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28680" yWindow="-120" windowWidth="20730" windowHeight="11160" tabRatio="689"/>
  </bookViews>
  <sheets>
    <sheet name="PLANILHA ORÇAMENTARIA" sheetId="1" r:id="rId1"/>
    <sheet name="PLANILHA ORÇAMENTARIA (2)" sheetId="30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______apf1">#REF!</definedName>
    <definedName name="_______cpf1">#REF!</definedName>
    <definedName name="______apf1">#REF!</definedName>
    <definedName name="______cpf1">#REF!</definedName>
    <definedName name="_____ACR10">#REF!</definedName>
    <definedName name="_____ACR15">#REF!</definedName>
    <definedName name="_____acr20">#REF!</definedName>
    <definedName name="_____acr5">#REF!</definedName>
    <definedName name="_____apf1">#REF!</definedName>
    <definedName name="_____ARQ1">#REF!</definedName>
    <definedName name="_____cpf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apf1">#REF!</definedName>
    <definedName name="____cpf1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123Graph_B" hidden="1">'[1]DI-STP - PMS'!#REF!</definedName>
    <definedName name="__123Graph_D" hidden="1">'[1]DI-STP - PMS'!#REF!</definedName>
    <definedName name="__123Graph_F" hidden="1">'[1]DI-STP - PMS'!#REF!</definedName>
    <definedName name="__123Graph_X" hidden="1">'[1]DI-STP - PMS'!#REF!</definedName>
    <definedName name="__apf1">#REF!</definedName>
    <definedName name="__cpf1">#REF!</definedName>
    <definedName name="_ACR10">#REF!</definedName>
    <definedName name="_ACR15">#REF!</definedName>
    <definedName name="_acr20">#REF!</definedName>
    <definedName name="_acr5">#REF!</definedName>
    <definedName name="_apf1">#REF!</definedName>
    <definedName name="_ARQ1">#REF!</definedName>
    <definedName name="_cpf1">#REF!</definedName>
    <definedName name="_xlnm._FilterDatabase" localSheetId="0" hidden="1">'PLANILHA ORÇAMENTARIA'!$B$1:$B$451</definedName>
    <definedName name="_xlnm._FilterDatabase" localSheetId="1" hidden="1">'PLANILHA ORÇAMENTARIA (2)'!$A$7:$I$62</definedName>
    <definedName name="_MatMult_A" hidden="1">#REF!</definedName>
    <definedName name="_MatMult_AxB" hidden="1">#REF!</definedName>
    <definedName name="_MatMult_B" hidden="1">#REF!</definedName>
    <definedName name="_Parse_In" hidden="1">#REF!</definedName>
    <definedName name="_Parse_Out" hidden="1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sub1">#REF!</definedName>
    <definedName name="_sub2">#REF!</definedName>
    <definedName name="_sub3">#REF!</definedName>
    <definedName name="_sub4">#REF!</definedName>
    <definedName name="_T">#REF!</definedName>
    <definedName name="a">#REF!</definedName>
    <definedName name="aaaa">#REF!</definedName>
    <definedName name="abebqt">#REF!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HAFQT">#REF!</definedName>
    <definedName name="ACMUR">#REF!</definedName>
    <definedName name="ACONT2">#REF!</definedName>
    <definedName name="ACPIPA">#REF!</definedName>
    <definedName name="ACTRANSP">#REF!</definedName>
    <definedName name="ADUCQT">#REF!</definedName>
    <definedName name="AH">#REF!</definedName>
    <definedName name="AITEM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Q">#REF!</definedName>
    <definedName name="AQTEMP1">#REF!</definedName>
    <definedName name="AQTEMP2">#REF!</definedName>
    <definedName name="_xlnm.Print_Area" localSheetId="0">'PLANILHA ORÇAMENTARIA'!$A$1:$H$425</definedName>
    <definedName name="_xlnm.Print_Area" localSheetId="1">'PLANILHA ORÇAMENTARIA (2)'!$A$1:$I$193</definedName>
    <definedName name="_xlnm.Print_Area">#REF!</definedName>
    <definedName name="Área_impressão_IM" localSheetId="1">#REF!</definedName>
    <definedName name="Área_impressão_IM">#REF!</definedName>
    <definedName name="AreaTeste">#REF!</definedName>
    <definedName name="AreaTeste2">#REF!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TEMP">#REF!</definedName>
    <definedName name="as">#REF!</definedName>
    <definedName name="ASA">#REF!</definedName>
    <definedName name="ASD">#REF!</definedName>
    <definedName name="bacia16">#REF!</definedName>
    <definedName name="banco">#REF!</definedName>
    <definedName name="_xlnm.Database">#REF!</definedName>
    <definedName name="bdi">#REF!</definedName>
    <definedName name="bebqt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MP">#REF!</definedName>
    <definedName name="casa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dvthd">#REF!</definedName>
    <definedName name="CélulaInicioPlanilha">#REF!</definedName>
    <definedName name="CélulaResumo">#REF!</definedName>
    <definedName name="CestaExcel">#REF!</definedName>
    <definedName name="CFF.Dados">OFFSET([2]CFF!$L$17,1,0):OFFSET([2]CFF!$X$21,-1,-1)</definedName>
    <definedName name="CFF.IncluirLinha">MAX([2]PO!$V$11:$V$37)*CFF.NumLinha-ROW([2]CFF!$F$21)+ROW([2]CFF!$F$17)+1</definedName>
    <definedName name="CFF.Item">OFFSET([2]CFF!$L$17,1,0):OFFSET([2]CFF!$X$21,-1,-1)</definedName>
    <definedName name="CFF.NumLinha">ROW([2]CFF!$D$14)-ROW([2]CFF!$D$10)-1</definedName>
    <definedName name="CHAFQT">#REF!</definedName>
    <definedName name="COLSUB">#REF!</definedName>
    <definedName name="COMP">'[3]COMPOSIÇOES-ORDEM NÚMERICA'!$A$8:$D$98</definedName>
    <definedName name="CONT1">#REF!</definedName>
    <definedName name="CONT2">#REF!</definedName>
    <definedName name="CONT3">#REF!</definedName>
    <definedName name="CONTAIT">#REF!</definedName>
    <definedName name="CONTREC">#REF!</definedName>
    <definedName name="CONTRES">#REF!</definedName>
    <definedName name="CP.B04" hidden="1">'[1]DI-STP - PMS'!#REF!</definedName>
    <definedName name="CP.B123" hidden="1">'[1]DI-STP - PMS'!#REF!</definedName>
    <definedName name="CUSTO_06">'[4]PCOMP-06-11-2006'!$A$1:$D$635</definedName>
    <definedName name="D">#REF!</definedName>
    <definedName name="dddddddddddddddddddddddddd">#REF!</definedName>
    <definedName name="dddddddddddddppppppppp">#REF!</definedName>
    <definedName name="DERIVQT">#REF!</definedName>
    <definedName name="dfijvnqienvvnjv">#REF!</definedName>
    <definedName name="DFSDF" localSheetId="1">'[5]1-1'!#REF!</definedName>
    <definedName name="DFSDF">'[5]1-1'!#REF!</definedName>
    <definedName name="DIFQT">#REF!</definedName>
    <definedName name="dwqhdjwqgdwq">#REF!</definedName>
    <definedName name="EQUIP">[6]INSUMOS!$D$11:$H$84</definedName>
    <definedName name="ExemploEE01">#REF!</definedName>
    <definedName name="F">#REF!</definedName>
    <definedName name="FAL">#REF!</definedName>
    <definedName name="fffefes">#REF!</definedName>
    <definedName name="gab">#REF!</definedName>
    <definedName name="geral">#REF!</definedName>
    <definedName name="_xlnm.Recorder">#REF!</definedName>
    <definedName name="h">#REF!</definedName>
    <definedName name="hbjgjuae">#REF!</definedName>
    <definedName name="HOJE">#REF!</definedName>
    <definedName name="IMPF">#REF!</definedName>
    <definedName name="IMPI">#REF!</definedName>
    <definedName name="Import.CNPJForn">OFFSET([2]Fornecedores!$C$9,1,0):OFFSET([2]Fornecedores!$C$13,-1,0)</definedName>
    <definedName name="Import.Código">OFFSET([2]PO!$M$11,1,0):OFFSET([2]PO!$M$37,-1,0)</definedName>
    <definedName name="Import.CodigoComp">OFFSET([2]Composições!$I$9,1,0):OFFSET([2]Composições!$I$12,-1,0)</definedName>
    <definedName name="Import.CodigoCot">OFFSET([2]Cotações!$I$9,1,0):OFFSET([2]Cotações!$I$13,-1,0)</definedName>
    <definedName name="Import.ContatoForn">OFFSET([2]Fornecedores!$E$9,1,0):OFFSET([2]Fornecedores!$E$13,-1,0)</definedName>
    <definedName name="Import.CustoUnitário">OFFSET([2]PO!$Q$11,1,0):OFFSET([2]PO!$Q$37,-1,0)</definedName>
    <definedName name="Import.DataCot">OFFSET([2]Cotações!$L$9,1,0):OFFSET([2]Cotações!$L$13,-1,0)</definedName>
    <definedName name="Import.DataCotIndice">OFFSET([2]Índices!$B$9,1,0):OFFSET([2]Índices!$B$12,-1,0)</definedName>
    <definedName name="Import.DescComp">OFFSET([2]Composições!$J$9,1,0):OFFSET([2]Composições!$J$12,-1,0)</definedName>
    <definedName name="Import.DescCot">OFFSET([2]Cotações!$J$9,1,0):OFFSET([2]Cotações!$J$13,-1,0)</definedName>
    <definedName name="Import.Descrição">OFFSET([2]PO!$N$11,1,0):OFFSET([2]PO!$N$37,-1,0)</definedName>
    <definedName name="Import.FontComp">OFFSET([2]Composições!$H$9,1,0):OFFSET([2]Composições!$H$12,-1,0)</definedName>
    <definedName name="Import.Fonte">OFFSET([2]PO!$L$11,1,0):OFFSET([2]PO!$L$37,-1,0)</definedName>
    <definedName name="Import.FrenteDeObra">[2]PLQ!$F$8:OFFSET([2]PLQ!$O$8,0,-1)</definedName>
    <definedName name="Import.IndiceAtual">OFFSET([2]Índices!$A$9,1,0):OFFSET([2]Índices!$A$12,-1,0)</definedName>
    <definedName name="Import.IndiceCot">OFFSET([2]Cotações!$N$9,1,0):OFFSET([2]Cotações!$N$13,-1,0)</definedName>
    <definedName name="Import.Item">OFFSET([2]PO!$K$11,1,0):OFFSET([2]PO!$K$37,-1,0)</definedName>
    <definedName name="Import.Nível">OFFSET([2]PO!$J$11,1,0):OFFSET([2]PO!$J$37,-1,0)</definedName>
    <definedName name="Import.NomeEmpresaForn">OFFSET([2]Fornecedores!$B$9,1,0):OFFSET([2]Fornecedores!$B$13,-1,0)</definedName>
    <definedName name="Import.ObsComp">OFFSET([2]Composições!$N$9,1,0):OFFSET([2]Composições!$N$12,-1,0)</definedName>
    <definedName name="Import.ObsCot">OFFSET([2]Cotações!$Q$9,1,0):OFFSET([2]Cotações!$Q$13,-1,0)</definedName>
    <definedName name="Import.ObsForn">OFFSET([2]Fornecedores!$F$9,1,0):OFFSET([2]Fornecedores!$F$13,-1,0)</definedName>
    <definedName name="Import.ObsIndice">OFFSET([2]Índices!$F$9,1,0):OFFSET([2]Índices!$F$12,-1,0)</definedName>
    <definedName name="Import.PLQ">OFFSET([2]PLQ!$F$11,1,0):OFFSET([2]PLQ!$P$37,-1,-1)</definedName>
    <definedName name="Import.PreçoTotal">OFFSET([2]PO!$T$11,1,0):OFFSET([2]PO!$T$37,-1,0)</definedName>
    <definedName name="Import.PreçoUnitário">OFFSET([2]PO!$S$11,1,0):OFFSET([2]PO!$S$37,-1,0)</definedName>
    <definedName name="Import.Quantidade">OFFSET([2]PO!$P$11,1,0):OFFSET([2]PO!$P$37,-1,0)</definedName>
    <definedName name="Import.TelefoneForn">OFFSET([2]Fornecedores!$D$9,1,0):OFFSET([2]Fornecedores!$D$13,-1,0)</definedName>
    <definedName name="Import.TipoComp">OFFSET([2]Composições!$G$9,1,0):OFFSET([2]Composições!$G$12,-1,0)</definedName>
    <definedName name="Import.TipoCot">OFFSET([2]Cotações!$G$9,1,0):OFFSET([2]Cotações!$G$13,-1,0)</definedName>
    <definedName name="Import.Unidade">OFFSET([2]PO!$O$11,1,0):OFFSET([2]PO!$O$37,-1,0)</definedName>
    <definedName name="Import.UnidadeComp">OFFSET([2]Composições!$K$9,1,0):OFFSET([2]Composições!$K$12,-1,0)</definedName>
    <definedName name="Import.UnidCot">OFFSET([2]Cotações!$K$9,1,0):OFFSET([2]Cotações!$K$13,-1,0)</definedName>
    <definedName name="Import.Valor1Indice">OFFSET([2]Índices!$C$9,1,0):OFFSET([2]Índices!$C$12,-1,0)</definedName>
    <definedName name="Import.Valor2Indice">OFFSET([2]Índices!$D$9,1,0):OFFSET([2]Índices!$D$12,-1,0)</definedName>
    <definedName name="Import.ValorBDI">OFFSET([2]PO!$Z$11,1,0):OFFSET([2]PO!$Z$37,-1,0)</definedName>
    <definedName name="Import.ValorCot">OFFSET([2]Cotações!$M$9,1,0):OFFSET([2]Cotações!$M$13,-1,0)</definedName>
    <definedName name="ITEMCONT">#REF!</definedName>
    <definedName name="ITEMDER">#REF!</definedName>
    <definedName name="ITEMR20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J">#REF!</definedName>
    <definedName name="jjjjjjjjjjjjjjjjjjjj">#REF!</definedName>
    <definedName name="JOALDO">#REF!</definedName>
    <definedName name="K">#REF!</definedName>
    <definedName name="KAPA" localSheetId="1">'[5]1-1'!#REF!</definedName>
    <definedName name="KAPA">'[5]1-1'!#REF!</definedName>
    <definedName name="kjlkjkl" localSheetId="1">'[5]1-1'!#REF!</definedName>
    <definedName name="kjlkjkl">'[5]1-1'!#REF!</definedName>
    <definedName name="LIN">#REF!</definedName>
    <definedName name="ListaFornecedor">OFFSET([2]Fornecedores!$K$9,0,0,MAX([2]Fornecedores!$J$9:$J$13)+1)</definedName>
    <definedName name="ListaIndice">OFFSET([2]Índices!$K$9,1,0,MAX([2]Índices!$J$9:$J$12))</definedName>
    <definedName name="LISTSEL">#REF!</definedName>
    <definedName name="MAO_DE_OBRA">[6]INSUMOS!$D$85:$H$138</definedName>
    <definedName name="MARCAX">#REF!</definedName>
    <definedName name="martha">#REF!</definedName>
    <definedName name="MATERIAL">[6]INSUMOS!$D$139:$H$321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URBOMB">#REF!</definedName>
    <definedName name="NACIONAL">'[7]CSF_Serv_Nac_Maceio_Dez-07'!$B$8:$E$5224</definedName>
    <definedName name="NDATA">#REF!</definedName>
    <definedName name="ndfldslvjnvberugberqubquierbv">#REF!</definedName>
    <definedName name="NENHUM" localSheetId="1">'[5]1-1'!#REF!</definedName>
    <definedName name="NENHUM">'[5]1-1'!#REF!</definedName>
    <definedName name="NENHUM2" localSheetId="1">'[5]1-1'!#REF!</definedName>
    <definedName name="NENHUM2">'[5]1-1'!#REF!</definedName>
    <definedName name="nl">#REF!</definedName>
    <definedName name="NUCOPIAS">#REF!</definedName>
    <definedName name="O">#REF!</definedName>
    <definedName name="OBRALOC">#REF!</definedName>
    <definedName name="OBRASEL">#REF!</definedName>
    <definedName name="PDER">#REF!</definedName>
    <definedName name="PDIVERS">#REF!</definedName>
    <definedName name="PEMD">#REF!</definedName>
    <definedName name="PIEQUIP">#REF!</definedName>
    <definedName name="PLQ.qtde.frentes">COUNTA([2]PLQ!$F$8:$P$8)</definedName>
    <definedName name="PMUR">#REF!</definedName>
    <definedName name="PO.BDI">OFFSET([2]PO!$R$11,1,0):OFFSET([2]PO!$R$37,-1,0)</definedName>
    <definedName name="PO.CustoRef">OFFSET([2]PO!$Y$11,1,0):OFFSET([2]PO!$Y$37,-1,0)</definedName>
    <definedName name="PO.Dados">[2]PO!$C$11:OFFSET([2]PO!$Z$37,-1,0)</definedName>
    <definedName name="pp" hidden="1">'[1]DI-STP - PMS'!#REF!</definedName>
    <definedName name="Q">#REF!</definedName>
    <definedName name="qa">#REF!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RARQIMP">#REF!</definedName>
    <definedName name="reca">#REF!</definedName>
    <definedName name="RECADUC">#REF!</definedName>
    <definedName name="rede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s05">#REF!</definedName>
    <definedName name="RRES10">#REF!</definedName>
    <definedName name="RRES15">#REF!</definedName>
    <definedName name="RRES20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s">#REF!</definedName>
    <definedName name="SaldoPerc">1-IF(ISNUMBER([2]CFF!XFD2),[2]CFF!XFD2,0)</definedName>
    <definedName name="SENHAGT" hidden="1">"quantidades"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MOUNAO">#REF!</definedName>
    <definedName name="SIMOUNAO2">#REF!</definedName>
    <definedName name="SISTEM1">#REF!</definedName>
    <definedName name="SISTEM2">#REF!</definedName>
    <definedName name="SomaAgrup">SUMIF(OFFSET([2]PO!$A1,1,0,[2]PO!$B1),"S",OFFSET([2]PO!A1,1,0,[2]PO!$B1))</definedName>
    <definedName name="SUBDER">#REF!</definedName>
    <definedName name="SUBDIV">#REF!</definedName>
    <definedName name="SUBEQP">#REF!</definedName>
    <definedName name="SUBMUR">#REF!</definedName>
    <definedName name="t" hidden="1">'[1]DI-STP - PMS'!#REF!</definedName>
    <definedName name="teste">#REF!</definedName>
    <definedName name="teste1">#REF!</definedName>
    <definedName name="teste2">#REF!</definedName>
    <definedName name="teste3">#REF!</definedName>
    <definedName name="tetuytw">#REF!</definedName>
    <definedName name="TipoOrçamento">"BASE"</definedName>
    <definedName name="titbeb">#REF!</definedName>
    <definedName name="TITCHAF">#REF!</definedName>
    <definedName name="_xlnm.Print_Titles" localSheetId="0">'PLANILHA ORÇAMENTARIA'!$1:$8</definedName>
    <definedName name="_xlnm.Print_Titles" localSheetId="1">'PLANILHA ORÇAMENTARIA (2)'!$1:$7</definedName>
    <definedName name="total">'[8]4B'!$G$13</definedName>
    <definedName name="TOTQTS">#REF!</definedName>
    <definedName name="TTT">#REF!</definedName>
    <definedName name="TXTEQUIP">#REF!</definedName>
    <definedName name="TXTMARCA">#REF!</definedName>
    <definedName name="TXTMOD">#REF!</definedName>
    <definedName name="TXTPOT">#REF!</definedName>
    <definedName name="VTOTAL1">ROUND(ROUND([2]PO!$P1,2)*ROUND([2]PO!$S1,2),2)</definedName>
    <definedName name="W">#REF!</definedName>
    <definedName name="WITENS">#REF!</definedName>
    <definedName name="WNMLOCAL">#REF!</definedName>
    <definedName name="WNMMUN">#REF!</definedName>
    <definedName name="WNMSERV">#REF!</definedName>
    <definedName name="wqeqwrewrqqw">#REF!</definedName>
    <definedName name="XALFA">#REF!</definedName>
    <definedName name="XDATA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Ý">#REF!</definedName>
    <definedName name="ytdju">#REF!</definedName>
  </definedNames>
  <calcPr calcId="144525"/>
</workbook>
</file>

<file path=xl/calcChain.xml><?xml version="1.0" encoding="utf-8"?>
<calcChain xmlns="http://schemas.openxmlformats.org/spreadsheetml/2006/main">
  <c r="J9" i="30" l="1"/>
  <c r="L9" i="30" s="1"/>
  <c r="J10" i="30"/>
  <c r="L10" i="30" s="1"/>
  <c r="J11" i="30"/>
  <c r="L11" i="30" s="1"/>
  <c r="J12" i="30"/>
  <c r="L12" i="30" s="1"/>
  <c r="J15" i="30"/>
  <c r="L15" i="30" s="1"/>
  <c r="J47" i="30"/>
  <c r="L47" i="30" s="1"/>
  <c r="J50" i="30"/>
  <c r="L50" i="30" s="1"/>
  <c r="J51" i="30"/>
  <c r="L51" i="30" s="1"/>
  <c r="J52" i="30"/>
  <c r="L52" i="30" s="1"/>
  <c r="J77" i="30"/>
  <c r="L77" i="30" s="1"/>
  <c r="J78" i="30"/>
  <c r="L78" i="30" s="1"/>
  <c r="J79" i="30"/>
  <c r="L79" i="30" s="1"/>
  <c r="J106" i="30"/>
  <c r="L106" i="30" s="1"/>
  <c r="J110" i="30"/>
  <c r="L110" i="30" s="1"/>
  <c r="J112" i="30"/>
  <c r="L112" i="30" s="1"/>
  <c r="J117" i="30"/>
  <c r="L117" i="30" s="1"/>
  <c r="J122" i="30"/>
  <c r="L122" i="30" s="1"/>
  <c r="J167" i="30"/>
  <c r="L167" i="30" s="1"/>
  <c r="J168" i="30"/>
  <c r="L168" i="30" s="1"/>
  <c r="J169" i="30"/>
  <c r="L169" i="30" s="1"/>
  <c r="F189" i="30"/>
  <c r="G189" i="30" s="1"/>
  <c r="F188" i="30"/>
  <c r="G188" i="30" s="1"/>
  <c r="F187" i="30"/>
  <c r="G187" i="30" s="1"/>
  <c r="F186" i="30"/>
  <c r="G186" i="30" s="1"/>
  <c r="F185" i="30"/>
  <c r="G185" i="30" s="1"/>
  <c r="F184" i="30"/>
  <c r="G184" i="30" s="1"/>
  <c r="F183" i="30"/>
  <c r="G183" i="30" s="1"/>
  <c r="F182" i="30"/>
  <c r="G182" i="30" s="1"/>
  <c r="F181" i="30"/>
  <c r="G181" i="30" s="1"/>
  <c r="F180" i="30"/>
  <c r="G180" i="30" s="1"/>
  <c r="F179" i="30"/>
  <c r="G179" i="30" s="1"/>
  <c r="F178" i="30"/>
  <c r="G178" i="30" s="1"/>
  <c r="F176" i="30"/>
  <c r="G176" i="30" s="1"/>
  <c r="F175" i="30"/>
  <c r="G175" i="30" s="1"/>
  <c r="F174" i="30"/>
  <c r="G174" i="30" s="1"/>
  <c r="F173" i="30"/>
  <c r="G173" i="30" s="1"/>
  <c r="F172" i="30"/>
  <c r="G172" i="30" s="1"/>
  <c r="F171" i="30"/>
  <c r="G171" i="30" s="1"/>
  <c r="F170" i="30"/>
  <c r="G170" i="30" s="1"/>
  <c r="F169" i="30"/>
  <c r="G169" i="30" s="1"/>
  <c r="I169" i="30" s="1"/>
  <c r="F168" i="30"/>
  <c r="G168" i="30" s="1"/>
  <c r="I168" i="30" s="1"/>
  <c r="F167" i="30"/>
  <c r="G167" i="30" s="1"/>
  <c r="I167" i="30" s="1"/>
  <c r="F166" i="30"/>
  <c r="G166" i="30" s="1"/>
  <c r="F165" i="30"/>
  <c r="G165" i="30" s="1"/>
  <c r="E164" i="30"/>
  <c r="F164" i="30" s="1"/>
  <c r="F163" i="30"/>
  <c r="G163" i="30" s="1"/>
  <c r="F162" i="30"/>
  <c r="G162" i="30" s="1"/>
  <c r="F161" i="30"/>
  <c r="G161" i="30" s="1"/>
  <c r="F155" i="30"/>
  <c r="G155" i="30" s="1"/>
  <c r="F154" i="30"/>
  <c r="G154" i="30" s="1"/>
  <c r="F153" i="30"/>
  <c r="G153" i="30" s="1"/>
  <c r="F152" i="30"/>
  <c r="G152" i="30" s="1"/>
  <c r="F151" i="30"/>
  <c r="G151" i="30" s="1"/>
  <c r="F150" i="30"/>
  <c r="G150" i="30" s="1"/>
  <c r="F149" i="30"/>
  <c r="G149" i="30" s="1"/>
  <c r="F148" i="30"/>
  <c r="G148" i="30" s="1"/>
  <c r="F147" i="30"/>
  <c r="G147" i="30" s="1"/>
  <c r="F146" i="30"/>
  <c r="G146" i="30" s="1"/>
  <c r="H145" i="30"/>
  <c r="J145" i="30" s="1"/>
  <c r="L145" i="30" s="1"/>
  <c r="F145" i="30"/>
  <c r="G145" i="30" s="1"/>
  <c r="H144" i="30"/>
  <c r="J144" i="30" s="1"/>
  <c r="L144" i="30" s="1"/>
  <c r="F144" i="30"/>
  <c r="G144" i="30" s="1"/>
  <c r="H143" i="30"/>
  <c r="J143" i="30" s="1"/>
  <c r="L143" i="30" s="1"/>
  <c r="F143" i="30"/>
  <c r="G143" i="30" s="1"/>
  <c r="H142" i="30"/>
  <c r="J142" i="30" s="1"/>
  <c r="L142" i="30" s="1"/>
  <c r="F142" i="30"/>
  <c r="G142" i="30" s="1"/>
  <c r="H141" i="30"/>
  <c r="J141" i="30" s="1"/>
  <c r="L141" i="30" s="1"/>
  <c r="F141" i="30"/>
  <c r="G141" i="30" s="1"/>
  <c r="F140" i="30"/>
  <c r="G140" i="30" s="1"/>
  <c r="F139" i="30"/>
  <c r="G139" i="30" s="1"/>
  <c r="H138" i="30"/>
  <c r="J138" i="30" s="1"/>
  <c r="L138" i="30" s="1"/>
  <c r="F138" i="30"/>
  <c r="G138" i="30" s="1"/>
  <c r="H137" i="30"/>
  <c r="J137" i="30" s="1"/>
  <c r="L137" i="30" s="1"/>
  <c r="F137" i="30"/>
  <c r="G137" i="30" s="1"/>
  <c r="H136" i="30"/>
  <c r="E136" i="30"/>
  <c r="F135" i="30"/>
  <c r="G135" i="30" s="1"/>
  <c r="H134" i="30"/>
  <c r="J134" i="30" s="1"/>
  <c r="L134" i="30" s="1"/>
  <c r="F134" i="30"/>
  <c r="G134" i="30" s="1"/>
  <c r="F133" i="30"/>
  <c r="G133" i="30" s="1"/>
  <c r="F132" i="30"/>
  <c r="G132" i="30" s="1"/>
  <c r="F131" i="30"/>
  <c r="G131" i="30" s="1"/>
  <c r="F130" i="30"/>
  <c r="G130" i="30" s="1"/>
  <c r="F129" i="30"/>
  <c r="G129" i="30" s="1"/>
  <c r="F128" i="30"/>
  <c r="G128" i="30" s="1"/>
  <c r="F127" i="30"/>
  <c r="G127" i="30" s="1"/>
  <c r="F126" i="30"/>
  <c r="G126" i="30" s="1"/>
  <c r="F125" i="30"/>
  <c r="G125" i="30" s="1"/>
  <c r="F124" i="30"/>
  <c r="G124" i="30" s="1"/>
  <c r="F123" i="30"/>
  <c r="G123" i="30" s="1"/>
  <c r="F122" i="30"/>
  <c r="G122" i="30" s="1"/>
  <c r="I122" i="30" s="1"/>
  <c r="F121" i="30"/>
  <c r="G121" i="30" s="1"/>
  <c r="H120" i="30"/>
  <c r="J120" i="30" s="1"/>
  <c r="L120" i="30" s="1"/>
  <c r="F120" i="30"/>
  <c r="G120" i="30" s="1"/>
  <c r="F119" i="30"/>
  <c r="G119" i="30" s="1"/>
  <c r="H118" i="30"/>
  <c r="H119" i="30" s="1"/>
  <c r="J119" i="30" s="1"/>
  <c r="L119" i="30" s="1"/>
  <c r="F118" i="30"/>
  <c r="G118" i="30" s="1"/>
  <c r="F117" i="30"/>
  <c r="G117" i="30" s="1"/>
  <c r="I117" i="30" s="1"/>
  <c r="F116" i="30"/>
  <c r="G116" i="30" s="1"/>
  <c r="F115" i="30"/>
  <c r="G115" i="30" s="1"/>
  <c r="F114" i="30"/>
  <c r="G114" i="30" s="1"/>
  <c r="F112" i="30"/>
  <c r="G112" i="30" s="1"/>
  <c r="I112" i="30" s="1"/>
  <c r="F110" i="30"/>
  <c r="G110" i="30" s="1"/>
  <c r="I110" i="30" s="1"/>
  <c r="H109" i="30"/>
  <c r="H116" i="30" s="1"/>
  <c r="J116" i="30" s="1"/>
  <c r="L116" i="30" s="1"/>
  <c r="F109" i="30"/>
  <c r="G109" i="30" s="1"/>
  <c r="H108" i="30"/>
  <c r="H115" i="30" s="1"/>
  <c r="J115" i="30" s="1"/>
  <c r="L115" i="30" s="1"/>
  <c r="F108" i="30"/>
  <c r="G108" i="30" s="1"/>
  <c r="H107" i="30"/>
  <c r="H114" i="30" s="1"/>
  <c r="J114" i="30" s="1"/>
  <c r="L114" i="30" s="1"/>
  <c r="F107" i="30"/>
  <c r="G107" i="30" s="1"/>
  <c r="F106" i="30"/>
  <c r="G106" i="30" s="1"/>
  <c r="I106" i="30" s="1"/>
  <c r="H105" i="30"/>
  <c r="J105" i="30" s="1"/>
  <c r="L105" i="30" s="1"/>
  <c r="F105" i="30"/>
  <c r="G105" i="30" s="1"/>
  <c r="F104" i="30"/>
  <c r="G104" i="30" s="1"/>
  <c r="F103" i="30"/>
  <c r="G103" i="30" s="1"/>
  <c r="F102" i="30"/>
  <c r="G102" i="30" s="1"/>
  <c r="F101" i="30"/>
  <c r="G101" i="30" s="1"/>
  <c r="F100" i="30"/>
  <c r="G100" i="30" s="1"/>
  <c r="F99" i="30"/>
  <c r="G99" i="30" s="1"/>
  <c r="F98" i="30"/>
  <c r="G98" i="30" s="1"/>
  <c r="F97" i="30"/>
  <c r="G97" i="30" s="1"/>
  <c r="F96" i="30"/>
  <c r="G96" i="30" s="1"/>
  <c r="F95" i="30"/>
  <c r="G95" i="30" s="1"/>
  <c r="F94" i="30"/>
  <c r="G94" i="30" s="1"/>
  <c r="H93" i="30"/>
  <c r="E93" i="30"/>
  <c r="F93" i="30" s="1"/>
  <c r="H92" i="30"/>
  <c r="J92" i="30" s="1"/>
  <c r="L92" i="30" s="1"/>
  <c r="F92" i="30"/>
  <c r="G92" i="30" s="1"/>
  <c r="H91" i="30"/>
  <c r="J91" i="30" s="1"/>
  <c r="L91" i="30" s="1"/>
  <c r="F91" i="30"/>
  <c r="G91" i="30" s="1"/>
  <c r="H90" i="30"/>
  <c r="J90" i="30" s="1"/>
  <c r="L90" i="30" s="1"/>
  <c r="F90" i="30"/>
  <c r="G90" i="30" s="1"/>
  <c r="H89" i="30"/>
  <c r="J89" i="30" s="1"/>
  <c r="L89" i="30" s="1"/>
  <c r="F89" i="30"/>
  <c r="G89" i="30" s="1"/>
  <c r="H88" i="30"/>
  <c r="H87" i="30"/>
  <c r="J87" i="30" s="1"/>
  <c r="L87" i="30" s="1"/>
  <c r="F87" i="30"/>
  <c r="G87" i="30" s="1"/>
  <c r="H86" i="30"/>
  <c r="J86" i="30" s="1"/>
  <c r="L86" i="30" s="1"/>
  <c r="F86" i="30"/>
  <c r="G86" i="30" s="1"/>
  <c r="H85" i="30"/>
  <c r="E85" i="30"/>
  <c r="F85" i="30" s="1"/>
  <c r="H84" i="30"/>
  <c r="H83" i="30"/>
  <c r="H82" i="30"/>
  <c r="H81" i="30"/>
  <c r="J81" i="30" s="1"/>
  <c r="L81" i="30" s="1"/>
  <c r="F81" i="30"/>
  <c r="G81" i="30" s="1"/>
  <c r="H80" i="30"/>
  <c r="J80" i="30" s="1"/>
  <c r="L80" i="30" s="1"/>
  <c r="F80" i="30"/>
  <c r="G80" i="30" s="1"/>
  <c r="F79" i="30"/>
  <c r="G79" i="30" s="1"/>
  <c r="I79" i="30" s="1"/>
  <c r="F78" i="30"/>
  <c r="G78" i="30" s="1"/>
  <c r="I78" i="30" s="1"/>
  <c r="F77" i="30"/>
  <c r="G77" i="30" s="1"/>
  <c r="I77" i="30" s="1"/>
  <c r="H71" i="30"/>
  <c r="J71" i="30" s="1"/>
  <c r="L71" i="30" s="1"/>
  <c r="F71" i="30"/>
  <c r="G71" i="30" s="1"/>
  <c r="H70" i="30"/>
  <c r="J70" i="30" s="1"/>
  <c r="L70" i="30" s="1"/>
  <c r="F70" i="30"/>
  <c r="G70" i="30" s="1"/>
  <c r="H69" i="30"/>
  <c r="J69" i="30" s="1"/>
  <c r="L69" i="30" s="1"/>
  <c r="F69" i="30"/>
  <c r="G69" i="30" s="1"/>
  <c r="H68" i="30"/>
  <c r="J68" i="30" s="1"/>
  <c r="L68" i="30" s="1"/>
  <c r="F68" i="30"/>
  <c r="G68" i="30" s="1"/>
  <c r="H67" i="30"/>
  <c r="H66" i="30"/>
  <c r="J66" i="30" s="1"/>
  <c r="L66" i="30" s="1"/>
  <c r="F66" i="30"/>
  <c r="G66" i="30" s="1"/>
  <c r="H65" i="30"/>
  <c r="J65" i="30" s="1"/>
  <c r="L65" i="30" s="1"/>
  <c r="F65" i="30"/>
  <c r="G65" i="30" s="1"/>
  <c r="H64" i="30"/>
  <c r="J64" i="30" s="1"/>
  <c r="L64" i="30" s="1"/>
  <c r="F64" i="30"/>
  <c r="G64" i="30" s="1"/>
  <c r="H63" i="30"/>
  <c r="J63" i="30" s="1"/>
  <c r="L63" i="30" s="1"/>
  <c r="F63" i="30"/>
  <c r="G63" i="30" s="1"/>
  <c r="H62" i="30"/>
  <c r="J62" i="30" s="1"/>
  <c r="L62" i="30" s="1"/>
  <c r="F62" i="30"/>
  <c r="G62" i="30" s="1"/>
  <c r="H61" i="30"/>
  <c r="J61" i="30" s="1"/>
  <c r="L61" i="30" s="1"/>
  <c r="F61" i="30"/>
  <c r="G61" i="30" s="1"/>
  <c r="H60" i="30"/>
  <c r="J60" i="30" s="1"/>
  <c r="L60" i="30" s="1"/>
  <c r="F60" i="30"/>
  <c r="G60" i="30" s="1"/>
  <c r="H59" i="30"/>
  <c r="J59" i="30" s="1"/>
  <c r="L59" i="30" s="1"/>
  <c r="F59" i="30"/>
  <c r="G59" i="30" s="1"/>
  <c r="H58" i="30"/>
  <c r="J58" i="30" s="1"/>
  <c r="L58" i="30" s="1"/>
  <c r="F58" i="30"/>
  <c r="G58" i="30" s="1"/>
  <c r="H57" i="30"/>
  <c r="J57" i="30" s="1"/>
  <c r="L57" i="30" s="1"/>
  <c r="F57" i="30"/>
  <c r="G57" i="30" s="1"/>
  <c r="H56" i="30"/>
  <c r="J56" i="30" s="1"/>
  <c r="L56" i="30" s="1"/>
  <c r="F56" i="30"/>
  <c r="G56" i="30" s="1"/>
  <c r="H55" i="30"/>
  <c r="J55" i="30" s="1"/>
  <c r="L55" i="30" s="1"/>
  <c r="F55" i="30"/>
  <c r="G55" i="30" s="1"/>
  <c r="F54" i="30"/>
  <c r="G54" i="30" s="1"/>
  <c r="H53" i="30"/>
  <c r="J53" i="30" s="1"/>
  <c r="L53" i="30" s="1"/>
  <c r="F53" i="30"/>
  <c r="G53" i="30" s="1"/>
  <c r="F52" i="30"/>
  <c r="G52" i="30" s="1"/>
  <c r="I52" i="30" s="1"/>
  <c r="F51" i="30"/>
  <c r="G51" i="30" s="1"/>
  <c r="I51" i="30" s="1"/>
  <c r="F50" i="30"/>
  <c r="G50" i="30" s="1"/>
  <c r="I50" i="30" s="1"/>
  <c r="F49" i="30"/>
  <c r="G49" i="30" s="1"/>
  <c r="F48" i="30"/>
  <c r="G48" i="30" s="1"/>
  <c r="F47" i="30"/>
  <c r="G47" i="30" s="1"/>
  <c r="I47" i="30" s="1"/>
  <c r="H46" i="30"/>
  <c r="J46" i="30" s="1"/>
  <c r="L46" i="30" s="1"/>
  <c r="F46" i="30"/>
  <c r="G46" i="30" s="1"/>
  <c r="F45" i="30"/>
  <c r="G45" i="30" s="1"/>
  <c r="H44" i="30"/>
  <c r="J44" i="30" s="1"/>
  <c r="L44" i="30" s="1"/>
  <c r="F44" i="30"/>
  <c r="G44" i="30" s="1"/>
  <c r="F43" i="30"/>
  <c r="G43" i="30" s="1"/>
  <c r="F42" i="30"/>
  <c r="G42" i="30" s="1"/>
  <c r="F41" i="30"/>
  <c r="G41" i="30" s="1"/>
  <c r="F40" i="30"/>
  <c r="G40" i="30" s="1"/>
  <c r="F39" i="30"/>
  <c r="G39" i="30" s="1"/>
  <c r="F38" i="30"/>
  <c r="G38" i="30" s="1"/>
  <c r="F37" i="30"/>
  <c r="G37" i="30" s="1"/>
  <c r="F36" i="30"/>
  <c r="G36" i="30" s="1"/>
  <c r="F35" i="30"/>
  <c r="G35" i="30" s="1"/>
  <c r="F34" i="30"/>
  <c r="G34" i="30" s="1"/>
  <c r="F33" i="30"/>
  <c r="G33" i="30" s="1"/>
  <c r="F32" i="30"/>
  <c r="G32" i="30" s="1"/>
  <c r="F31" i="30"/>
  <c r="G31" i="30" s="1"/>
  <c r="F30" i="30"/>
  <c r="G30" i="30" s="1"/>
  <c r="F29" i="30"/>
  <c r="G29" i="30" s="1"/>
  <c r="F28" i="30"/>
  <c r="G28" i="30" s="1"/>
  <c r="F27" i="30"/>
  <c r="G27" i="30" s="1"/>
  <c r="F26" i="30"/>
  <c r="G26" i="30" s="1"/>
  <c r="F25" i="30"/>
  <c r="G25" i="30" s="1"/>
  <c r="F24" i="30"/>
  <c r="G24" i="30" s="1"/>
  <c r="H23" i="30"/>
  <c r="J23" i="30" s="1"/>
  <c r="L23" i="30" s="1"/>
  <c r="F23" i="30"/>
  <c r="G23" i="30" s="1"/>
  <c r="F22" i="30"/>
  <c r="G22" i="30" s="1"/>
  <c r="F21" i="30"/>
  <c r="G21" i="30" s="1"/>
  <c r="F20" i="30"/>
  <c r="G20" i="30" s="1"/>
  <c r="F19" i="30"/>
  <c r="G19" i="30" s="1"/>
  <c r="F18" i="30"/>
  <c r="G18" i="30" s="1"/>
  <c r="F17" i="30"/>
  <c r="G17" i="30" s="1"/>
  <c r="F16" i="30"/>
  <c r="G16" i="30" s="1"/>
  <c r="F15" i="30"/>
  <c r="G15" i="30" s="1"/>
  <c r="I15" i="30" s="1"/>
  <c r="F14" i="30"/>
  <c r="G14" i="30" s="1"/>
  <c r="F13" i="30"/>
  <c r="G13" i="30" s="1"/>
  <c r="S18" i="30"/>
  <c r="S17" i="30"/>
  <c r="S16" i="30"/>
  <c r="S15" i="30"/>
  <c r="S14" i="30"/>
  <c r="F12" i="30"/>
  <c r="G12" i="30" s="1"/>
  <c r="I12" i="30" s="1"/>
  <c r="S13" i="30"/>
  <c r="F11" i="30"/>
  <c r="G11" i="30" s="1"/>
  <c r="I11" i="30" s="1"/>
  <c r="S12" i="30"/>
  <c r="F10" i="30"/>
  <c r="G10" i="30" s="1"/>
  <c r="I10" i="30" s="1"/>
  <c r="S11" i="30"/>
  <c r="F9" i="30"/>
  <c r="G9" i="30" s="1"/>
  <c r="I9" i="30" s="1"/>
  <c r="S10" i="30"/>
  <c r="P10" i="30" l="1"/>
  <c r="J136" i="30"/>
  <c r="L136" i="30" s="1"/>
  <c r="J109" i="30"/>
  <c r="L109" i="30" s="1"/>
  <c r="J107" i="30"/>
  <c r="L107" i="30" s="1"/>
  <c r="J93" i="30"/>
  <c r="L93" i="30" s="1"/>
  <c r="J85" i="30"/>
  <c r="L85" i="30" s="1"/>
  <c r="J118" i="30"/>
  <c r="L118" i="30" s="1"/>
  <c r="J108" i="30"/>
  <c r="L108" i="30" s="1"/>
  <c r="I59" i="30"/>
  <c r="I62" i="30"/>
  <c r="I118" i="30"/>
  <c r="I143" i="30"/>
  <c r="I68" i="30"/>
  <c r="I114" i="30"/>
  <c r="I116" i="30"/>
  <c r="I144" i="30"/>
  <c r="I145" i="30"/>
  <c r="H121" i="30"/>
  <c r="I80" i="30"/>
  <c r="I89" i="30"/>
  <c r="I91" i="30"/>
  <c r="I44" i="30"/>
  <c r="I46" i="30"/>
  <c r="I107" i="30"/>
  <c r="I53" i="30"/>
  <c r="I56" i="30"/>
  <c r="I57" i="30"/>
  <c r="I69" i="30"/>
  <c r="I70" i="30"/>
  <c r="I92" i="30"/>
  <c r="I108" i="30"/>
  <c r="I109" i="30"/>
  <c r="I141" i="30"/>
  <c r="I60" i="30"/>
  <c r="I58" i="30"/>
  <c r="I61" i="30"/>
  <c r="I71" i="30"/>
  <c r="I90" i="30"/>
  <c r="I105" i="30"/>
  <c r="I115" i="30"/>
  <c r="I120" i="30"/>
  <c r="I134" i="30"/>
  <c r="I137" i="30"/>
  <c r="I138" i="30"/>
  <c r="I142" i="30"/>
  <c r="G85" i="30"/>
  <c r="I85" i="30" s="1"/>
  <c r="I86" i="30"/>
  <c r="I87" i="30"/>
  <c r="I119" i="30"/>
  <c r="F136" i="30"/>
  <c r="G136" i="30" s="1"/>
  <c r="I136" i="30" s="1"/>
  <c r="E111" i="30"/>
  <c r="J111" i="30" s="1"/>
  <c r="L111" i="30" s="1"/>
  <c r="E83" i="30"/>
  <c r="J83" i="30" s="1"/>
  <c r="L83" i="30" s="1"/>
  <c r="E67" i="30"/>
  <c r="J67" i="30" s="1"/>
  <c r="L67" i="30" s="1"/>
  <c r="H54" i="30"/>
  <c r="I63" i="30"/>
  <c r="I64" i="30"/>
  <c r="I65" i="30"/>
  <c r="I66" i="30"/>
  <c r="I81" i="30"/>
  <c r="E88" i="30"/>
  <c r="J88" i="30" s="1"/>
  <c r="L88" i="30" s="1"/>
  <c r="G93" i="30"/>
  <c r="I93" i="30" s="1"/>
  <c r="E113" i="30"/>
  <c r="J113" i="30" s="1"/>
  <c r="L113" i="30" s="1"/>
  <c r="E8" i="30"/>
  <c r="J8" i="30" s="1"/>
  <c r="I23" i="30"/>
  <c r="I55" i="30"/>
  <c r="E72" i="30"/>
  <c r="J72" i="30" s="1"/>
  <c r="L72" i="30" s="1"/>
  <c r="E73" i="30"/>
  <c r="J73" i="30" s="1"/>
  <c r="L73" i="30" s="1"/>
  <c r="E74" i="30"/>
  <c r="J74" i="30" s="1"/>
  <c r="L74" i="30" s="1"/>
  <c r="E75" i="30"/>
  <c r="J75" i="30" s="1"/>
  <c r="L75" i="30" s="1"/>
  <c r="E76" i="30"/>
  <c r="J76" i="30" s="1"/>
  <c r="L76" i="30" s="1"/>
  <c r="E82" i="30"/>
  <c r="J82" i="30" s="1"/>
  <c r="L82" i="30" s="1"/>
  <c r="E84" i="30"/>
  <c r="J84" i="30" s="1"/>
  <c r="L84" i="30" s="1"/>
  <c r="E156" i="30"/>
  <c r="J156" i="30" s="1"/>
  <c r="L156" i="30" s="1"/>
  <c r="E157" i="30"/>
  <c r="J157" i="30" s="1"/>
  <c r="L157" i="30" s="1"/>
  <c r="E158" i="30"/>
  <c r="J158" i="30" s="1"/>
  <c r="L158" i="30" s="1"/>
  <c r="E159" i="30"/>
  <c r="J159" i="30" s="1"/>
  <c r="L159" i="30" s="1"/>
  <c r="E160" i="30"/>
  <c r="J160" i="30" s="1"/>
  <c r="L160" i="30" s="1"/>
  <c r="G164" i="30"/>
  <c r="E177" i="30"/>
  <c r="J177" i="30" s="1"/>
  <c r="L177" i="30" s="1"/>
  <c r="L8" i="30" l="1"/>
  <c r="I54" i="30"/>
  <c r="J54" i="30"/>
  <c r="L54" i="30" s="1"/>
  <c r="I121" i="30"/>
  <c r="J121" i="30"/>
  <c r="L121" i="30" s="1"/>
  <c r="F160" i="30"/>
  <c r="G160" i="30" s="1"/>
  <c r="I160" i="30" s="1"/>
  <c r="F158" i="30"/>
  <c r="G158" i="30" s="1"/>
  <c r="I158" i="30" s="1"/>
  <c r="F156" i="30"/>
  <c r="G156" i="30" s="1"/>
  <c r="I156" i="30" s="1"/>
  <c r="F82" i="30"/>
  <c r="G82" i="30" s="1"/>
  <c r="I82" i="30" s="1"/>
  <c r="F76" i="30"/>
  <c r="G76" i="30" s="1"/>
  <c r="I76" i="30" s="1"/>
  <c r="F74" i="30"/>
  <c r="G74" i="30" s="1"/>
  <c r="I74" i="30" s="1"/>
  <c r="F72" i="30"/>
  <c r="G72" i="30" s="1"/>
  <c r="I72" i="30" s="1"/>
  <c r="F88" i="30"/>
  <c r="G88" i="30" s="1"/>
  <c r="I88" i="30" s="1"/>
  <c r="F67" i="30"/>
  <c r="G67" i="30" s="1"/>
  <c r="I67" i="30" s="1"/>
  <c r="F111" i="30"/>
  <c r="G111" i="30" s="1"/>
  <c r="I111" i="30" s="1"/>
  <c r="F177" i="30"/>
  <c r="G177" i="30" s="1"/>
  <c r="I177" i="30" s="1"/>
  <c r="F159" i="30"/>
  <c r="G159" i="30" s="1"/>
  <c r="I159" i="30" s="1"/>
  <c r="F157" i="30"/>
  <c r="G157" i="30" s="1"/>
  <c r="I157" i="30" s="1"/>
  <c r="F84" i="30"/>
  <c r="G84" i="30" s="1"/>
  <c r="I84" i="30" s="1"/>
  <c r="F75" i="30"/>
  <c r="G75" i="30" s="1"/>
  <c r="I75" i="30" s="1"/>
  <c r="F73" i="30"/>
  <c r="G73" i="30" s="1"/>
  <c r="I73" i="30" s="1"/>
  <c r="F8" i="30"/>
  <c r="G8" i="30" s="1"/>
  <c r="I8" i="30" s="1"/>
  <c r="F113" i="30"/>
  <c r="G113" i="30" s="1"/>
  <c r="I113" i="30" s="1"/>
  <c r="F83" i="30"/>
  <c r="G83" i="30" s="1"/>
  <c r="I83" i="30" s="1"/>
  <c r="H161" i="30" l="1"/>
  <c r="H189" i="30" l="1"/>
  <c r="J189" i="30" s="1"/>
  <c r="L189" i="30" s="1"/>
  <c r="J161" i="30"/>
  <c r="L161" i="30" s="1"/>
  <c r="I161" i="30"/>
  <c r="H162" i="30"/>
  <c r="H165" i="30"/>
  <c r="I189" i="30" l="1"/>
  <c r="J165" i="30"/>
  <c r="L165" i="30" s="1"/>
  <c r="I165" i="30"/>
  <c r="J162" i="30"/>
  <c r="L162" i="30" s="1"/>
  <c r="I162" i="30"/>
  <c r="H163" i="30"/>
  <c r="H164" i="30"/>
  <c r="J163" i="30" l="1"/>
  <c r="L163" i="30" s="1"/>
  <c r="I163" i="30"/>
  <c r="J164" i="30"/>
  <c r="L164" i="30" s="1"/>
  <c r="I164" i="30"/>
  <c r="H188" i="30" l="1"/>
  <c r="H187" i="30" l="1"/>
  <c r="J188" i="30"/>
  <c r="L188" i="30" s="1"/>
  <c r="I188" i="30"/>
  <c r="H123" i="30"/>
  <c r="J123" i="30" l="1"/>
  <c r="L123" i="30" s="1"/>
  <c r="I123" i="30"/>
  <c r="J187" i="30"/>
  <c r="L187" i="30" s="1"/>
  <c r="I187" i="30"/>
  <c r="H184" i="30" l="1"/>
  <c r="H183" i="30"/>
  <c r="H178" i="30"/>
  <c r="H181" i="30"/>
  <c r="H185" i="30"/>
  <c r="J181" i="30" l="1"/>
  <c r="L181" i="30" s="1"/>
  <c r="I181" i="30"/>
  <c r="J183" i="30"/>
  <c r="L183" i="30" s="1"/>
  <c r="I183" i="30"/>
  <c r="H182" i="30"/>
  <c r="J184" i="30"/>
  <c r="L184" i="30" s="1"/>
  <c r="I184" i="30"/>
  <c r="H186" i="30"/>
  <c r="J185" i="30"/>
  <c r="L185" i="30" s="1"/>
  <c r="I185" i="30"/>
  <c r="J178" i="30"/>
  <c r="L178" i="30" s="1"/>
  <c r="I178" i="30"/>
  <c r="H179" i="30"/>
  <c r="H180" i="30"/>
  <c r="J182" i="30" l="1"/>
  <c r="L182" i="30" s="1"/>
  <c r="I182" i="30"/>
  <c r="I179" i="30"/>
  <c r="J179" i="30"/>
  <c r="L179" i="30" s="1"/>
  <c r="J186" i="30"/>
  <c r="L186" i="30" s="1"/>
  <c r="I186" i="30"/>
  <c r="J180" i="30"/>
  <c r="L180" i="30" s="1"/>
  <c r="I180" i="30"/>
  <c r="H170" i="30" l="1"/>
  <c r="H166" i="30"/>
  <c r="H128" i="30"/>
  <c r="H140" i="30"/>
  <c r="H148" i="30"/>
  <c r="H172" i="30"/>
  <c r="H124" i="30"/>
  <c r="H171" i="30"/>
  <c r="H125" i="30"/>
  <c r="J124" i="30" l="1"/>
  <c r="L124" i="30" s="1"/>
  <c r="I124" i="30"/>
  <c r="J125" i="30"/>
  <c r="L125" i="30" s="1"/>
  <c r="I125" i="30"/>
  <c r="J172" i="30"/>
  <c r="L172" i="30" s="1"/>
  <c r="I172" i="30"/>
  <c r="H153" i="30"/>
  <c r="H152" i="30"/>
  <c r="J128" i="30"/>
  <c r="L128" i="30" s="1"/>
  <c r="I128" i="30"/>
  <c r="J171" i="30"/>
  <c r="L171" i="30" s="1"/>
  <c r="I171" i="30"/>
  <c r="J148" i="30"/>
  <c r="L148" i="30" s="1"/>
  <c r="I148" i="30"/>
  <c r="J140" i="30"/>
  <c r="L140" i="30" s="1"/>
  <c r="I140" i="30"/>
  <c r="J166" i="30"/>
  <c r="L166" i="30" s="1"/>
  <c r="I166" i="30"/>
  <c r="J170" i="30"/>
  <c r="L170" i="30" s="1"/>
  <c r="I170" i="30"/>
  <c r="H135" i="30"/>
  <c r="H154" i="30"/>
  <c r="H129" i="30"/>
  <c r="H149" i="30"/>
  <c r="H139" i="30"/>
  <c r="H176" i="30"/>
  <c r="H175" i="30"/>
  <c r="H127" i="30"/>
  <c r="H126" i="30"/>
  <c r="H130" i="30" l="1"/>
  <c r="I130" i="30" s="1"/>
  <c r="H131" i="30"/>
  <c r="J127" i="30"/>
  <c r="L127" i="30" s="1"/>
  <c r="I127" i="30"/>
  <c r="H174" i="30"/>
  <c r="H173" i="30"/>
  <c r="H155" i="30"/>
  <c r="J175" i="30"/>
  <c r="L175" i="30" s="1"/>
  <c r="I175" i="30"/>
  <c r="J139" i="30"/>
  <c r="L139" i="30" s="1"/>
  <c r="I139" i="30"/>
  <c r="J154" i="30"/>
  <c r="L154" i="30" s="1"/>
  <c r="I154" i="30"/>
  <c r="J130" i="30"/>
  <c r="L130" i="30" s="1"/>
  <c r="J129" i="30"/>
  <c r="L129" i="30" s="1"/>
  <c r="I129" i="30"/>
  <c r="J153" i="30"/>
  <c r="L153" i="30" s="1"/>
  <c r="I153" i="30"/>
  <c r="J176" i="30"/>
  <c r="L176" i="30" s="1"/>
  <c r="I176" i="30"/>
  <c r="J152" i="30"/>
  <c r="L152" i="30" s="1"/>
  <c r="I152" i="30"/>
  <c r="J126" i="30"/>
  <c r="L126" i="30" s="1"/>
  <c r="I126" i="30"/>
  <c r="J149" i="30"/>
  <c r="L149" i="30" s="1"/>
  <c r="I149" i="30"/>
  <c r="J135" i="30"/>
  <c r="L135" i="30" s="1"/>
  <c r="I135" i="30"/>
  <c r="H147" i="30"/>
  <c r="H146" i="30"/>
  <c r="H133" i="30" l="1"/>
  <c r="H132" i="30"/>
  <c r="J147" i="30"/>
  <c r="L147" i="30" s="1"/>
  <c r="I147" i="30"/>
  <c r="J155" i="30"/>
  <c r="L155" i="30" s="1"/>
  <c r="I155" i="30"/>
  <c r="J146" i="30"/>
  <c r="L146" i="30" s="1"/>
  <c r="I146" i="30"/>
  <c r="J173" i="30"/>
  <c r="L173" i="30" s="1"/>
  <c r="I173" i="30"/>
  <c r="J174" i="30"/>
  <c r="L174" i="30" s="1"/>
  <c r="I174" i="30"/>
  <c r="J131" i="30"/>
  <c r="L131" i="30" s="1"/>
  <c r="I131" i="30"/>
  <c r="H151" i="30" l="1"/>
  <c r="H150" i="30"/>
  <c r="J132" i="30"/>
  <c r="L132" i="30" s="1"/>
  <c r="I132" i="30"/>
  <c r="J133" i="30"/>
  <c r="L133" i="30" s="1"/>
  <c r="I133" i="30"/>
  <c r="J150" i="30" l="1"/>
  <c r="L150" i="30" s="1"/>
  <c r="I150" i="30"/>
  <c r="J151" i="30"/>
  <c r="L151" i="30" s="1"/>
  <c r="I151" i="30"/>
  <c r="H94" i="30" l="1"/>
  <c r="J94" i="30" l="1"/>
  <c r="L94" i="30" s="1"/>
  <c r="H98" i="30"/>
  <c r="H97" i="30"/>
  <c r="I94" i="30"/>
  <c r="H96" i="30"/>
  <c r="H95" i="30"/>
  <c r="J97" i="30" l="1"/>
  <c r="L97" i="30" s="1"/>
  <c r="I97" i="30"/>
  <c r="I95" i="30"/>
  <c r="J95" i="30"/>
  <c r="L95" i="30" s="1"/>
  <c r="I98" i="30"/>
  <c r="J98" i="30"/>
  <c r="L98" i="30" s="1"/>
  <c r="I96" i="30"/>
  <c r="J96" i="30"/>
  <c r="L96" i="30" s="1"/>
  <c r="H100" i="30" l="1"/>
  <c r="H101" i="30"/>
  <c r="H102" i="30" l="1"/>
  <c r="J100" i="30"/>
  <c r="L100" i="30" s="1"/>
  <c r="I100" i="30"/>
  <c r="H103" i="30"/>
  <c r="J101" i="30"/>
  <c r="L101" i="30" s="1"/>
  <c r="I101" i="30"/>
  <c r="H99" i="30" l="1"/>
  <c r="H104" i="30" s="1"/>
  <c r="J103" i="30"/>
  <c r="L103" i="30" s="1"/>
  <c r="I103" i="30"/>
  <c r="I99" i="30"/>
  <c r="J102" i="30"/>
  <c r="L102" i="30" s="1"/>
  <c r="I102" i="30"/>
  <c r="J99" i="30" l="1"/>
  <c r="L99" i="30" s="1"/>
  <c r="H45" i="30"/>
  <c r="K53" i="30"/>
  <c r="J104" i="30"/>
  <c r="L104" i="30" s="1"/>
  <c r="I104" i="30"/>
  <c r="H43" i="30" l="1"/>
  <c r="H42" i="30"/>
  <c r="H41" i="30"/>
  <c r="J45" i="30"/>
  <c r="L45" i="30" s="1"/>
  <c r="I45" i="30"/>
  <c r="K46" i="30" l="1"/>
  <c r="J41" i="30"/>
  <c r="L41" i="30" s="1"/>
  <c r="I41" i="30"/>
  <c r="K45" i="30"/>
  <c r="I42" i="30"/>
  <c r="J42" i="30"/>
  <c r="L42" i="30" s="1"/>
  <c r="H13" i="30"/>
  <c r="H48" i="30"/>
  <c r="H36" i="30"/>
  <c r="H37" i="30"/>
  <c r="J43" i="30"/>
  <c r="L43" i="30" s="1"/>
  <c r="I43" i="30"/>
  <c r="J48" i="30" l="1"/>
  <c r="L48" i="30" s="1"/>
  <c r="I48" i="30"/>
  <c r="H49" i="30"/>
  <c r="H39" i="30"/>
  <c r="H38" i="30"/>
  <c r="J13" i="30"/>
  <c r="H29" i="30"/>
  <c r="H27" i="30"/>
  <c r="H30" i="30"/>
  <c r="H17" i="30"/>
  <c r="I13" i="30"/>
  <c r="H14" i="30"/>
  <c r="H24" i="30"/>
  <c r="H26" i="30"/>
  <c r="H31" i="30"/>
  <c r="H16" i="30"/>
  <c r="H25" i="30"/>
  <c r="H33" i="30"/>
  <c r="J37" i="30"/>
  <c r="L37" i="30" s="1"/>
  <c r="I37" i="30"/>
  <c r="K44" i="30"/>
  <c r="J36" i="30"/>
  <c r="L36" i="30" s="1"/>
  <c r="I36" i="30"/>
  <c r="I33" i="30" l="1"/>
  <c r="J33" i="30"/>
  <c r="L33" i="30" s="1"/>
  <c r="J17" i="30"/>
  <c r="L17" i="30" s="1"/>
  <c r="I17" i="30"/>
  <c r="H18" i="30"/>
  <c r="I25" i="30"/>
  <c r="J25" i="30"/>
  <c r="L25" i="30" s="1"/>
  <c r="I24" i="30"/>
  <c r="J24" i="30"/>
  <c r="L24" i="30" s="1"/>
  <c r="I30" i="30"/>
  <c r="J30" i="30"/>
  <c r="L30" i="30" s="1"/>
  <c r="J38" i="30"/>
  <c r="L38" i="30" s="1"/>
  <c r="I38" i="30"/>
  <c r="I49" i="30"/>
  <c r="J49" i="30"/>
  <c r="L49" i="30" s="1"/>
  <c r="I26" i="30"/>
  <c r="J26" i="30"/>
  <c r="L26" i="30" s="1"/>
  <c r="L13" i="30"/>
  <c r="H32" i="30"/>
  <c r="I16" i="30"/>
  <c r="J16" i="30"/>
  <c r="L16" i="30" s="1"/>
  <c r="I14" i="30"/>
  <c r="J14" i="30"/>
  <c r="L14" i="30" s="1"/>
  <c r="J27" i="30"/>
  <c r="L27" i="30" s="1"/>
  <c r="I27" i="30"/>
  <c r="H28" i="30"/>
  <c r="H35" i="30"/>
  <c r="I31" i="30"/>
  <c r="J31" i="30"/>
  <c r="L31" i="30" s="1"/>
  <c r="J29" i="30"/>
  <c r="L29" i="30" s="1"/>
  <c r="I29" i="30"/>
  <c r="J39" i="30"/>
  <c r="L39" i="30" s="1"/>
  <c r="I39" i="30"/>
  <c r="I28" i="30" l="1"/>
  <c r="J28" i="30"/>
  <c r="L28" i="30" s="1"/>
  <c r="I32" i="30"/>
  <c r="J32" i="30"/>
  <c r="L32" i="30" s="1"/>
  <c r="J35" i="30"/>
  <c r="L35" i="30" s="1"/>
  <c r="I35" i="30"/>
  <c r="H34" i="30"/>
  <c r="J18" i="30"/>
  <c r="L18" i="30" s="1"/>
  <c r="I18" i="30"/>
  <c r="H19" i="30"/>
  <c r="J19" i="30" l="1"/>
  <c r="L19" i="30" s="1"/>
  <c r="I19" i="30"/>
  <c r="H20" i="30"/>
  <c r="I34" i="30"/>
  <c r="J34" i="30"/>
  <c r="L34" i="30" s="1"/>
  <c r="H40" i="30"/>
  <c r="J40" i="30" l="1"/>
  <c r="L40" i="30" s="1"/>
  <c r="I40" i="30"/>
  <c r="J20" i="30"/>
  <c r="I20" i="30"/>
  <c r="H21" i="30"/>
  <c r="L20" i="30" l="1"/>
  <c r="J21" i="30"/>
  <c r="L21" i="30" s="1"/>
  <c r="I21" i="30"/>
  <c r="H22" i="30"/>
  <c r="I22" i="30" l="1"/>
  <c r="I190" i="30" s="1"/>
  <c r="J22" i="30"/>
  <c r="L22" i="30" l="1"/>
  <c r="J190" i="30"/>
  <c r="L190" i="30" s="1"/>
</calcChain>
</file>

<file path=xl/sharedStrings.xml><?xml version="1.0" encoding="utf-8"?>
<sst xmlns="http://schemas.openxmlformats.org/spreadsheetml/2006/main" count="2350" uniqueCount="1281">
  <si>
    <t>PLANILHA ORÇAMENTÁRIA</t>
  </si>
  <si>
    <t>ITEM</t>
  </si>
  <si>
    <t>DISCRIMINAÇÃO DOS SERVIÇOS</t>
  </si>
  <si>
    <t>UND</t>
  </si>
  <si>
    <t>CÓDIGO</t>
  </si>
  <si>
    <t>PREÇO TOTAL (R$)</t>
  </si>
  <si>
    <t>M2</t>
  </si>
  <si>
    <t>M3</t>
  </si>
  <si>
    <t>M</t>
  </si>
  <si>
    <t>2.2.1</t>
  </si>
  <si>
    <t>2.2.2</t>
  </si>
  <si>
    <t>2.3.1</t>
  </si>
  <si>
    <t>3.1</t>
  </si>
  <si>
    <t>3.1.1</t>
  </si>
  <si>
    <t>3.2</t>
  </si>
  <si>
    <t>3.2.1</t>
  </si>
  <si>
    <t>3.2.2</t>
  </si>
  <si>
    <t>3.2.3</t>
  </si>
  <si>
    <t>3.3</t>
  </si>
  <si>
    <t>MOVIMENTO DE TERRA</t>
  </si>
  <si>
    <t>3.3.1</t>
  </si>
  <si>
    <t>ATERRO MANUAL COMPACTADO VALAS C/ MATERIAL IMPORTADO</t>
  </si>
  <si>
    <t>ESTRUTURAS E FUNDAÇÕES</t>
  </si>
  <si>
    <t>2.2.3</t>
  </si>
  <si>
    <t>2.4.1</t>
  </si>
  <si>
    <t>2.4.2</t>
  </si>
  <si>
    <t>2.4.5</t>
  </si>
  <si>
    <t>3.2.5</t>
  </si>
  <si>
    <t>1.1</t>
  </si>
  <si>
    <t>SERVIÇOS TÉCNICOS</t>
  </si>
  <si>
    <t>1.1.1</t>
  </si>
  <si>
    <t>LOCACAO E NIVELAMENTO DE REDE ESGOTO</t>
  </si>
  <si>
    <t>CADASTRO DE REDE DE ESGOTO</t>
  </si>
  <si>
    <t>CADASTRO DE LIGACOES DOMICILIARES</t>
  </si>
  <si>
    <t>1.1.2</t>
  </si>
  <si>
    <t>1.1.3</t>
  </si>
  <si>
    <t>1.1.4</t>
  </si>
  <si>
    <t>MOBILIZAÇÃO E DESMOBILIZAÇÃO DE EQUIPAMENTOS</t>
  </si>
  <si>
    <t>BARRACÃO DE OBRA - ESCRITORIO/ALMOXARIFADO</t>
  </si>
  <si>
    <t>BARRACÃO DE OBRA - VESTIÁRIOS E SANITÁRIOS</t>
  </si>
  <si>
    <t>1.1.5</t>
  </si>
  <si>
    <t>CONTAINERES PARA FRENTES AVANCADAS</t>
  </si>
  <si>
    <t>PLACAS DA OBRA</t>
  </si>
  <si>
    <t>ADMINISTRAÇÃO DA OBRA</t>
  </si>
  <si>
    <t>2.1</t>
  </si>
  <si>
    <t>UN</t>
  </si>
  <si>
    <t>2.1.1</t>
  </si>
  <si>
    <t>2.1.2</t>
  </si>
  <si>
    <t>2.1.3</t>
  </si>
  <si>
    <t>INTERFERÊNCIAS E RECONSTITUIÇÕES</t>
  </si>
  <si>
    <t>2.2.4</t>
  </si>
  <si>
    <t>2.2.5</t>
  </si>
  <si>
    <t>2.2.6</t>
  </si>
  <si>
    <t>2.2.7</t>
  </si>
  <si>
    <t>2.2.8</t>
  </si>
  <si>
    <t>2.2.9</t>
  </si>
  <si>
    <t>2.2.10</t>
  </si>
  <si>
    <t>CONCRETO FCK = 15MPa</t>
  </si>
  <si>
    <t>ALVENARIA DE 1/2 VEZ EM TIJOLO CERAMICO</t>
  </si>
  <si>
    <t>CHAPISCO</t>
  </si>
  <si>
    <t>REBOCO</t>
  </si>
  <si>
    <t>PINTURA A CAL</t>
  </si>
  <si>
    <t>PINTURA PVA LATEX</t>
  </si>
  <si>
    <t>PISO CIMENTADO</t>
  </si>
  <si>
    <t xml:space="preserve">REDE DE ÁGUA TUBO PVC DN 25mm </t>
  </si>
  <si>
    <t xml:space="preserve">REDE DE ÁGUA TUBO PVC DN 50mm </t>
  </si>
  <si>
    <t xml:space="preserve">REDE DE ÁGUA TUBO PVC DN 60mm </t>
  </si>
  <si>
    <t xml:space="preserve">REDE DE ÁGUA TUBO PVC DN 75mm </t>
  </si>
  <si>
    <t xml:space="preserve">REDE DE ESGOTO TUBO PVC DN 100mm </t>
  </si>
  <si>
    <t xml:space="preserve">REDE DE ESGOTO TUBO PVC DN 150mm </t>
  </si>
  <si>
    <t>2.2.11</t>
  </si>
  <si>
    <t>2.2.12</t>
  </si>
  <si>
    <t>2.2.13</t>
  </si>
  <si>
    <t>2.3.3</t>
  </si>
  <si>
    <t>2.3.4</t>
  </si>
  <si>
    <t>SEGURANÇA DA OBRA E SINALIZAÇÃO DE TRÂNSITO</t>
  </si>
  <si>
    <t>TAPUMES EM TELAS OU GRADES PORTATEIS</t>
  </si>
  <si>
    <t>TRAVESSIAS DE MADEIRA PARA PEDESTRES</t>
  </si>
  <si>
    <t xml:space="preserve">LASTRO DE AREIA (COLCHÃO DE AREIA) / ( BERÇO ENVOLTÓRIO ) </t>
  </si>
  <si>
    <t>REGULARIZACAO E APILOAMENTO DE FUNDO DE VALA</t>
  </si>
  <si>
    <t>ATERRO MANUAL COMPACTADO C/ MAT. REAPROVEITADO</t>
  </si>
  <si>
    <t>2.4.6</t>
  </si>
  <si>
    <t>2.4.9</t>
  </si>
  <si>
    <t>2.4.10</t>
  </si>
  <si>
    <t>2.4.11</t>
  </si>
  <si>
    <t>2.4.12</t>
  </si>
  <si>
    <t>2.4.13</t>
  </si>
  <si>
    <t>ESCORAMENTO E OBRAS DE CONTENÇÃO</t>
  </si>
  <si>
    <t>2.5.1</t>
  </si>
  <si>
    <t>2.5.2</t>
  </si>
  <si>
    <t>2.5.3</t>
  </si>
  <si>
    <t>PONTALETEAMENTO EM MADEIRA</t>
  </si>
  <si>
    <t>ESCORAMENTO METÁLICO CONTÍNUO</t>
  </si>
  <si>
    <t>ESGOTAMENTO E DRENAGEM DE VALAS</t>
  </si>
  <si>
    <t>2.6.1</t>
  </si>
  <si>
    <t>COM BOMBAS DE SUPERFICIE OU SUBMERSA</t>
  </si>
  <si>
    <t>H</t>
  </si>
  <si>
    <t>2.6.2</t>
  </si>
  <si>
    <t>2.6.3</t>
  </si>
  <si>
    <t>TUBO PVC RÍGIDO JEI PARA ESGOTO D=150mm</t>
  </si>
  <si>
    <t>2.7.1</t>
  </si>
  <si>
    <t>2.7.3</t>
  </si>
  <si>
    <t>FUNDAÇÕES E ESTRUTURAS</t>
  </si>
  <si>
    <t>2.8.2</t>
  </si>
  <si>
    <t>2.9.1</t>
  </si>
  <si>
    <t>2.9.2</t>
  </si>
  <si>
    <t>PASSEIO CIMENTADO</t>
  </si>
  <si>
    <t>MEIO FIO</t>
  </si>
  <si>
    <t>LIGAÇÕES DOMICILIARES</t>
  </si>
  <si>
    <t>4.1</t>
  </si>
  <si>
    <t>4.1.1</t>
  </si>
  <si>
    <t>REGULARIZACAO E COMPACTAÇÃO MANUAL DE TERRENO COM SOQUETE</t>
  </si>
  <si>
    <t>ESTRUTURAS</t>
  </si>
  <si>
    <t>LASTRO DE CONCRETO, PREPARO MECÂNICO</t>
  </si>
  <si>
    <t>LASTRO DE PEDRA BRITADA</t>
  </si>
  <si>
    <t>EDIFICACAO COM FECH. EM BLOCO CERAMICO E PINTURA PVA, COBERTA EM TELHA TIPO COLONIAL, ESQUADRIAS DE MADEIRA E INSTALACOES ELETRICAS</t>
  </si>
  <si>
    <t>4.2.1</t>
  </si>
  <si>
    <t>4.3.1</t>
  </si>
  <si>
    <t>4.3.2</t>
  </si>
  <si>
    <t>4.3.3</t>
  </si>
  <si>
    <t>4.3.4</t>
  </si>
  <si>
    <t>4.4.1</t>
  </si>
  <si>
    <t>URBANIZACAO</t>
  </si>
  <si>
    <t>PORTAO EM TUBO GALVANIZADO PADRAO CASAL</t>
  </si>
  <si>
    <t>PAVIMENTACAO EM PARALELEPIPEDO</t>
  </si>
  <si>
    <t>LIMPEZA GERAL DE OBRA</t>
  </si>
  <si>
    <t>4.5.1</t>
  </si>
  <si>
    <t>4.5.2</t>
  </si>
  <si>
    <t>4.5.3</t>
  </si>
  <si>
    <t>CESTA COM GRADES EM AÇO INOX</t>
  </si>
  <si>
    <t>ENTRADA DE ENERGIA ELÉTRICA EM BAIXA TENSÃO COMPOSTA DE QUADRO DE MEDIÇÃO TRIFÁSICO, POSTE, PROTEÇÃO E RAMAL</t>
  </si>
  <si>
    <t>REFLETOR RETANGULAR FECHADO 400W</t>
  </si>
  <si>
    <t>FORNECIMENTO E MONTAGEM DE BOMBAS, QUADRO DE COMANDO E GRUPO GERADORES</t>
  </si>
  <si>
    <t>4.7.1</t>
  </si>
  <si>
    <t>COMPORTA QUADRADA SENTIDO DUPLO FLUXO DN 300MM</t>
  </si>
  <si>
    <t>TUBO CILINDRICO EM FoFo DN 200MM L=2,0M</t>
  </si>
  <si>
    <t>CURVA 90° COM FLANGES EM FoFo DN 100MM</t>
  </si>
  <si>
    <t>VÁLVULA DE GAVETA COM FLANGES COMANDO CURTO E VOLANTE DN 100MM</t>
  </si>
  <si>
    <t>CURVA 45° COM FLANGES EM FoFo DN 100MM</t>
  </si>
  <si>
    <t>FLANGE CEGO EM FoFo DN 150MM</t>
  </si>
  <si>
    <t>JUNÇÃO FLANGEADA EM FoFo DN 150x100MM</t>
  </si>
  <si>
    <t>TUBO COM FLANGE E PONTA EM FoFo DN 100MM L=1,40M</t>
  </si>
  <si>
    <t>TOCO COM FLANGES E ABA DE VEDAÇÃO EM FoFo DN 100MM</t>
  </si>
  <si>
    <t>TOCO COM FLANGES EM FoFo DN 150MM L=0,25M</t>
  </si>
  <si>
    <t>TUBO COM FLANGE E PONTA EM FoFo DN 150MM L=2,0M</t>
  </si>
  <si>
    <t>5.1</t>
  </si>
  <si>
    <t>4.7.2</t>
  </si>
  <si>
    <t>4.7.3</t>
  </si>
  <si>
    <t>4.7.4</t>
  </si>
  <si>
    <t>4.6.1</t>
  </si>
  <si>
    <t>4.6.2</t>
  </si>
  <si>
    <t>4.6.3</t>
  </si>
  <si>
    <t>4.6.4</t>
  </si>
  <si>
    <t>4.6.5</t>
  </si>
  <si>
    <t>4.6.6</t>
  </si>
  <si>
    <t>4.6.7</t>
  </si>
  <si>
    <t>5.2</t>
  </si>
  <si>
    <t>5.2.1</t>
  </si>
  <si>
    <t>5.2.2</t>
  </si>
  <si>
    <t>5.2.3</t>
  </si>
  <si>
    <t>CONCRETO ESTRUTURAL FCK 20MPa</t>
  </si>
  <si>
    <t>TUBO PVC/PBA CL.15 DN 75/85 MM</t>
  </si>
  <si>
    <t>TUBO PVC DEFoFo DN 100MM</t>
  </si>
  <si>
    <t>TUBO PVC DEFoFo DN 150MM</t>
  </si>
  <si>
    <t>CURVA 45° COM BOLSAS EM FoFo DN 100MM</t>
  </si>
  <si>
    <t>CURVA 45° COM BOLSAS EM FoFo DN 150MM</t>
  </si>
  <si>
    <t>CURVA 90° COM BOLSAS EM FoFo DN 100MM</t>
  </si>
  <si>
    <t>CURVA 90° COM BOLSAS EM FoFo DN 150MM</t>
  </si>
  <si>
    <t>SERVIÇOS PRELIMINARES</t>
  </si>
  <si>
    <t>CONCRETO ESTRUTURAL FCK = 30MPa, INCLUSIVE FORMA E FERRAGEM</t>
  </si>
  <si>
    <t>TUBO EM CONCRETO ARMADO DN 1200MM</t>
  </si>
  <si>
    <t>4.2.2</t>
  </si>
  <si>
    <t>4.2.3</t>
  </si>
  <si>
    <t>FORNECIMENTO E MONTAGEM DE TUBOS E PEÇAS</t>
  </si>
  <si>
    <t>73805/001</t>
  </si>
  <si>
    <t>74210/001</t>
  </si>
  <si>
    <t>73847/003</t>
  </si>
  <si>
    <t>74209/001</t>
  </si>
  <si>
    <t>73935/002</t>
  </si>
  <si>
    <t>79334/001</t>
  </si>
  <si>
    <t>73922/001</t>
  </si>
  <si>
    <t>74221/001</t>
  </si>
  <si>
    <t>SINALIZACAO DE TRANSITO NOTURNA</t>
  </si>
  <si>
    <t>74219/001</t>
  </si>
  <si>
    <t>ESCAVAÇÃO MECANIZADA DE VALA COM PROFUNDIDADE ATÉ 1,50M COM RETROESCAVADEIRA, EM VIAS URBANAS</t>
  </si>
  <si>
    <t>ESCAVAÇÃO MECANIZADA DE VALA COM PROFUNDIDADE DE 1,50 A 3,00M COM RETROESCAVADEIRA, EM VIAS URBANAS</t>
  </si>
  <si>
    <t>ESCAVAÇÃO MECANIZADA DE VALA COM PROFUNDIDADE DE 3,00 A 4,50M COM ESCAVADEIRA HIDRAULICA, EM VIAS URBANAS</t>
  </si>
  <si>
    <t>ESCAVAÇÃO C/ ESCAV. HIDRAULICA, MAT. C/AGUA/LAMA, ATÉ 1,5 M  PROF., EXCLUSIVE ESGOTAMENTO E ESCORAM.</t>
  </si>
  <si>
    <t>ESCAVAÇÃO C/ ESCAV. HIDRAULICA, MAT. C/AGUA/LAMA, DE 1,5 M ATÉ 3,0 M PROF., EXCLUSIVE ESGOTAMENTO E ESCORAM.</t>
  </si>
  <si>
    <t>74010/001</t>
  </si>
  <si>
    <t>73891/001</t>
  </si>
  <si>
    <t>REBAIXAMENTO LENCOL FREATICO, C/ PONTEIRAS FILTRANTES</t>
  </si>
  <si>
    <t>06418/ORSE</t>
  </si>
  <si>
    <t>74027/005</t>
  </si>
  <si>
    <t>GRUPO GERADOR 150/170 KVA</t>
  </si>
  <si>
    <t>TERMINAL DE LIMPEZA, INCLUSIVE CONEXÕES</t>
  </si>
  <si>
    <t>TUBO PVC EB-644 JE PARA ESGOTO D=150mm</t>
  </si>
  <si>
    <t>POÇO DE VISITA EM CONCRETO ATÉ 1,20M, INCLUSIVE TAMPÃO EM FoFo</t>
  </si>
  <si>
    <t>73963/028</t>
  </si>
  <si>
    <t>73963/033</t>
  </si>
  <si>
    <t>REMOÇÃO E RECOMPOSIÇÃO DE PAVIMENTOS</t>
  </si>
  <si>
    <t>REMOÇÃO DE ASFALTO INCLUSIVE SUB-BASE</t>
  </si>
  <si>
    <t>REGULARIZAÇÃO DE SUPERFÍCIE</t>
  </si>
  <si>
    <t>BASE PARA PAVIMENTAÇÃO COM BRITA GRADUADA</t>
  </si>
  <si>
    <t>FABRICAÇÃO E APLICAÇÃO DE CBUQ</t>
  </si>
  <si>
    <t>T</t>
  </si>
  <si>
    <t>74223/001</t>
  </si>
  <si>
    <t>74166/001</t>
  </si>
  <si>
    <t>CAIXA DE INSPEÇÃO EM CONCRETO DN 60, FORNECIMENTO E INSTALAÇÃO</t>
  </si>
  <si>
    <t>73992/001</t>
  </si>
  <si>
    <t>74138/004</t>
  </si>
  <si>
    <t>74164/001</t>
  </si>
  <si>
    <t>LIGAÇÃO DOMICILIAR DE ESGOTO</t>
  </si>
  <si>
    <t>2.11.1</t>
  </si>
  <si>
    <t>2.11.2</t>
  </si>
  <si>
    <t>EDIFICAÇÃO</t>
  </si>
  <si>
    <t>CERCA COM MOURÃO DE CONCRETO, SEÇÃO T, 11 FIADAS</t>
  </si>
  <si>
    <t>74142/004</t>
  </si>
  <si>
    <t>73765/001</t>
  </si>
  <si>
    <t>74246/001</t>
  </si>
  <si>
    <t>74138/002</t>
  </si>
  <si>
    <t>74206/001</t>
  </si>
  <si>
    <t>CAIXA DE VENTOSA OU DESCARGA 1,20x1,20M, COM TAMPA DE CONCRETO</t>
  </si>
  <si>
    <t>10299/ORSE</t>
  </si>
  <si>
    <t>FORNECIMENTO E MONTAGEM DE GERADOR TRIFASICO COM PARTIDA AUTOMATICA, DE 10 KVA</t>
  </si>
  <si>
    <t>FORNECIMENTO E MONTAGEM DE GERADOR TRIFASICO COM PARTIDA AUTOMATICA, DE 55 KVA</t>
  </si>
  <si>
    <t>02473/ORSE</t>
  </si>
  <si>
    <t>PEDESTAL DE MANOBRA SIMPLES DN 300MM COM HASTE</t>
  </si>
  <si>
    <t>73888/003</t>
  </si>
  <si>
    <t>73888/004</t>
  </si>
  <si>
    <t>73888/002</t>
  </si>
  <si>
    <t>LOCAÇÃO DE OBRA</t>
  </si>
  <si>
    <t>LASTRO DE BRITA</t>
  </si>
  <si>
    <t>QUANTIDADE</t>
  </si>
  <si>
    <t>ESCORAMENTO DESCONTINUO EM MADEIRA</t>
  </si>
  <si>
    <t>73877/001</t>
  </si>
  <si>
    <t>3.2.6</t>
  </si>
  <si>
    <t>3.2.7</t>
  </si>
  <si>
    <t>3.2.8</t>
  </si>
  <si>
    <t>3.3.2</t>
  </si>
  <si>
    <t>3.3.3</t>
  </si>
  <si>
    <t>3.3.4</t>
  </si>
  <si>
    <t>3.4.1</t>
  </si>
  <si>
    <t>3.5.1</t>
  </si>
  <si>
    <t>3.5.2</t>
  </si>
  <si>
    <t>3.5.3</t>
  </si>
  <si>
    <t>3.5.4</t>
  </si>
  <si>
    <t>3.6.1</t>
  </si>
  <si>
    <t>3.6.2</t>
  </si>
  <si>
    <t>3.6.3</t>
  </si>
  <si>
    <t>3.6.4</t>
  </si>
  <si>
    <t>3.6.5</t>
  </si>
  <si>
    <t>3.6.6</t>
  </si>
  <si>
    <t>3.6.7</t>
  </si>
  <si>
    <t>3.6.9</t>
  </si>
  <si>
    <t>3.7.1</t>
  </si>
  <si>
    <t>3.7.2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</si>
  <si>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</si>
  <si>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</si>
  <si>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</si>
  <si>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</si>
  <si>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</si>
  <si>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</si>
  <si>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</si>
  <si>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</si>
  <si>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</si>
  <si>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</si>
  <si>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3.7.13</t>
  </si>
  <si>
    <t>POÇO DE VISITA EM CONCRETO DE 1,20 A 2,00M, INCLUSIVE TAMPÃO EM FoFo</t>
  </si>
  <si>
    <t>4.1.2</t>
  </si>
  <si>
    <t>4.3.5</t>
  </si>
  <si>
    <t>4.3.6</t>
  </si>
  <si>
    <t>4.4.2</t>
  </si>
  <si>
    <t>5.1.1</t>
  </si>
  <si>
    <t>3.6.10</t>
  </si>
  <si>
    <t>MONTAGEM DOS EQUIPAMENTOS</t>
  </si>
  <si>
    <t>TOTAL GERAL</t>
  </si>
  <si>
    <t>PROGRAMA DE REVITALIZAÇÃO DE BAIRROS DE MACEIÓ/AL - SISTEMA DE ESGOTAMENTO SANITÁRIO</t>
  </si>
  <si>
    <t>4.7.6</t>
  </si>
  <si>
    <t>4.7.7</t>
  </si>
  <si>
    <t>CONJUNTO MOTOBOMBA SUBMERSIVEL COM VAZÃO DE 4,26 l/s, AMT=14,66m e POTENCIA DE 3,5CV</t>
  </si>
  <si>
    <t>CONJUNTO MOTOBOMBA SUBMERSIVEL COM VAZÃO DE 10,93 l/s, AMT=16,11m e POTENCIA DE 7,5CV</t>
  </si>
  <si>
    <t>CONJUNTO MOTOBOMBA SUBMERSIVEL COM VAZÃO DE 2,08 l/s, AMT=8,40m e POTENCIA DE 1,5CV</t>
  </si>
  <si>
    <t>CONJUNTO MOTOBOMBA SUBMERSIVEL COM VAZÃO DE 3,90 l/s, AMT=10,30m e POTENCIA DE 3,0CV</t>
  </si>
  <si>
    <t>FORNECIMENTO E MONTAGEM DE QUADRO DE COMANDO PARA 02 BOMBAS, INCLUSIVE CHAVE SELETORA E AUTOMAÇÃO</t>
  </si>
  <si>
    <t>GARÇA TORTA E RIACHO DOCE</t>
  </si>
  <si>
    <t>BASE: OUTUBRO/2015</t>
  </si>
  <si>
    <t>SINALIZAÇÃO DE TRÂNSITO NOTURNA</t>
  </si>
  <si>
    <t>06354/ORSE Assentamento de til (tubo de inspeção e limpeza) de passagem, junta elástica para esgotos sanitários, bolsa / bolsa / bolsa, diam. = 100 unid 5,07</t>
  </si>
  <si>
    <t>ORSE/06354</t>
  </si>
  <si>
    <t>06342/ORSE Assentamento de tubo de pvc junta elástica para esgotos sanitários, ponta e bolsa, diam. = 150mm m 3,36</t>
  </si>
  <si>
    <t>ORSE/06342</t>
  </si>
  <si>
    <t xml:space="preserve"> 03229/ORSE Poço de visita com coleta em alvenaria tij. maciços esp. = 0,20m, profundidade &lt;= 1,50 m unis 1.484,91</t>
  </si>
  <si>
    <t>04750/ORSE</t>
  </si>
  <si>
    <t>05788/ORSE</t>
  </si>
  <si>
    <t>05386/ORSE</t>
  </si>
  <si>
    <t>05345/ORSE</t>
  </si>
  <si>
    <t>05468/ORSE</t>
  </si>
  <si>
    <t>03596/ORSE</t>
  </si>
  <si>
    <t>05762/ORSE</t>
  </si>
  <si>
    <t>05333/ORSE</t>
  </si>
  <si>
    <t>05359/ORSE</t>
  </si>
  <si>
    <t>LOCACAO CONVENCIONAL DE OBRA, ATRAVÉS DE GABARITO DE TABUAS CORRIDAS PONTALETADAS, SEM REAPROVEITAMENTO</t>
  </si>
  <si>
    <t>m²</t>
  </si>
  <si>
    <t>ESCAVAÇÃO MANUAL EM MATERIAL DE 1ª CATEGORIA</t>
  </si>
  <si>
    <t>m³</t>
  </si>
  <si>
    <t>FUNDAÇÃO EM PEDRA RACHÃO</t>
  </si>
  <si>
    <t>EMBASAMENTO EM TIJOLO MACIÇO</t>
  </si>
  <si>
    <t xml:space="preserve">ATERRO APILOADO </t>
  </si>
  <si>
    <t>LASTRO DE CONCRETO MAGRO - CONTRAPISO e = 5cm</t>
  </si>
  <si>
    <t>ALVENARIA EM TIJOLOS 6 FUROS</t>
  </si>
  <si>
    <t>EMBOÇO</t>
  </si>
  <si>
    <t>PINTURA EM PVA LATEX</t>
  </si>
  <si>
    <t>PORTA EM MADEIRA, INCLUSIVE PINTURA E FERRAGENS</t>
  </si>
  <si>
    <t>unid</t>
  </si>
  <si>
    <t xml:space="preserve">ELEMENTOS VAZADOS </t>
  </si>
  <si>
    <t>LOUÇAS E METAIS PARA BANHEIRO</t>
  </si>
  <si>
    <t>Conj</t>
  </si>
  <si>
    <t>PIA EM AÇO INOX COM CUBA - L=2,70m</t>
  </si>
  <si>
    <t>TORNEIRA PARA PIA</t>
  </si>
  <si>
    <t>REVESTIMENTO CERÂMICO</t>
  </si>
  <si>
    <t>TELHAMENTO- TELHA ONDULADA 6mm</t>
  </si>
  <si>
    <t>PONTO DE LUZ (CAIXA, ELETRODUTO, FIOS E INTERRUPTOR)</t>
  </si>
  <si>
    <t>pt</t>
  </si>
  <si>
    <t>PONTO DE TOMADA (CAIXA, ELETRODUTO, FIOS E TOMADA)</t>
  </si>
  <si>
    <t>Unid</t>
  </si>
  <si>
    <t>PONTO DE ÁGUA</t>
  </si>
  <si>
    <t>PONTO DE ESGOTO</t>
  </si>
  <si>
    <t>ESCAVACAO MANUAL DE VALA EM MATERIAL DE 1A CATEGORIA ATE 1,5M EXCLUINDO ESGOTAMENTO / ESCORAMENTO</t>
  </si>
  <si>
    <t>ESCAVACAO MEC VALA N ESCOR MAT 1A CAT C/RETROESCAVEXCL ESGOTAMENTO ATE 1,50M</t>
  </si>
  <si>
    <t>REGULARIZAÇÃO DE FUNDO DE VALA INCLUSIVE COMPACTAÇÃO MANUAL COM MAÇO 10 KG</t>
  </si>
  <si>
    <t>REATERRO MANUAL DE VALAS, COM APROVEITAMENTO DO MATERIAL, COMPACTAÇÃO UTILIZANDO SÊPO, SEM CONTROLE DO GRAU DE COMPACTAÇÃO</t>
  </si>
  <si>
    <t xml:space="preserve">CONCRETO MAGRO </t>
  </si>
  <si>
    <t>CONCRETO ESTRUTURAL 12Mpa</t>
  </si>
  <si>
    <t>CONCRETO CICLÓPICO COM PEDRA ARGAMASSADA</t>
  </si>
  <si>
    <t>REATOR ANAERÓBIO DE FLUXO ASCENDENTE  + BIOFILTROFILTRO + DECANTADOR SECUNDÁRIO EM FIBRA DE VIDRO REFORÇADA EM POLIÉSTER CONFORME NBR 3.969/97, PARA  Q=70,20 m3/dia</t>
  </si>
  <si>
    <t>conj</t>
  </si>
  <si>
    <t>TANQUE DE DESINFECÇÃO (Ø 2,00m 0,90m) Volume 2,80m³</t>
  </si>
  <si>
    <t>vb</t>
  </si>
  <si>
    <t>INSTALAÇÕES ELETRICAS DOS EQUIPAMENTOS E AUTOMAÇÃO</t>
  </si>
  <si>
    <t>CAMADA DRENANTE DE AREIA GROSSA</t>
  </si>
  <si>
    <t>LASTRO DE BRITA nº 2</t>
  </si>
  <si>
    <t>ALVENARIA EM BLOCO DE CONCRETO REVESTIDO COM ARGAMASSA CIMENTO E AREIA</t>
  </si>
  <si>
    <t>TIJOLOS MACIÇOS LIVRES</t>
  </si>
  <si>
    <t>m</t>
  </si>
  <si>
    <t>TUBO PERFURADO Ø 100mm</t>
  </si>
  <si>
    <t>CONCRETO SIMPLES</t>
  </si>
  <si>
    <t>CAIXA DE PASSAGEM EM ALVENARIA (0,60x0,60)m</t>
  </si>
  <si>
    <t>COMPORTA EM FIBRA DE VIDRO (0,44x0,50)m</t>
  </si>
  <si>
    <t>TUBO EM PVC Ø 100mm</t>
  </si>
  <si>
    <t>ESCAVAÇÃO MANUAL DE VALAS EM SOLO DE 1ª CATEGORIA</t>
  </si>
  <si>
    <t>REATERRO APILOADO COM REAPROVEITAMENTO DO MATERIAL</t>
  </si>
  <si>
    <t>LASTRO DE CONCRETO MAGRO  e = 3cm</t>
  </si>
  <si>
    <t>RESERVATÓRIO EM FIBRA DE VIDRO CAP 5000 LT</t>
  </si>
  <si>
    <t>74053/001</t>
  </si>
  <si>
    <t>73964/004</t>
  </si>
  <si>
    <t>6021/86902/86906</t>
  </si>
  <si>
    <t>74088/001</t>
  </si>
  <si>
    <t>01679/ORSE</t>
  </si>
  <si>
    <t>73965/010</t>
  </si>
  <si>
    <t>Valor Estimado</t>
  </si>
  <si>
    <t>74104/001</t>
  </si>
  <si>
    <t>FABRICANTE FIBRAV</t>
  </si>
  <si>
    <t>un</t>
  </si>
  <si>
    <t>kg</t>
  </si>
  <si>
    <t>LIMPEZA FINAL DA OBRA</t>
  </si>
  <si>
    <t>05874/ORSE</t>
  </si>
  <si>
    <t>05875/ORSE</t>
  </si>
  <si>
    <t>CUSTO TOTAL (R$)</t>
  </si>
  <si>
    <t>73964/006</t>
  </si>
  <si>
    <t>73907/003</t>
  </si>
  <si>
    <t>3317/ORSE</t>
  </si>
  <si>
    <t>ORSE 8144</t>
  </si>
  <si>
    <t>03395/ORSE</t>
  </si>
  <si>
    <t>03398/ORSE</t>
  </si>
  <si>
    <t>10876/ORSE</t>
  </si>
  <si>
    <t>QUADRO GERAL, EXCLUSIVE DISJUNTORES</t>
  </si>
  <si>
    <t>01200/ORSE</t>
  </si>
  <si>
    <t>TRANSPORTE DE MATERIAL CAMINHÃO BASCULANTE 6m³  ATÉ 1 Km</t>
  </si>
  <si>
    <t>CARGA E DESCARGA MACANIZADA DE SOLO CAMINHÃO BASCULANTE 6m³</t>
  </si>
  <si>
    <t>11095/ORSE</t>
  </si>
  <si>
    <t>74048/007</t>
  </si>
  <si>
    <t>5.2.1.1</t>
  </si>
  <si>
    <t>5.2.1.2</t>
  </si>
  <si>
    <t>5.2.1.3</t>
  </si>
  <si>
    <t>5.2.1.4</t>
  </si>
  <si>
    <t>5.2.1.5</t>
  </si>
  <si>
    <t>5.2.1.6</t>
  </si>
  <si>
    <t>5.2.1.7</t>
  </si>
  <si>
    <t>5.2.1.8</t>
  </si>
  <si>
    <t>5.2.1.9</t>
  </si>
  <si>
    <t>5.2.1.10</t>
  </si>
  <si>
    <t>5.2.1.11</t>
  </si>
  <si>
    <t>5.2.1.12</t>
  </si>
  <si>
    <t>5.2.1.13</t>
  </si>
  <si>
    <t>5.2.1.14</t>
  </si>
  <si>
    <t>5.2.1.15</t>
  </si>
  <si>
    <t>5.2.1.16</t>
  </si>
  <si>
    <t>5.2.1.17</t>
  </si>
  <si>
    <t>5.2.2.1</t>
  </si>
  <si>
    <t>5.2.2.2</t>
  </si>
  <si>
    <t>5.2.2.3</t>
  </si>
  <si>
    <t>5.2.2.4</t>
  </si>
  <si>
    <t>5.2.2.5</t>
  </si>
  <si>
    <t>5.2.3.1</t>
  </si>
  <si>
    <t>5.2.3.2</t>
  </si>
  <si>
    <t>5.2.3.3</t>
  </si>
  <si>
    <t>5.2.3.4</t>
  </si>
  <si>
    <t>5.2.3.5</t>
  </si>
  <si>
    <t>5.2.3.6</t>
  </si>
  <si>
    <t>5.2.4.1</t>
  </si>
  <si>
    <t>5.2.4.2</t>
  </si>
  <si>
    <t>5.2.4.3</t>
  </si>
  <si>
    <t>5.2.4.4</t>
  </si>
  <si>
    <t>5.2.5.1</t>
  </si>
  <si>
    <t>5.2.5.2</t>
  </si>
  <si>
    <t>5.2.5.3</t>
  </si>
  <si>
    <t>5.2.5.4</t>
  </si>
  <si>
    <t>5.2.5.5</t>
  </si>
  <si>
    <t>5.3.1.1</t>
  </si>
  <si>
    <t>5.3.1.2</t>
  </si>
  <si>
    <t>5.3.1.3</t>
  </si>
  <si>
    <t>5.3.1.4</t>
  </si>
  <si>
    <t>5.3.1.5</t>
  </si>
  <si>
    <t>5.3.1.6</t>
  </si>
  <si>
    <t>5.3.2.1</t>
  </si>
  <si>
    <t>5.3.2.2</t>
  </si>
  <si>
    <t>5.3.2.3</t>
  </si>
  <si>
    <t>5.4.1.1</t>
  </si>
  <si>
    <t>5.4.1.2</t>
  </si>
  <si>
    <t>5.4.1.3</t>
  </si>
  <si>
    <t>5.4.1.4</t>
  </si>
  <si>
    <t>5.4.1.5</t>
  </si>
  <si>
    <t>5.4.2.1</t>
  </si>
  <si>
    <t>5.4.2.2</t>
  </si>
  <si>
    <t>5.4.2.3</t>
  </si>
  <si>
    <t>6.1</t>
  </si>
  <si>
    <t>6.2</t>
  </si>
  <si>
    <t>SERVIÇOS DE TERRAPLENAGEM</t>
  </si>
  <si>
    <t>EMISSÁRIO FINAL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</si>
  <si>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</si>
  <si>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</si>
  <si>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</si>
  <si>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</si>
  <si>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</si>
  <si>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</si>
  <si>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</si>
  <si>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</si>
  <si>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OUT</t>
  </si>
  <si>
    <t>FEV</t>
  </si>
  <si>
    <t>MAR</t>
  </si>
  <si>
    <t>ABR</t>
  </si>
  <si>
    <t>MAI</t>
  </si>
  <si>
    <t>JUN</t>
  </si>
  <si>
    <t>JUL</t>
  </si>
  <si>
    <t>AGO</t>
  </si>
  <si>
    <t>SET</t>
  </si>
  <si>
    <t>5.5.9</t>
  </si>
  <si>
    <t>73888/005</t>
  </si>
  <si>
    <t>ASSENTAMENTO TUBO PVC DEFoFo DN 200MM</t>
  </si>
  <si>
    <t>FORNECIMENTO TUBO PVC DEFoFo DN 200MM</t>
  </si>
  <si>
    <t>5.5.10</t>
  </si>
  <si>
    <t>CERCA  COM MOURÕES EM CONCRETO, ESPAÇ. 3m, 11 FIOS</t>
  </si>
  <si>
    <t>2.8.3</t>
  </si>
  <si>
    <t>Obs.: Os itens onde não constam referência de preço é devido a inexistência do SINAPI ou ORSE, sendo aplicado valor estimado de mercado</t>
  </si>
  <si>
    <t>Índice de reajuste INCC Fev/2015 a Out/2015, aplicado nos itens com valor estimado.</t>
  </si>
  <si>
    <t>Un x Mês</t>
  </si>
  <si>
    <t>Vb</t>
  </si>
  <si>
    <t>CÂMARA DE CARGA EM IBRA DE VIDRO h=7,50m</t>
  </si>
  <si>
    <t>CUSTO SEM BDI (R$)</t>
  </si>
  <si>
    <t>BDI 30,48%</t>
  </si>
  <si>
    <t>FONTE</t>
  </si>
  <si>
    <t>CUSTO UNITÁRIO (R$)</t>
  </si>
  <si>
    <t>GUAXUMA, GARÇA TORTA, RIACHO DOCE, MIRANTE DA SEREIA, PESCARIA, IPIOCA E LOTEAMENTO SAUAÇUHY</t>
  </si>
  <si>
    <t>ASSENTAMENTO DE TUBO DE FERRO FUNDIDO PARA REDE DE ÁGUA, DN 300 MM, JUNTA ELÁSTICA, INSTALADO EM LOCAL COM NÍVEL BAIXO DE INTERFERÊNCIAS (NÃO INCLUI FORNECIMENTO). AF_11/2017</t>
  </si>
  <si>
    <t>6,84</t>
  </si>
  <si>
    <t>43,60</t>
  </si>
  <si>
    <t>109,14</t>
  </si>
  <si>
    <t>TUBO DE PVC CORRUGADO DE DUPLA PAREDE PARA REDE COLETORA DE ESGOTO, DN 400 MM, JUNTA ELÁSTICA, INSTALADO EM LOCAL COM NÍVEL BAIXO DE INTERFERÊNCIAS - FORNECIMENTO E ASSENTAMENTO. AF_06/2015</t>
  </si>
  <si>
    <t>218,45</t>
  </si>
  <si>
    <t>50,07</t>
  </si>
  <si>
    <t>2,95</t>
  </si>
  <si>
    <t>3,49</t>
  </si>
  <si>
    <t>2,80</t>
  </si>
  <si>
    <t>ASSENTAMENTO DE TUBO DE PVC PARA REDE COLETORA DE ESGOTO DE PAREDE MACIÇA, DN 150 MM, JUNTA ELÁSTICA, INSTALADO EM LOCAL COM NÍVEL ALTO DE INTERFERÊNCIAS (NÃO INCLUI FORNECIMENTO). AF_06/2015</t>
  </si>
  <si>
    <t>3,15</t>
  </si>
  <si>
    <t>11,83</t>
  </si>
  <si>
    <t>0,90</t>
  </si>
  <si>
    <t>15,04</t>
  </si>
  <si>
    <t>17,66</t>
  </si>
  <si>
    <t>5,25</t>
  </si>
  <si>
    <t>420,42</t>
  </si>
  <si>
    <t>66,48</t>
  </si>
  <si>
    <t>73884/2</t>
  </si>
  <si>
    <t>INSTALAÇÃO DE VÁLVULAS OU REGISTROS COM JUNTA FLANGEADA - DN 75</t>
  </si>
  <si>
    <t>70,51</t>
  </si>
  <si>
    <t>73885/2</t>
  </si>
  <si>
    <t>26,43</t>
  </si>
  <si>
    <t>93207</t>
  </si>
  <si>
    <t>EXECUÇÃO DE ESCRITÓRIO EM CANTEIRO DE OBRA EM CHAPA DE MADEIRA COMPENSADA, NÃO INCLUSO MOBILIÁRIO E EQUIPAMENTOS. AF_02/2016</t>
  </si>
  <si>
    <t>711,55</t>
  </si>
  <si>
    <t>93208</t>
  </si>
  <si>
    <t>577,44</t>
  </si>
  <si>
    <t>93210</t>
  </si>
  <si>
    <t>EXECUÇÃO DE REFEITÓRIO EM CANTEIRO DE OBRA EM CHAPA DE MADEIRA COMPENSADA, NÃO INCLUSO MOBILIÁRIO E EQUIPAMENTOS. AF_02/2016</t>
  </si>
  <si>
    <t>377,96</t>
  </si>
  <si>
    <t>93212</t>
  </si>
  <si>
    <t>EXECUÇÃO DE SANITÁRIO E VESTIÁRIO EM CANTEIRO DE OBRA EM CHAPA DE MADEIRA COMPENSADA, NÃO INCLUSO MOBILIÁRIO. AF_02/2016</t>
  </si>
  <si>
    <t>648,00</t>
  </si>
  <si>
    <t>93584</t>
  </si>
  <si>
    <t>EXECUÇÃO DE DEPÓSITO EM CANTEIRO DE OBRA EM CHAPA DE MADEIRA COMPENSADA, NÃO INCLUSO MOBILIÁRIO. AF_04/2016</t>
  </si>
  <si>
    <t>566,54</t>
  </si>
  <si>
    <t>74209/1</t>
  </si>
  <si>
    <t>338,56</t>
  </si>
  <si>
    <t>0,23</t>
  </si>
  <si>
    <t>0,45</t>
  </si>
  <si>
    <t>3,69</t>
  </si>
  <si>
    <t>4,14</t>
  </si>
  <si>
    <t>0,72</t>
  </si>
  <si>
    <t>1,18</t>
  </si>
  <si>
    <t>1,41</t>
  </si>
  <si>
    <t>6,07</t>
  </si>
  <si>
    <t>0,99</t>
  </si>
  <si>
    <t>2,87</t>
  </si>
  <si>
    <t>26,62</t>
  </si>
  <si>
    <t>10,78</t>
  </si>
  <si>
    <t>73891/1</t>
  </si>
  <si>
    <t>5,45</t>
  </si>
  <si>
    <t>73882/5</t>
  </si>
  <si>
    <t>CALHA EM CONCRETO SIMPLES, EM MEIA CANA DE CONCRETO, DIAMETRO 600 MM</t>
  </si>
  <si>
    <t>66,17</t>
  </si>
  <si>
    <t>73968/1</t>
  </si>
  <si>
    <t>MANTA IMPERMEABILIZANTE A BASE DE ASFALTO - FORNECIMENTO E INSTALACAO</t>
  </si>
  <si>
    <t>38,11</t>
  </si>
  <si>
    <t>73856/2</t>
  </si>
  <si>
    <t>BOCA PARA BUEIRO SIMPLES TUBULAR, DIAMETRO =0,60M, EM CONCRETO CICLOPICO, INCLUINDO FORMAS, ESCAVACAO, REATERRO E MATERIAIS, EXCLUINDO MATERIAL REATERRO JAZIDA E TRANSPORTE.</t>
  </si>
  <si>
    <t>864,19</t>
  </si>
  <si>
    <t>(COMPOSIÇÃO REPRESENTATIVA) POÇO DE VISITA CIRCULAR PARA ESGOTO, EM CONCRETO PRÉ-MOLDADO, DIÂMETRO INTERNO = 1,0 M, PROFUNDIDADE ATÉ 1,50 M, INCLUINDO TAMPÃO DE FERRO FUNDIDO, DIÂMETRO DE 60 CM. AF_04/2018</t>
  </si>
  <si>
    <t>1.254,88</t>
  </si>
  <si>
    <t>(COMPOSIÇÃO REPRESENTATIVA) POÇO DE VISITA CIRCULAR PARA ESGOTO, EM CONCRETO PRÉ-MOLDADO, DIÂMETRO INTERNO = 1,0 M, PROFUNDIDADE DE 1,50 A 2,00 M, INCLUINDO TAMPÃO DE FERRO FUNDIDO, DIÂMETRO DE 60 CM. AF_04/2018</t>
  </si>
  <si>
    <t>1.413,93</t>
  </si>
  <si>
    <t>1.572,98</t>
  </si>
  <si>
    <t>(COMPOSIÇÃO REPRESENTATIVA) POÇO DE VISITA CIRCULAR PARA ESGOTO, EM CONCRETO PRÉ-MOLDADO, DIÂMETRO INTERNO = 1,0 M, PROFUNDIDADE DE 2,50 A 3,00 M, INCLUINDO TAMPÃO DE FERRO FUNDIDO, DIÂMETRO DE 60 CM. AF_04/2018</t>
  </si>
  <si>
    <t>1.658,65</t>
  </si>
  <si>
    <t>(COMPOSIÇÃO REPRESENTATIVA) POÇO DE VISITA CIRCULAR PARA ESGOTO, EM CONCRETO PRÉ-MOLDADO, DIÂMETRO INTERNO = 1,0 M, PROFUNDIDADE DE 3,00 A 3,50 M, INCLUINDO TAMPÃO DE FERRO FUNDIDO, DIÂMETRO DE 60 CM. AF_04/2018</t>
  </si>
  <si>
    <t>1.744,33</t>
  </si>
  <si>
    <t>(COMPOSIÇÃO REPRESENTATIVA) POÇO DE VISITA CIRCULAR PARA ESGOTO, EM ALVENARIA COM TIJOLOS CERÂMICOS MACIÇOS, DIÂMETRO INTERNO = 1,2 M, PROFUNDIDADE DE 2,00 A 2,50 M, EXCLUINDO TAMPÃO. AF_04/2018</t>
  </si>
  <si>
    <t>ASSENTAMENTO DE GUIA (MEIO-FIO) EM TRECHO RETO, CONFECCIONADA EM CONCRETO PRÉ-FABRICADO, DIMENSÕES 100X15X13X30 CM (COMPRIMENTO X BASE INFERIOR X BASE SUPERIOR X ALTURA), PARA VIAS URBANAS (USO VIÁRIO). AF_06/2016</t>
  </si>
  <si>
    <t>30,21</t>
  </si>
  <si>
    <t>37,56</t>
  </si>
  <si>
    <t>ESCORAMENTO DE VALA, TIPO DESCONTÍNUO, COM PROFUNDIDADE DE 0 A 1,5 M, LARGURA MAIOR OU IGUAL A 1,5 M E MENOR QUE 2,5 M, EM LOCAL COM NÍVEL BAIXO DE INTERFERÊNCIA. AF_06/2016</t>
  </si>
  <si>
    <t>31,09</t>
  </si>
  <si>
    <t>ESCORAMENTO DE VALA, TIPO DESCONTÍNUO, COM PROFUNDIDADE DE 1,5 A 3,0 M, LARGURA MAIOR OU IGUAL A 1,5 M E MENOR QUE 2,5 M, EM LOCAL COM NÍVEL BAIXO DE INTERFERÊNCIA. AF_06/2016</t>
  </si>
  <si>
    <t>26,78</t>
  </si>
  <si>
    <t>GUARDA-CORPO COM CORRIMAO EM TUBO DE ACO GALVANIZADO 1 1/2"</t>
  </si>
  <si>
    <t>202,61</t>
  </si>
  <si>
    <t>PORTAO DE FERRO EM CHAPA GALVANIZADA PLANA 14 GSG</t>
  </si>
  <si>
    <t>225,63</t>
  </si>
  <si>
    <t>PORTAO EM TUBO DE ACO GALVANIZADO DIN 2440/NBR 5580, PAINEL UNICO, DIMENSOES 4,0X1,2M, INCLUSIVE CADEADO</t>
  </si>
  <si>
    <t>1.185,46</t>
  </si>
  <si>
    <t>11,91</t>
  </si>
  <si>
    <t>FABRICAÇÃO DE FÔRMA PARA VIGAS, EM CHAPA DE MADEIRA COMPENSADA RESINADA, E = 17 MM. AF_12/2015</t>
  </si>
  <si>
    <t>79,73</t>
  </si>
  <si>
    <t>73990/1</t>
  </si>
  <si>
    <t>ARMACAO ACO CA-50 P/1,0M3 DE CONCRETO</t>
  </si>
  <si>
    <t>568,48</t>
  </si>
  <si>
    <t>50,65</t>
  </si>
  <si>
    <t>6,61</t>
  </si>
  <si>
    <t>8,37</t>
  </si>
  <si>
    <t>74157/4</t>
  </si>
  <si>
    <t>LANCAMENTO/APLICACAO MANUAL DE CONCRETO EM FUNDACOES</t>
  </si>
  <si>
    <t>82,90</t>
  </si>
  <si>
    <t>LANÇAMENTO COM USO DE BALDES, ADENSAMENTO E ACABAMENTO DE CONCRETO EM ESTRUTURAS. AF_12/2015</t>
  </si>
  <si>
    <t>128,97</t>
  </si>
  <si>
    <t>CONCRETO MAGRO PARA LASTRO, TRAÇO 1:4,5:4,5 (CIMENTO/ AREIA MÉDIA/ BRITA 1)  - PREPARO MECÂNICO COM BETONEIRA 400 L. AF_07/2016</t>
  </si>
  <si>
    <t>252,46</t>
  </si>
  <si>
    <t>278,83</t>
  </si>
  <si>
    <t>CONCRETO MAGRO PARA LASTRO, TRAÇO 1:4,5:4,5 (CIMENTO/ AREIA MÉDIA/ BRITA 1)  - PREPARO MECÂNICO COM BETONEIRA 600 L. AF_07/2016</t>
  </si>
  <si>
    <t>248,38</t>
  </si>
  <si>
    <t>CONCRETO FCK = 15MPA, TRAÇO 1:3,4:3,5 (CIMENTO/ AREIA MÉDIA/ BRITA 1)  - PREPARO MECÂNICO COM BETONEIRA 600 L. AF_07/2016</t>
  </si>
  <si>
    <t>275,23</t>
  </si>
  <si>
    <t>315,04</t>
  </si>
  <si>
    <t>328,12</t>
  </si>
  <si>
    <t>360,26</t>
  </si>
  <si>
    <t>27,11</t>
  </si>
  <si>
    <t>3,77</t>
  </si>
  <si>
    <t>2,94</t>
  </si>
  <si>
    <t>4,39</t>
  </si>
  <si>
    <t>POSTE DE CONCRETO DUPLO T H=9M CARGA NOMINAL 500KG INCLUSIVE ESCAVACAO, EXCLUSIVE TRANSPORTE - FORNECIMENTO E INSTALACAO</t>
  </si>
  <si>
    <t>74246/1</t>
  </si>
  <si>
    <t>REFLETOR RETANGULAR FECHADO COM LAMPADA VAPOR METALICO 400 W</t>
  </si>
  <si>
    <t>319,84</t>
  </si>
  <si>
    <t>73857/3</t>
  </si>
  <si>
    <t>12.437,70</t>
  </si>
  <si>
    <t>10,06</t>
  </si>
  <si>
    <t>16,49</t>
  </si>
  <si>
    <t>8,84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</si>
  <si>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</si>
  <si>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43,30</t>
  </si>
  <si>
    <t>5,93</t>
  </si>
  <si>
    <t>9,79</t>
  </si>
  <si>
    <t>4,89</t>
  </si>
  <si>
    <t>8,21</t>
  </si>
  <si>
    <t>115,05</t>
  </si>
  <si>
    <t>10,39</t>
  </si>
  <si>
    <t>8,07</t>
  </si>
  <si>
    <t>45,14</t>
  </si>
  <si>
    <t>74166/1</t>
  </si>
  <si>
    <t>CAIXA DE INSPEÇÃO EM CONCRETO PRÉ-MOLDADO DN 60CM COM TAMPA H= 60CM - FORNECIMENTO E INSTALACAO</t>
  </si>
  <si>
    <t>184,29</t>
  </si>
  <si>
    <t>2,22</t>
  </si>
  <si>
    <t>3,65</t>
  </si>
  <si>
    <t>460,62</t>
  </si>
  <si>
    <t>93350</t>
  </si>
  <si>
    <t>666,58</t>
  </si>
  <si>
    <t>74151/1</t>
  </si>
  <si>
    <t>74205/1</t>
  </si>
  <si>
    <t>ESCAVACAO MECANICA DE MATERIAL 1A. CATEGORIA, PROVENIENTE DE CORTE DE SUBLEITO (C/TRATOR ESTEIRAS  160HP)</t>
  </si>
  <si>
    <t>REGULARIZACAO DE SUPERFICIES EM TERRA COM MOTONIVELADORA</t>
  </si>
  <si>
    <t>0,42</t>
  </si>
  <si>
    <t>ESCAVAÇÃO MECANIZADA DE VALA COM PROF. MAIOR QUE 3,0 M ATÉ 4,5 M(MÉDIA ENTRE MONTANTE E JUSANTE/UMA COMPOSIÇÃO POR TRECHO), COM ESCAVADEIRA HIDRÁULICA (0,8 M3/111 HP), LARG. MENOR QUE 1,5 M, EM SOLO DE 1A CATEGORIA, EM LOCAIS COM ALTO NÍVEL DE INTERFERÊNCIA. AF_01/2015</t>
  </si>
  <si>
    <t>90091</t>
  </si>
  <si>
    <t>ESCAVAÇÃO MECANIZADA DE VALA COM PROF. ATÉ 1,5 M(MÉDIA ENTRE MONTANTE E JUSANTE/UMA COMPOSIÇÃO POR TRECHO), COM ESCAVADEIRA HIDRÁULICA (0,8 M3), LARG. DE 1,5M A 2,5 M, EM SOLO DE 1A CATEGORIA, LOCAIS COM BAIXO NÍVEL DE INTERFERÊNCIA. AF_01/2015</t>
  </si>
  <si>
    <t>4,28</t>
  </si>
  <si>
    <t>ESCAVAÇÃO MECANIZADA DE VALA COM PROF. MAIOR QUE 1,5 M E ATÉ 3,0 M(MÉDIA ENTRE MONTANTE E JUSANTE/UMA COMPOSIÇÃO POR TRECHO), COM ESCAVADEIRA HIDRÁULICA (0,8 M3/111 HP), LARG. MENOR QUE 1,5 M, EM SOLO DE 1A CATEGORIA, LOCAIS COM BAIXO NÍVEL DE INTERFERÊNCIA. AF_01/2015</t>
  </si>
  <si>
    <t>ESCAVAÇÃO MECANIZADA DE VALA COM PROF. MAIOR QUE 3,0 M ATÉ 4,5 M (MÉDIA ENTRE MONTANTE E JUSANTE/UMA COMPOSIÇÃO POR TRECHO), COM ESCAVADEIRA HIDRÁULICA (1,2 M3/155 HP), LARG. DE 1,5 M A 2,5 M, EM SOLO DE 1A CATEGORIA, LOCAIS COM BAIXO NÍVEL DE INTERFERÊNCIA. AF_01/2015</t>
  </si>
  <si>
    <t>3,42</t>
  </si>
  <si>
    <t>8,10</t>
  </si>
  <si>
    <t>ESCAVAÇÃO MECANIZADA DE VALA COM PROF. MAIOR QUE 1,5 M ATÉ 3,0 M (MÉDIA ENTRE MONTANTE E JUSANTE/UMA COMPOSIÇÃO POR TRECHO), COM RETROESCAVADEIRA (0,26 M3/ POTÊNCIA:88 HP), LARGURA DE 0,8 M A 1,5 M, EM SOLO DE 1A CATEGORIA, EM LOCAIS COM ALTO NÍVEL DE INTERFERÊNCIA. AF_01/2015</t>
  </si>
  <si>
    <t>ESCAVAÇÃO MANUAL DE VALA COM PROFUNDIDADE MENOR OU IGUAL A 1,30 M. AF_03/2016</t>
  </si>
  <si>
    <t>49,52</t>
  </si>
  <si>
    <t>EXECUÇÃO E COMPACTAÇÃO DE ATERRO COM SOLO PREDOMINANTEMENTE ARGILOSO - EXCLUSIVE ESCAVAÇÃO, CARGA E TRANSPORTE E SOLO. AF_09/2017</t>
  </si>
  <si>
    <t>4,78</t>
  </si>
  <si>
    <t>REATERRO MECANIZADO DE VALA COM ESCAVADEIRA HIDRÁULICA (CAPACIDADE DA CAÇAMBA: 0,8 M³ / POTÊNCIA: 111 HP), LARGURA ATÉ 1,5 M, PROFUNDIDADE DE 3,0 A 4,5 M COM SOLO DE 1ª CATEGORIA EM LOCAIS COM ALTO NÍVEL DE INTERFERÊNCIA. AF_04/2016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</si>
  <si>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</si>
  <si>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5,78</t>
  </si>
  <si>
    <t>REATERRO MECANIZADO DE VALA COM ESCAVADEIRA HIDRÁULICA (CAPACIDADE DA CAÇAMBA: 0,8 M³ / POTÊNCIA: 111 HP), LARGURA DE 1,5 A 2,5 M, PROFUNDIDADE DE 4,5 A 6,0 M, COM SOLO (SEM SUBSTITUIÇÃO) DE 1ª CATEGORIA EM LOCAIS COM BAIXO NÍVEL DE INTERFERÊNCIA. AF_04/2016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</si>
  <si>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</si>
  <si>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14,00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</si>
  <si>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</si>
  <si>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>REATERRO MECANIZADO DE VALA COM RETROESCAVADEIRA (CAPACIDADE DA CAÇAMBA DA RETRO: 0,26 M³ / POTÊNCIA: 88 HP), LARGURA ATÉ 0,8 M, PROFUNDIDADE DE 1,5 A 3,0 M, COM SOLO DE 1ª CATEGORIA EM LOCAIS COM BAIXO NÍVEL DE INTERFERÊNCIA. AF_04/2016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</si>
  <si>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</si>
  <si>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>REATERRO MANUAL DE VALAS COM COMPACTAÇÃO MECANIZADA. AF_04/2016</t>
  </si>
  <si>
    <t>18,18</t>
  </si>
  <si>
    <t>REATERRO MANUAL APILOADO COM SOQUETE. AF_10/2017</t>
  </si>
  <si>
    <t>30,03</t>
  </si>
  <si>
    <t>74010/1</t>
  </si>
  <si>
    <t>1,60</t>
  </si>
  <si>
    <t>2,82</t>
  </si>
  <si>
    <t>TRANSPORTE COM CAMINHÃO BASCULANTE 10 M3 DE MASSA ASFALTICA PARA PAVIMENTAÇÃO URBANA</t>
  </si>
  <si>
    <t>1,61</t>
  </si>
  <si>
    <t>1,51</t>
  </si>
  <si>
    <t>1,85</t>
  </si>
  <si>
    <t>LASTRO COM PREPARO DE FUNDO, LARGURA MAIOR OU IGUAL A 1,5 M, COM CAMADA DE AREIA, LANÇAMENTO MECANIZADO, EM LOCAL COM NÍVEL BAIXO DE INTERFERÊNCIA. AF_06/2016</t>
  </si>
  <si>
    <t>106,71</t>
  </si>
  <si>
    <t>ALVENARIA EM TIJOLO CERAMICO MACICO 5X10X20CM 1/2 VEZ (ESPESSURA 10CM), ASSENTADO COM ARGAMASSA TRACO 1:2:8 (CIMENTO, CAL E AREIA)</t>
  </si>
  <si>
    <t>49,53</t>
  </si>
  <si>
    <t>59,88</t>
  </si>
  <si>
    <t>73790/2</t>
  </si>
  <si>
    <t>92970</t>
  </si>
  <si>
    <t>DEMOLIÇÃO DE PAVIMENTAÇÃO ASFÁLTICA COM UTILIZAÇÃO DE MARTELO PERFURADOR, ESPESSURA ATÉ 15 CM, EXCLUSIVE CARGA E TRANSPORTE</t>
  </si>
  <si>
    <t>EXECUÇÃO E COMPACTAÇÃO DE BASE E OU SUB BASE COM BRITA GRADUADA SIMPLES - EXCLUSIVE CARGA E TRANSPORTE. AF_09/2017</t>
  </si>
  <si>
    <t>EXECUÇÃO DE IMPRIMAÇÃO COM ASFALTO DILUÍDO CM-30. AF_09/2017</t>
  </si>
  <si>
    <t>PAVIMENTO EM PARALELEPIPEDO SOBRE COLCHAO DE AREIA REJUNTADO COM ARGAMASSA DE CIMENTO E AREIA NO TRAÇO 1:3 (PEDRAS PEQUENAS 30 A 35 PECAS POR M2)</t>
  </si>
  <si>
    <t>69,83</t>
  </si>
  <si>
    <t>SINALIZACAO HORIZONTAL COM TINTA RETRORREFLETIVA A BASE DE RESINA ACRILICA COM MICROESFERAS DE VIDRO</t>
  </si>
  <si>
    <t>29,95</t>
  </si>
  <si>
    <t>CONSTRUÇÃO DE PAVIMENTO COM APLICAÇÃO DE CONCRETO BETUMINOSO USINADO A QUENTE (CBUQ), CAMADA DE ROLAMENTO, COM ESPESSURA DE 5,0 CM - EXCLUSIVE TRANSPORTE. AF_03/2017</t>
  </si>
  <si>
    <t>828,08</t>
  </si>
  <si>
    <t>APLICAÇÃO MANUAL DE PINTURA COM TINTA LÁTEX ACRÍLICA EM PAREDES, DUAS DEMÃOS. AF_06/2014</t>
  </si>
  <si>
    <t>PINTURA EPOXI, DUAS DEMAOS</t>
  </si>
  <si>
    <t>34,39</t>
  </si>
  <si>
    <t>87246</t>
  </si>
  <si>
    <t>REVESTIMENTO CERÂMICO PARA PISO COM PLACAS TIPO ESMALTADA EXTRA DE DIMENSÕES 35X35 CM APLICADA EM AMBIENTES DE ÁREA MENOR QUE 5 M2. AF_06/2014</t>
  </si>
  <si>
    <t>PISO CIMENTADO, TRAÇO 1:3 (CIMENTO E AREIA), ACABAMENTO RÚSTICO, ESPESSURA 2,0 CM, PREPARO MECÂNICO DA ARGAMASSA. AF_06/2018</t>
  </si>
  <si>
    <t>21,54</t>
  </si>
  <si>
    <t>EXECUÇÃO DE PASSEIO (CALÇADA) OU PISO DE CONCRETO COM CONCRETO MOLDADO IN LOCO, FEITO EM OBRA, ACABAMENTO CONVENCIONAL, ESPESSURA 6 CM, ARMADO. AF_07/2016</t>
  </si>
  <si>
    <t>53,05</t>
  </si>
  <si>
    <t>44,23</t>
  </si>
  <si>
    <t>2,86</t>
  </si>
  <si>
    <t>73822/2</t>
  </si>
  <si>
    <t>74220/1</t>
  </si>
  <si>
    <t>TAPUME DE CHAPA DE MADEIRA COMPENSADA, E= 6MM, COM PINTURA A CAL E REAPROVEITAMENTO DE 2X</t>
  </si>
  <si>
    <t>47,84</t>
  </si>
  <si>
    <t>74221/1</t>
  </si>
  <si>
    <t>74219/1</t>
  </si>
  <si>
    <t>55,45</t>
  </si>
  <si>
    <t>CHAPA DE ACO CARBONO 3/8 (COLOC/ USO/ RETIR) P/ PASS VEICULO SOBRE VALA MEDIDA P/ AREA CHAPA EM CADA APLICACAO</t>
  </si>
  <si>
    <t>30,98</t>
  </si>
  <si>
    <t>ISOLAMENTO DE OBRA COM TELA PLASTICA COM MALHA DE 5MM E ESTRUTURA DE MADEIRA PONTALETEADA</t>
  </si>
  <si>
    <t>17,98</t>
  </si>
  <si>
    <t>LOCAÇÃO DE REDE DE ÁGUA OU ESGOTO. AF_10/2018</t>
  </si>
  <si>
    <t>1,08</t>
  </si>
  <si>
    <t>74142/4</t>
  </si>
  <si>
    <t>CERCA COM MOUROES DE CONCRETO, SECAO "T" PONTA INCLINADA, 10X10CM, ESPACAMENTO DE 3M, CRAVADOS 0,5M, COM 11 FIOS DE ARAME FARPADO Nº 16</t>
  </si>
  <si>
    <t>62,64</t>
  </si>
  <si>
    <t>PLANTIO DE GRAMA EM PLACAS. AF_05/2018</t>
  </si>
  <si>
    <t>LIMPEZA MECANIZADA DE CAMADA VEGETAL, VEGETAÇÃO E PEQUENAS ÁRVORES (DIÂMETRO DE TRONCO MENOR QUE 0,20 M), COM TRATOR DE ESTEIRAS.AF_05/2018</t>
  </si>
  <si>
    <t>CORTE RASO E RECORTE DE ÁRVORE COM DIÂMETRO DE TRONCO MAIOR OU IGUAL A 0,20 M E MENOR QUE 0,40 M.AF_05/2018</t>
  </si>
  <si>
    <t>43,02</t>
  </si>
  <si>
    <t>76,64</t>
  </si>
  <si>
    <t>PLACAS DA OBRA EM CHAPA GALVANIZADA</t>
  </si>
  <si>
    <t>SINAPI</t>
  </si>
  <si>
    <t>PRÓPRIA</t>
  </si>
  <si>
    <t>CP-916294</t>
  </si>
  <si>
    <t>CP-861976</t>
  </si>
  <si>
    <t>ORSE</t>
  </si>
  <si>
    <t>LIGAÇÃO DOMICILIAR DE ESGOTO DN 100mm DA CASA ATÉ A CAIXA, INCLUSIVE CAIXA COM TAMPA DE CONCRETO</t>
  </si>
  <si>
    <t>COLETOR PREDIAL DE ESGOTO, DA CAIXA ATÉ A REDE, INCLUINDO ESCAVAÇÃO REATERRO, TUBO E CONEXÕES</t>
  </si>
  <si>
    <t>PROGRAMA DE REVITALIZAÇÃO DE BAIRROS DE MACEIÓ/AL</t>
  </si>
  <si>
    <t>CP-3001</t>
  </si>
  <si>
    <t>mês</t>
  </si>
  <si>
    <t>573,38</t>
  </si>
  <si>
    <t>453,78</t>
  </si>
  <si>
    <t>86,94</t>
  </si>
  <si>
    <t xml:space="preserve">TUBO DE POLIETILENO DE ALTA DENSIDADE, PEAD, PE-80, DE = 160 MM X 14,6 MM PAREDE, (SDR 11 - PN 12,5 ) PARA REDE DE AGUA OU ESGOTO (NBR 15561)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</si>
  <si>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186,62</t>
  </si>
  <si>
    <t>41,42</t>
  </si>
  <si>
    <t>1.2</t>
  </si>
  <si>
    <t>1.3</t>
  </si>
  <si>
    <t>CANTEIRO DE OBRAS (UNIDADE GARÇA TORTA + UNIDADE IPIOCA)</t>
  </si>
  <si>
    <t>REDE COLETORA</t>
  </si>
  <si>
    <t>4.1.1.1</t>
  </si>
  <si>
    <t>CHAPISCO APLICADO EM ALVENARIAS E ESTRUTURAS DE CONCRETO INTERNAS, COM COLHER DE PEDREIRO. ARGAMASSA TRAÇO 1:3 COM PREPARO MANUAL. AF_06/2014</t>
  </si>
  <si>
    <t xml:space="preserve">(COMPOSIÇÃO REPRESENTATIVA) DO SERVIÇO DE EMBOÇO/MASSA ÚNICA, TRAÇO 1:2:8, PREPARO MECÂNICO, COM BETONEIRA DE 400L, EM PAREDES DE AMBIENTES INTERNOS, COM EXECUÇÃO DE TALISCAS, PARA EDIFICAÇÃO HABITACIONAL MULTIFAMILIAR </t>
  </si>
  <si>
    <t>CAIACAO INT OU EXT SOBRE REVESTIMENTO LISO C/ADOCAO DE FIXADOR COM COM DUAS DEMAOS</t>
  </si>
  <si>
    <t>LANÇAMENTO/ APLICAÇÃO MANUAL DE CONCRETO</t>
  </si>
  <si>
    <t>CONCRETO FCK = 15MPA, TRAÇO 1:3,4:3,5 (CIMENTO/ AREIA MÉDIA/ BRITA 1) - PREPARO MANUAL. AF_07/2016</t>
  </si>
  <si>
    <t>CARGA E DESCARGA MECANICA DE SOLO UTILIZANDO CAMINHAO BASCULANTE 6,0M3/16T E PA CARREGADEIRA SOBRE PNEUS 128 HP, CAPACIDADE DA CAÇAMBA 1,7 A 2,8 M3</t>
  </si>
  <si>
    <t>m³ x km</t>
  </si>
  <si>
    <t>ESCORAMENTO METÁLICO P/ VALAS, 2,50M&lt;=H&lt;=4.00 M, COM PRANCHAS METÁLICAS DE 4,7 MM X 30 CM E LONGARINAS E TRANSVERSINAS EM PERFIS DE AÇO, REAPROVEITAMENTO : 60 VEZES</t>
  </si>
  <si>
    <t>h</t>
  </si>
  <si>
    <t>REBAIXAMENTO LENCOL FREATICO, C/ PONTEIRAS FILTRANTES EM VALAS</t>
  </si>
  <si>
    <t>CP-4001</t>
  </si>
  <si>
    <t>TUBOS E CONEXÕES - FORNECIMENTO E ASSENTAMENTO</t>
  </si>
  <si>
    <t>REMOÇÃO E REPOSIÇÃO DE MEIO-FIO</t>
  </si>
  <si>
    <t>4.1.2.1</t>
  </si>
  <si>
    <t>4.1.2.2</t>
  </si>
  <si>
    <t>4.1.2.3</t>
  </si>
  <si>
    <t>4.1.2.4</t>
  </si>
  <si>
    <t>4.1.2.5</t>
  </si>
  <si>
    <t>4.1.2.6</t>
  </si>
  <si>
    <t>4.1.2.7</t>
  </si>
  <si>
    <t>4.1.3</t>
  </si>
  <si>
    <t>4.1.3.1</t>
  </si>
  <si>
    <t>4.1.3.2</t>
  </si>
  <si>
    <t>4.1.3.3</t>
  </si>
  <si>
    <t>4.1.3.4</t>
  </si>
  <si>
    <t>ESCAVAÇÃO MECANIZADA DE VALA COM PROF. ATÉ 1,5 M (MÉDIA ENTRE MONTANTE E JUSANTE/UMA COMPOSIÇÃO POR TRECHO), COM RETROESCAVADEIRA (0,26 M3/88 HP), LARG. DE 0,8 M A 1,5 M, EM SOLO DE 1A CATEGORIA, EM LOCAIS COM BAIXO NÍVEL DE INTERFERÊNCIA. AF_01/2015</t>
  </si>
  <si>
    <t>LANÇAMENTO/APLICAÇÃO MANUAL DE CONCRETO EM FUNDAÇÕES</t>
  </si>
  <si>
    <t>TUBO DE CONCRETO PARA REDES COLETORAS DE ÁGUAS PLUVIAIS, DIÂMETRO DE 1200 MM, JUNTA RÍGIDA, INSTALADO EM LOCAL COM BAIXO NÍVEL DE INTERFERÊNCIAS - FORNECIMENTO E ASSENTAMENTO.</t>
  </si>
  <si>
    <t>CUB AL</t>
  </si>
  <si>
    <t>EDIFICACAO COM FECHAMENTO EM BLOCO CERAMICO E PINTURA PVA, COBERTA EM TELHA TIPO COLONIAL, ESQUADRIAS DE MADEIRA E INSTALACOES ELETRICAS</t>
  </si>
  <si>
    <t>CP-6495</t>
  </si>
  <si>
    <t>MONTAGEM DE QUADRO DE COMANDO PARA CONJ.MOTO BOMBA SUBMERSIVEL ATE 10 CV</t>
  </si>
  <si>
    <t>FORNECIMENTO DE GRUPO GERADOR YG100TRE A0010 E A0020 10 KVA TRIFÁSICO - RADIADOR E PARTIDA ELÉTRICA</t>
  </si>
  <si>
    <t>GRUPO GERADOR DIESEL, COM CARENAGEM, POTENCIA STANDART ENTRE 50 E 55 KVA, VELOCIDADE DE 1800 RPM, FREQUENCIA DE 60 HZ</t>
  </si>
  <si>
    <t>PEDESTAL DE MANOBRA SIMPLES PMS-01</t>
  </si>
  <si>
    <t>HASTE DE PROLONGAMENTO - HRR2 1 3/4'' X 1,00 M</t>
  </si>
  <si>
    <t>COMPORTA QUADRADA C/DUPLO SENT. DE FLUXO DN 300</t>
  </si>
  <si>
    <t>TUBO F.FUNDIDO ESGOTO CILINDRICO ALUMINOSO 150MM X5,80M</t>
  </si>
  <si>
    <t>TUBO EM FOFO, PONTA E FLANGE PN 10 / 16 / 25, D= 80MM, L=1,00M</t>
  </si>
  <si>
    <t>TOCO C/ FLANGES E ABA DE VEDAÇÃO DN 80 PN10</t>
  </si>
  <si>
    <t>FORNECIMENTO DE VÁLVULA BORBOLETA COM MECANISMO C E CABEÇOTE PN 16, DIAM = 75MM</t>
  </si>
  <si>
    <t>FORNECIMENTO DE TOCO EM FERRO FUNDIDO COM FLANGES PN 10 / 16, COMP. = 0,50M, DIAM. = 80MM</t>
  </si>
  <si>
    <t>REGISTRO DE GAVETA CHATO DE FERRO FUNDIDO, FF, PN-16, DIAMETRO NOMINAL DE 80MM</t>
  </si>
  <si>
    <t>FORNECIMENTO DE CURVA 45º, EM FERRO FUNDIDO, COM FLANGES PN 10 / 16 / 25, DIAM. = 80MM</t>
  </si>
  <si>
    <t>FORNECIMENTO DE FLANGE CEGO, EM FERRO FUNDIDO, PN 10 / 16, DIAM. = 100MM</t>
  </si>
  <si>
    <t>JUNÇÃO 45 FOFO FFF DN 100 X 80 PN10</t>
  </si>
  <si>
    <t>FORNECIMENTO DE TÊ EM FERRO FUNDIDO COM FLANGES PN 10 / 16, DIAM. = 100 X 80MM</t>
  </si>
  <si>
    <t>FORNECIMENTO DE TUBO EM FERRO FUNDIDO, PONTA E FLANGE PN 10 / 16, DIAM. = 100MM, L=1,00M</t>
  </si>
  <si>
    <t>CESTO DE LIMPEZA EM AÇO INOX PARA GRADE DE ENTRADA DO POÇO DE SUCÇÃO D=70X30X30CM</t>
  </si>
  <si>
    <t>TUBO F.FUNDIDO ESGOTO CILINDRICO ALUMINOSO 200MM X5,80M</t>
  </si>
  <si>
    <t>CURVA 90º, EM FOFO, C/ FLANGES PN 10 / 16, D= 100MM</t>
  </si>
  <si>
    <t>TOCO C/ FLANGES E ABA DE VEDAÇÃO DN 100 PN10</t>
  </si>
  <si>
    <t>VÁLVULA RETENÇÃO PORTA ÚNICA C/FLANGES DN 100 P/ESGOTO</t>
  </si>
  <si>
    <t>FORNECIMENTO DE TOCO EM FERRO FUNDIDO COM FLANGES PN 25, COMP. = 0,25M, DIAM. = 100MM</t>
  </si>
  <si>
    <t>FORNECIMENTO DE CURVA 45º, EM FERRO FUNDIDO, COM FLANGES PN 10 / 16, DIAM. = 100MM</t>
  </si>
  <si>
    <t>FORNECIMENTO DE FLANGE CEGO, EM FERRO FUNDIDO, PN 10 / 16, DIAM. = 150MM</t>
  </si>
  <si>
    <t>JUNÇÃO 45 FOFO FFF DN 150 X 100 PN10</t>
  </si>
  <si>
    <t>FORNECIMENTO DE TOCO EM FERRO FUNDIDO COM FLANGES PN 10 / 16, COMP. = 0,50M, DIAM. = 150MM</t>
  </si>
  <si>
    <t>FORNECIMENTO DE TUBO EM FERRO FUNDIDO, PONTA E FLANGE PN 10 / 16, DIAM. = 150MM, L=1,00M</t>
  </si>
  <si>
    <t>ASSENTAMENTO DE VÁLVULA DE RETENÇÃO EM FERRO FUNDIDO, DIAM. = 50MM A 150MM</t>
  </si>
  <si>
    <t>FORNECIMENTO DE REGISTRO GAVETA FOFO, C/ FLANGES, CUNHA BORRACHA, CORPO LONGO E CABEÇOTE, TIPO EURO 21, PN16, DIAM = 100MM</t>
  </si>
  <si>
    <t xml:space="preserve">REATERRO MECANIZADO DE VALA COM RETROESCAVADEIRA (CAPACIDADE DA CAÇAMBA DA RETRO: 0,26 M³ / POTÊNCIA: 88 HP), LARGURA ATÉ 0,8 M, PROFUNDIDADE ATÉ 1,5 M, COM SOLO DE 1ª CATEGORIA EM LOCAIS COM BAIXO NÍVEL DE INTERFERÊNCIA. </t>
  </si>
  <si>
    <t>I4870</t>
  </si>
  <si>
    <t>SEINFRA</t>
  </si>
  <si>
    <t>I063055</t>
  </si>
  <si>
    <t>SBC</t>
  </si>
  <si>
    <t>MAT120220</t>
  </si>
  <si>
    <t>SCO</t>
  </si>
  <si>
    <t>I7128</t>
  </si>
  <si>
    <t>C4855</t>
  </si>
  <si>
    <t>I063056</t>
  </si>
  <si>
    <t>I3992</t>
  </si>
  <si>
    <t>I8744</t>
  </si>
  <si>
    <t>I3876</t>
  </si>
  <si>
    <t>ESTAÇÃO DE TRATAMENTO DE ESGOTOS - LAGOAS DE ESTABILIZAÇÃO</t>
  </si>
  <si>
    <t>GUARITA</t>
  </si>
  <si>
    <t>FORNECIMENTO E ASSENTAMENTO DE TUBOS E CONEXÕES</t>
  </si>
  <si>
    <t>URBANIZAÇÃO</t>
  </si>
  <si>
    <t>FUNDAÇÕES E ESTRUTURA</t>
  </si>
  <si>
    <t>4.3</t>
  </si>
  <si>
    <t>4.3.1.1</t>
  </si>
  <si>
    <t>4.3.2.1</t>
  </si>
  <si>
    <t>5.1.2</t>
  </si>
  <si>
    <t>5.1.3</t>
  </si>
  <si>
    <t>LOCACAO DE CONTAINER 2,30 X 4,30 M, ALT. 2,50 M, PARA SANITARIO, COM 3 BACIAS, 4 CHUVEIROS, 1 LAVATORIO E 1 MICTORIO</t>
  </si>
  <si>
    <t>PAVIMENTAÇÃO</t>
  </si>
  <si>
    <t>DRENAGEM DE ÁGUAS PLUVIAIS</t>
  </si>
  <si>
    <t>SINALIZAÇÃO</t>
  </si>
  <si>
    <t>3.4</t>
  </si>
  <si>
    <t>3.5</t>
  </si>
  <si>
    <t>3.6</t>
  </si>
  <si>
    <t>3.7</t>
  </si>
  <si>
    <t>QUANT.</t>
  </si>
  <si>
    <t>TRANSPORTE COM CAMINHÃO BASCULANTE DE 6 M3, EM VIA URBANA PAVIMENTADA, DMT ATÉ 30 KM (UNIDADE: M3XKM).</t>
  </si>
  <si>
    <t>ESCAVAÇÃO MECANIZADA DE VALA COM PROF. MAIOR QUE 1,5 M ATÉ 3,0 M (MÉDIA ENTRE MONTANTE E JUSANTE/UMA COMPOSIÇÃO POR TRECHO), COM RETROESCAVADEIRA (0,26 M3/ POTÊNCIA:88 HP), LARGURA DE 0,8 M A 1,5 M, EM SOLO DE 1A CATEGORIA, EM LOCAIS COM BAIXO NÍVEL DE INTERFERÊNCIA.</t>
  </si>
  <si>
    <t>CONCRETO FCK = 30MPA, TRAÇO 1:2,1:2,5 (CIMENTO/ AREIA MÉDIA/ BRITA 1)  - PREPARO MECÂNICO COM BETONEIRA 600 L.</t>
  </si>
  <si>
    <t>CONCRETO FCK = 15MPA, TRAÇO 1:3,4:3,5 (CIMENTO/ AREIA MÉDIA/ BRITA 1)  - PREPARO MECÂNICO COM BETONEIRA 400 L.</t>
  </si>
  <si>
    <t>EXECUÇÃO E COMPACTAÇÃO DE BASE E OU SUB BASE COM BRITA GRADUADA SIMPLES - EXCLUSIVE CARGA E TRANSPORTE.</t>
  </si>
  <si>
    <t xml:space="preserve">TRANSPORTE COM CAMINHÃO BASCULANTE DE 6 M3, EM VIA URBANA PAVIMENTADA, DMT ATÉ 30 KM (UNIDADE: M3XKM). </t>
  </si>
  <si>
    <t>m³xkm</t>
  </si>
  <si>
    <t>EXECUÇÃO DE ALMOXARIFADO EM CANTEIRO DE OBRA EM CHAPA DE MADEIRA COMPENSADA, INCLUSO PRATELEIRAS.</t>
  </si>
  <si>
    <t>LOCAÇÃO DE SERVIÇOS DE TERRAPLENAGEM DE OBRAS CIVIS</t>
  </si>
  <si>
    <t xml:space="preserve">REATERRO MECANIZADO DE VALA COM ESCAVADEIRA HIDRÁULICA (CAPACIDADE DA CAÇAMBA: 0,8 M³ / POTÊNCIA: 111 HP), LARGURA DE 1,5 A 2,5 M, PROFUNDIDADE ATÉ 1,5 M, COM SOLO DE 1ª CATEGORIA EM LOCAIS COM BAIXO NÍVEL DE INTERFERÊNCIA. </t>
  </si>
  <si>
    <t>TRANSPORTE COM CAMINHÃO BASCULANTE DE 6 M3, EM VIA URBANA EM REVESTIMENTO PRIMÁRIO (UNIDADE: M3XKM).</t>
  </si>
  <si>
    <t>IMPLANTAÇÃO DO EMISSÁRIO FINAL</t>
  </si>
  <si>
    <t>MONTAGEM DE CONEXÕES DE FERRO FUNDIDO, COM FLANGES, DIAM.= 300 MM</t>
  </si>
  <si>
    <t>ESCAVAÇÃO MECANIZADA DE VALA COM PROF. MAIOR QUE 4,5 M ATÉ 6,0 M (MÉDIA ENTRE MONTANTE E JUSANTE/UMA COMPOSIÇÃO POR TRECHO), COM ESCAVADEIRA HIDRÁULICA (1,2 M3/155 HP), LARG. DE 1,5 M A 2,5 M, EM SOLO DE 1A CATEGORIA, LOCAIS COM BAIXO NÍVEL DE INTERFERÊNCIA.</t>
  </si>
  <si>
    <t/>
  </si>
  <si>
    <t>4.3.3.2</t>
  </si>
  <si>
    <t>4.3.3.1</t>
  </si>
  <si>
    <t>4.3.3.3</t>
  </si>
  <si>
    <t>4.3.3.4</t>
  </si>
  <si>
    <t>4.3.3.5</t>
  </si>
  <si>
    <t>4.3.4.1</t>
  </si>
  <si>
    <t>4.3.5.1</t>
  </si>
  <si>
    <t>4.3.5.2</t>
  </si>
  <si>
    <t>4.3.5.3</t>
  </si>
  <si>
    <t>4.4</t>
  </si>
  <si>
    <t>4.4.1.2</t>
  </si>
  <si>
    <t>PAVIMENTO EM PARALELEPIPEDO SOBRE COLCHAO DE AREIA REJUNTADO COM ARGAMASSA DE CIMENTO E AREIA NO TRAÇO 1:3 (PEDRAS PEQUENAS 30 A 35 PECAS POR m²)</t>
  </si>
  <si>
    <t>PREPARO DE FUNDO DE VALA COM LARGURA MENOR QUE 1,5mM, EM LOCAL COM NÍVEL BAIXO DE INTERFERÊNCIA.</t>
  </si>
  <si>
    <t>4.4.1.1</t>
  </si>
  <si>
    <t>FORNECIMENTO DE TUBO EM FERRO FUNDIDO, C/ FLANGES PN10 E ACESSÓRIOS, DN = 300mm, L=1,00m</t>
  </si>
  <si>
    <t>FORNECIMENTO DE TÊ DE FERRO FUNDIDO COM BOLSAS, JUNTA ELÁSTICA, DIAM. = 300 X 300MM</t>
  </si>
  <si>
    <t>SISTEMA DE ESGOTAMENTO SANITÁRIO</t>
  </si>
  <si>
    <t>4.1.2.8</t>
  </si>
  <si>
    <t>4.1.2.9</t>
  </si>
  <si>
    <t>4.1.2.10</t>
  </si>
  <si>
    <t>4.1.2.11</t>
  </si>
  <si>
    <t>4.1.2.12</t>
  </si>
  <si>
    <t>4.1.2.13</t>
  </si>
  <si>
    <t>4.1.4</t>
  </si>
  <si>
    <t>4.1.4.1</t>
  </si>
  <si>
    <t>4.1.4.2</t>
  </si>
  <si>
    <t>4.1.4.3</t>
  </si>
  <si>
    <t>4.1.4.4</t>
  </si>
  <si>
    <t>4.1.4.5</t>
  </si>
  <si>
    <t>4.1.4.6</t>
  </si>
  <si>
    <t>4.1.4.7</t>
  </si>
  <si>
    <t>4.1.4.8</t>
  </si>
  <si>
    <t>4.1.4.9</t>
  </si>
  <si>
    <t>4.1.4.10</t>
  </si>
  <si>
    <t>4.1.4.11</t>
  </si>
  <si>
    <t>4.1.4.12</t>
  </si>
  <si>
    <t>4.1.6</t>
  </si>
  <si>
    <t>4.1.6.1</t>
  </si>
  <si>
    <t>4.1.6.2</t>
  </si>
  <si>
    <t>4.1.7</t>
  </si>
  <si>
    <t>4.1.7.1</t>
  </si>
  <si>
    <t>4.1.7.2</t>
  </si>
  <si>
    <t>4.1.7.3</t>
  </si>
  <si>
    <t>4.1.8</t>
  </si>
  <si>
    <t>4.1.8.1</t>
  </si>
  <si>
    <t>4.1.8.2</t>
  </si>
  <si>
    <t>4.1.8.3</t>
  </si>
  <si>
    <t>4.1.8.4</t>
  </si>
  <si>
    <t>4.1.8.5</t>
  </si>
  <si>
    <t>4.1.9</t>
  </si>
  <si>
    <t>4.1.10</t>
  </si>
  <si>
    <t>4.1.10.1</t>
  </si>
  <si>
    <t>4.1.10.2</t>
  </si>
  <si>
    <t>4.1.10.3</t>
  </si>
  <si>
    <t>4.2</t>
  </si>
  <si>
    <t>4.2.1.1</t>
  </si>
  <si>
    <t>4.2.2.1</t>
  </si>
  <si>
    <t>4.2.2.2</t>
  </si>
  <si>
    <t>4.2.2.3</t>
  </si>
  <si>
    <t>4.2.2.4</t>
  </si>
  <si>
    <t>4.2.2.5</t>
  </si>
  <si>
    <t>4.2.2.6</t>
  </si>
  <si>
    <t>4.2.2.7</t>
  </si>
  <si>
    <t>4.2.2.8</t>
  </si>
  <si>
    <t>4.2.3.1</t>
  </si>
  <si>
    <t>4.2.3.2</t>
  </si>
  <si>
    <t>4.2.3.3</t>
  </si>
  <si>
    <t>4.2.3.4</t>
  </si>
  <si>
    <t>4.2.3.5</t>
  </si>
  <si>
    <t>4.2.3.6</t>
  </si>
  <si>
    <t>4.2.4</t>
  </si>
  <si>
    <t>4.2.4.1</t>
  </si>
  <si>
    <t>4.2.5</t>
  </si>
  <si>
    <t>4.2.5.1</t>
  </si>
  <si>
    <t>4.2.5.2</t>
  </si>
  <si>
    <t>4.2.6</t>
  </si>
  <si>
    <t>4.2.6.1</t>
  </si>
  <si>
    <t>4.2.7</t>
  </si>
  <si>
    <t>4.2.7.1</t>
  </si>
  <si>
    <t>4.2.7.2</t>
  </si>
  <si>
    <t>4.2.7.3</t>
  </si>
  <si>
    <t>4.2.7.4</t>
  </si>
  <si>
    <t>4.3.2.2</t>
  </si>
  <si>
    <t>4.3.2.3</t>
  </si>
  <si>
    <t>4.3.2.4</t>
  </si>
  <si>
    <t>4.3.7.1</t>
  </si>
  <si>
    <t>4.3.7.2</t>
  </si>
  <si>
    <t>4.3.7.3</t>
  </si>
  <si>
    <t>4.3.7.4</t>
  </si>
  <si>
    <t>4.3.7.5</t>
  </si>
  <si>
    <t>4.3.7.6</t>
  </si>
  <si>
    <t>4.3.7.7</t>
  </si>
  <si>
    <t>4.3.7.8</t>
  </si>
  <si>
    <t>4.3.7.9</t>
  </si>
  <si>
    <t>4.4.2.1</t>
  </si>
  <si>
    <t>4.4.3</t>
  </si>
  <si>
    <t>4.4.3.1</t>
  </si>
  <si>
    <t>4.4.3.2</t>
  </si>
  <si>
    <t>4.4.3.3</t>
  </si>
  <si>
    <t>4.4.3.4</t>
  </si>
  <si>
    <t>4.4.3.5</t>
  </si>
  <si>
    <t>4.4.3.6</t>
  </si>
  <si>
    <t>4.4.3.7</t>
  </si>
  <si>
    <t>4.4.3.8</t>
  </si>
  <si>
    <t>4.4.3.9</t>
  </si>
  <si>
    <t>4.4.4</t>
  </si>
  <si>
    <t>4.4.4.1</t>
  </si>
  <si>
    <t>4.4.4.2</t>
  </si>
  <si>
    <t>4.4.4.3</t>
  </si>
  <si>
    <t>4.4.4.4</t>
  </si>
  <si>
    <t>4.4.4.5</t>
  </si>
  <si>
    <t>4.4.4.6</t>
  </si>
  <si>
    <t>4.4.4.7</t>
  </si>
  <si>
    <t>4.4.5</t>
  </si>
  <si>
    <t>4.4.5.1</t>
  </si>
  <si>
    <t>4.4.5.2</t>
  </si>
  <si>
    <t>4.4.5.3</t>
  </si>
  <si>
    <t>4.4.5.5</t>
  </si>
  <si>
    <t>4.4.5.6</t>
  </si>
  <si>
    <t>4.4.6</t>
  </si>
  <si>
    <t>4.4.6.1</t>
  </si>
  <si>
    <t>4.4.6.2</t>
  </si>
  <si>
    <t>4.4.6.3</t>
  </si>
  <si>
    <t>4.4.6.4</t>
  </si>
  <si>
    <t>4.5</t>
  </si>
  <si>
    <t>4.5.1.1</t>
  </si>
  <si>
    <t>4.5.1.2</t>
  </si>
  <si>
    <t>4.5.1.4</t>
  </si>
  <si>
    <t>4.5.1.5</t>
  </si>
  <si>
    <t>4.5.1.6</t>
  </si>
  <si>
    <t>4.5.1.7</t>
  </si>
  <si>
    <t>4.5.1.8</t>
  </si>
  <si>
    <t>4.5.1.9</t>
  </si>
  <si>
    <t>LINHAS DE RECALQUES (11 LINHAS)</t>
  </si>
  <si>
    <t>ESTAÇÕES ELEVATÓRIAS DE ESGOTO (11 UNIDADES)</t>
  </si>
  <si>
    <t>TERRAPLENAGEM, PAVIMENTAÇÃO E DRENAGEM DE ÁGUAS PLUVIAIS</t>
  </si>
  <si>
    <t>4.4.5.4</t>
  </si>
  <si>
    <t>SISTEMA DE ESGOTAMENTO SANITÁRIO, DRENAGEM DE ÁGUAS PLUVIAIS E PAVIMENTAÇÃO VIÁRIA</t>
  </si>
  <si>
    <t>4.2.2.9</t>
  </si>
  <si>
    <t>4.2.2.10</t>
  </si>
  <si>
    <t>REDE DE ÁGUA TUBO PVC DN 25mm - FORNECIM. E INSTALAÇÃO</t>
  </si>
  <si>
    <t>REDE DE ÁGUA TUBO PVC DN 50mm - FORNECIM. E INSTALAÇÃO</t>
  </si>
  <si>
    <t xml:space="preserve">REDE DE ÁGUA TUBO PVC DN 60mm - FORNECIM. E INSTALAÇÃO </t>
  </si>
  <si>
    <t xml:space="preserve">REDE DE ÁGUA TUBO PVC DN 75mm - FORNECIM. E INSTALAÇÃO </t>
  </si>
  <si>
    <t>ESGOTAMENTO COM BOMBAS AUTOESCORVANTE</t>
  </si>
  <si>
    <t>TUBO PVC RÍGIDO JEI PARA ESGOTO D=150mm - FORNECIMENTO E ASSENTAMENTO</t>
  </si>
  <si>
    <t>TUBO PVC RÍGIDO JEI PARA ESGOTO D=250mm - FORNECIMENTO E ASSENTAMENTO</t>
  </si>
  <si>
    <t>4.2.3.7</t>
  </si>
  <si>
    <t>LOCAÇÃO DE CONSTRUÇÃO DE EDIFICAÇÃO ATÉ 200m², INCLUSIVE EXECUÇÃO DE GABARITO DE MADEIRA</t>
  </si>
  <si>
    <t>0050</t>
  </si>
  <si>
    <t>CURVA 90º EM FOFO, C/ FLANGES PN 10 / 16 / 25, D= 80MM</t>
  </si>
  <si>
    <t>I4987</t>
  </si>
  <si>
    <t>I4901</t>
  </si>
  <si>
    <t>I7205</t>
  </si>
  <si>
    <t>5.3</t>
  </si>
  <si>
    <t>5.4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</si>
  <si>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</si>
  <si>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</si>
  <si>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</si>
  <si>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</si>
  <si>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</si>
  <si>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</si>
  <si>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</si>
  <si>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</si>
  <si>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</si>
  <si>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</si>
  <si>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</si>
  <si>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</si>
  <si>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</si>
  <si>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</si>
  <si>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</si>
  <si>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5.3.17</t>
  </si>
  <si>
    <t>5.3.18</t>
  </si>
  <si>
    <t>5.3.19</t>
  </si>
  <si>
    <t>5.3.20</t>
  </si>
  <si>
    <t>5.3.21</t>
  </si>
  <si>
    <t>5.3.22</t>
  </si>
  <si>
    <t>5.3.23</t>
  </si>
  <si>
    <t>5.3.24</t>
  </si>
  <si>
    <t>5.3.25</t>
  </si>
  <si>
    <t>5.3.26</t>
  </si>
  <si>
    <t>5.3.27</t>
  </si>
  <si>
    <t>m³.km</t>
  </si>
  <si>
    <t>t</t>
  </si>
  <si>
    <t>t.km</t>
  </si>
  <si>
    <t>LIMPEZA MECANIZADA DE TERRENO COM REMOÇÃO DE CAMADA VEGETAL, UTILIZANDO MOTONIVELADORA</t>
  </si>
  <si>
    <r>
      <t>CARGA E DESCARGA MECANIZADAS DE ENTULHO EM CAMINHÃO BASCULANTE  6m</t>
    </r>
    <r>
      <rPr>
        <i/>
        <sz val="10"/>
        <rFont val="Arial"/>
        <family val="2"/>
      </rPr>
      <t>³</t>
    </r>
  </si>
  <si>
    <t>ESCAVAÇÃO E CARGA DE MATERIAL 1ª CATEGORIA, UTILIZANDO TRATOR DE ESTEIRAS DE 110 A 160 hp COM LÂMINA, PESO OPERACIONAL 13t E PÁ CARREGADEIRA COM 170 hp</t>
  </si>
  <si>
    <t xml:space="preserve">TRANSPORTE COM CAMINHÃO BASCULANTE DE 10 M³, EM VIA URBANA PAVIMENTADA, DMT ATÉ 30 KM. AF_12/2016 </t>
  </si>
  <si>
    <t>COMPACTAÇÃO MECÂNICA A 95% DO PROCTOR NORMAL - PAVIMENTAÇÃO URBANA</t>
  </si>
  <si>
    <t>REVESTIMENTO ASFÁLTICO</t>
  </si>
  <si>
    <t>AQUISIÇÃO DO MATERIAL BETUMINOSO</t>
  </si>
  <si>
    <t>TRANSPORTE DO MATERIAL BETUMINOSO</t>
  </si>
  <si>
    <t>4.1.5</t>
  </si>
  <si>
    <t>5.1.4</t>
  </si>
  <si>
    <t>5.1.5</t>
  </si>
  <si>
    <t>COMP 004</t>
  </si>
  <si>
    <t>COMPOSIÇÃO</t>
  </si>
  <si>
    <t>REGULARIZAÇÃO E COMPACTAÇÃO DO SUBLEITO ATE 20CM DE ESPESSURA</t>
  </si>
  <si>
    <t>CONSTRUÇÃO DE PAVIMENTO COM APLICAÇÃO DE CONCRETO BETUMINOSO USINADO A QUENTE (CBUQ), CAMADA DE ROLAMENTO, COM ESPESSURA DE 3,0 CM EXCLUSIVE TRANSPORTE. AF_03/2017</t>
  </si>
  <si>
    <t>CARGA, MANOBRAS E DESCARGA DE MISTURA BETUMINOSA A QUENTE, C/ CAMINHÃO BASCULANTE 6M³</t>
  </si>
  <si>
    <t>PINTURA DE LIGACAO SEM O FORNECIMENTO DA EMULSAO RR-1C. (REF. SINAPI 72942)</t>
  </si>
  <si>
    <t>DNIT</t>
  </si>
  <si>
    <t>ASFALTO DILUIDO CM-30</t>
  </si>
  <si>
    <t>EMULSÃO RR 1C</t>
  </si>
  <si>
    <t>CIMENTO ASFÁLTICO PETRÓLEO CAP 50/70</t>
  </si>
  <si>
    <t>EXECUÇÃO DE SARJETA DE CONCRETO USINADO, MOLDADA IN LOCO EM TRECHO RETO, 45 CM BASE X 15 CM ALTURA. AF_06/2016</t>
  </si>
  <si>
    <t>EXECUÇÃO DE PASSEIO (CALÇADA) COM CONCRETO MOLDADO IN LOCO, USINADO, ACABAMENTO CONVENCIONAL, ESPESSURA 6 CM, ARMADO. AF_07/2016</t>
  </si>
  <si>
    <t>TUBO CORRUGADO PAREDE DUPLA PEAD, D= 375MM (15"), P/SISTEMAS DRENAGEM, TIGRE-ADS N-12 OU SIMILAR</t>
  </si>
  <si>
    <t>ASSENTAMENTO DE TUBO CORRUGADO PAREDE DUPLA PEAD, D= 375MM (15"), P/SISTEMAS DRENAGEM, TIGRE-ADS N-12 OU SIMILAR</t>
  </si>
  <si>
    <t>CONCRETO FCK = 25MPA, TRAÇO 1:2,3:2,7 (CIMENTO/ AREIA MÉDIA/ BRITA 1)- PREPARO MECÂNICO COM BETONEIRA 600 L. AF_07/2016</t>
  </si>
  <si>
    <t>CORTE E DOBRA DE AÇO CA-50, DIÂMETRO DE 10,0 MM, UTILIZADO EM ESTRUTURAS DIVERSAS, EXCETO LAJES. AF_12/2015 (PV)</t>
  </si>
  <si>
    <t>ALVENARIA DE VEDAÇÃO DE BLOCOS VAZADOS DE CONCRETO DE 14X19X39CM (ESPESSURA 14CM) DE PAREDES COM ÁREA LÍQUIDA MENOR QUE 6M² SEM VÃOS E ARGAMASSA DE ASSENTAMENTO COM PREPARO MANUAL. AF_06/2014 (BL)</t>
  </si>
  <si>
    <t>ALVENARIA DE VEDAÇÃO DE BLOCOS VAZADOS DE CONCRETO DE 19X19X39CM (ESPESSURA 19CM) DE PAREDES COM ÁREA LÍQUIDA MENOR QUE 6M² SEM VÃOS E ARGAMASSA DE ASSENTAMENTO COM PREPARO EM BETONEIRA. AF_06/2014 (PV)</t>
  </si>
  <si>
    <t>PREPARO DE FUNDO DE VALA COM LARGURA MAIOR OU IGUAL A 1,5 M E MENOR QU E 2,5 M, EM LOCAL COM NÍVEL BAIXO DE INTERFERÊNCIA. AF_06/2016</t>
  </si>
  <si>
    <t>TAMPÃO FOFO ARTICULADO, CLASSE D400 CARGA MAX 40 T, REDONDO TAMPA *600 MM, REDE PLUVIAL/ESGOTO</t>
  </si>
  <si>
    <t>ASSENTAMENTO DE TAMPÃO DE FERRO FUNDIDO 600 MM</t>
  </si>
  <si>
    <t>CARGA E DESCARGA MECANIZADAS DE ENTULHO EM CAMINHÃO BASCULANTE 6 M³</t>
  </si>
  <si>
    <t>m³/km</t>
  </si>
  <si>
    <t>COTAÇÃO</t>
  </si>
  <si>
    <t>FLUXO</t>
  </si>
  <si>
    <t>TUBO CORRUGADO PAREDE DUPLA PEAD, D= 600MM (24"), P/SISTEMAS DRENAGEM, TIGRE-ADS N-12 OU SIMILAR</t>
  </si>
  <si>
    <t>ASSENTAMENTO DE TUBO CORRUGADO PAREDE DUPLA PEAD, D= 600MM (24"), P/SISTEMAS DRENAGEM, TIGRE-ADS N-12 OU SIMILAR</t>
  </si>
  <si>
    <t>TUBO CORRUGADO PAREDE DUPLA PEAD, D= 750MM (30"), P/SISTEMAS DRENAGEM, TIGRE-ADS N-12 OU SIMILAR</t>
  </si>
  <si>
    <t>ASSENTAMENTO DE TUBO CORRUGADO PAREDE DUPLA PEAD, D= 750MM (30"), P/SISTEMAS DRENAGEM, TIGRE-ADS N-12 OU SIMILAR</t>
  </si>
  <si>
    <t>TUBO CORRUGADO PAREDE DUPLA PEAD, D= 900MM (36"), P/SISTEMAS DRENAGEM, TIGRE-ADS N-12 OU SIMILAR</t>
  </si>
  <si>
    <t>ASSENTAMENTO DE TUBO CORRUGADO PAREDE DUPLA PEAD, D= 900MM (36"), P/SISTEMAS DRENAGEM, TIGRE-ADS N-12 OU SIMILAR</t>
  </si>
  <si>
    <t>FORMA PLANA PARA ESTRUTURAS, EM COMPENSADO PLASTIFICADO DE 12MM, 05 USOS, EXCLUSIVE ESCORAMENTO - REVISADA 07.201</t>
  </si>
  <si>
    <t>SINALIZAÇÃO DE VIAS COM CONE DE PVC H=0.75M, PORTA PESO E BALDE PLÁSTICO (INCLUSIVE ILUMINAÇÃO)</t>
  </si>
  <si>
    <t>PLACAS DE SINALIZAÇÃO VERTICAL DE VIAS URBANAS</t>
  </si>
  <si>
    <t>4 S 06 200 01</t>
  </si>
  <si>
    <t>SICRO 2</t>
  </si>
  <si>
    <t>PISO TÁTIL DIRECIONAL E DE ALERTA, EM CONCRETO COLORIDO, P/DEFICIENTES VISUAIS, DIMENSÕES 30X30CM, APLICADO COM ARGAMASSA INDUSTRIALIZADA AC-II, REJUNTADO, EXCLUSIVE REGULARIZAÇÃO DE BASE</t>
  </si>
  <si>
    <t>1.4</t>
  </si>
  <si>
    <t>1.5</t>
  </si>
  <si>
    <t>3.8</t>
  </si>
  <si>
    <t>3.9</t>
  </si>
  <si>
    <t>3.10</t>
  </si>
  <si>
    <t>5.3.16</t>
  </si>
  <si>
    <t>5.3.28</t>
  </si>
  <si>
    <t>5.3.29</t>
  </si>
  <si>
    <t>CONJUNTO MOTOBOMBA PARA ESGOTO ROTOR ABERTO - Q=30,75 L/s, H MAN 9,52 mca POTÊNCIA 10HP - EE1</t>
  </si>
  <si>
    <t>CONJUNTO MOTOBOMBA PARA ESGOTO ROTOR ABERTO - Q=4,38 L/s, H MAN 13,15 mca POTÊNCIA 3,5HP- EE2</t>
  </si>
  <si>
    <t>CONJUNTO MOTOBOMBA PARA ESGOTO ROTOR ABERTO - Q=35,13 L/s, H MAN 18,47 mca POTÊNCIA 15HP - EE3</t>
  </si>
  <si>
    <t>CONJUNTO MOTOBOMBA PARA ESGOTO ROTOR ABERTO - Q=2,08 L/s, H MAN 6,40 mca POTÊNCIA 1HP - EE4</t>
  </si>
  <si>
    <t>CONJUNTO MOTOBOMBA PARA ESGOTO ROTOR ABERTO -Q=37,21 L/s, H MAN 8,56 mca POTÊNCIA 10HP - EE5</t>
  </si>
  <si>
    <t>CONJUNTO MOTOBOMBA PARA ESGOTO ROTOR ABERTO - Q=66,89 L/s, H MAN 19,33 mca POTÊNCIA 12,5HP- EE6</t>
  </si>
  <si>
    <t>CONJUNTO MOTOBOMBA PARA ESGOTO ROTOR ABERTO - Q=2,55 L/s, H MAN 5,77 mca POTÊNCIA 0,75HP - EE7</t>
  </si>
  <si>
    <t>CONJUNTO MOTOBOMBA PARA ESGOTO ROTOR ABERTO - Q=5,38 L/s, H MAN 10,54 mca POTÊNCIA 2HP - EE8</t>
  </si>
  <si>
    <t>CONJUNTO MOTOBOMBA PARA ESGOTO ROTOR ABERTO - Q=15,54 L/s, H MAN 20,88 mca POTÊNCIA 10HP - EE9</t>
  </si>
  <si>
    <t>CONJUNTO MOTOBOMBA PARA ESGOTO ROTOR ABERTO - Q=3,5 L/s, H MAN 7,92 mca POTÊNCIA 1,5HP - EE10</t>
  </si>
  <si>
    <t>CONJUNTO MOTOBOMBA PARA ESGOTO ROTOR ABERTO - Q=33,65 L/s, H MAN 23,18 mca POTÊNCIA 25HP - EE11</t>
  </si>
  <si>
    <t>4.1.9.1</t>
  </si>
  <si>
    <t>4.1.9.2</t>
  </si>
  <si>
    <t>4.1.9.3</t>
  </si>
  <si>
    <t>00016</t>
  </si>
  <si>
    <t>4.1.9.4</t>
  </si>
  <si>
    <t>02624</t>
  </si>
  <si>
    <t>FORNECIMENTO DE QUADRO DE COMANDO PARA 02 BOMBAS POTÊNCIA 10,0 CV, INCLUSIVE CHAVE SELETORA E AUTOMAÇÃO</t>
  </si>
  <si>
    <t>FORNECIMENTO DE QUADRO DE COMANDO PARA 02 BOMBAS POTÊNCIA 25,0 CV, INCLUSIVE CHAVE SELETORA E AUTOMAÇÃO</t>
  </si>
  <si>
    <t>FORNECIMENTO DE QUADRO DE COMANDO PARA 02 BOMBAS POTÊNCIA DE 0,75 A 3,5 CV, INCLUSIVE CHAVE SELETORA E AUTOMAÇÃO</t>
  </si>
  <si>
    <t>FORNECIMENTO DE QUADRO DE COMANDO PARA 02 BOMBAS POTÊNCIA DE 5,0 A 7,5 CV, INCLUSIVE CHAVE SELETORA E AUTOMAÇÃO</t>
  </si>
  <si>
    <t>FORNECIMENTO DE QUADRO DE COMANDO PARA 02 BOMBAS POTÊNCIA DE 12,5 A 15,0 CV, INCLUSIVE CHAVE SELETORA E AUTOMAÇÃO</t>
  </si>
  <si>
    <t>TEKNOL</t>
  </si>
  <si>
    <t>FORNECIMENTO DE GRUPO GERADOR YG100TRE A0010 E A0020 12,5 KVA TRIFÁSICO - RADIADOR E PARTIDA ELÉTRICA</t>
  </si>
  <si>
    <t>ENTRADA DE ENERGIA ELÉTRICA TRIFÁSICA DEMANDA ENTRE 0 E 15,2 KW - REV 01</t>
  </si>
  <si>
    <t>TOTAL GERAL SEM BDI (R$)</t>
  </si>
  <si>
    <t>VALOR DO BDI (26,84%) (R$)</t>
  </si>
  <si>
    <t>TOTAL GERAL COM BDI (R$)</t>
  </si>
  <si>
    <t>FORNECIMENTO E ASSENTAMENTO DE TUBOS</t>
  </si>
  <si>
    <t>4.3.5.4</t>
  </si>
  <si>
    <t>5.2.4</t>
  </si>
  <si>
    <t>EXECUÇÃO DE SARJETA, MEIO-FIO E CALÇADA</t>
  </si>
  <si>
    <t>KSB</t>
  </si>
  <si>
    <t>5.1.4.1</t>
  </si>
  <si>
    <t>5.1.4.2</t>
  </si>
  <si>
    <t>5.1.4.3</t>
  </si>
  <si>
    <t>5.1.4.4</t>
  </si>
  <si>
    <t>4.3.6.3</t>
  </si>
  <si>
    <t>4.3.6.4</t>
  </si>
  <si>
    <t>4.3.6.5</t>
  </si>
  <si>
    <t>4.3.6.6</t>
  </si>
  <si>
    <t>Compesa</t>
  </si>
  <si>
    <t xml:space="preserve">SONDAGEM MANUAL A CÉU ABERTO </t>
  </si>
  <si>
    <t>01.02.01</t>
  </si>
  <si>
    <t>74022/030</t>
  </si>
  <si>
    <t>4.1.9.5</t>
  </si>
  <si>
    <t>4.1.9.6</t>
  </si>
  <si>
    <t>4.1.9.7</t>
  </si>
  <si>
    <t>4.1.9.8</t>
  </si>
  <si>
    <t>4.1.9.9</t>
  </si>
  <si>
    <t>4.1.9.10</t>
  </si>
  <si>
    <t>4.1.9.11</t>
  </si>
  <si>
    <t>4.1.9.12</t>
  </si>
  <si>
    <t>73837/002</t>
  </si>
  <si>
    <t xml:space="preserve">INSTALACAO DE CONJ.MOTO BOMBA SUBMERSIVEL </t>
  </si>
  <si>
    <t>ENSAIO A RESISTÊNCIA A COMPRESSÃO SIMPLES</t>
  </si>
  <si>
    <t>4.1.8.6</t>
  </si>
  <si>
    <t>TUBOS DE QUEDA -- TUBO PVC RÍGIDO JEI PARA ESGOTO D=150mm - FORNECIMENTO E ASSENTAMENTO</t>
  </si>
  <si>
    <t>DESTINAÇÃO FINAL DO MATERIAL DEMOLIDO</t>
  </si>
  <si>
    <t>98680</t>
  </si>
  <si>
    <t>PISO CIMENTADO, TRAÇO 1:3 (CIMENTO E AREIA), ACABAMENTO LISO, ESPESSUR M2 AS 30,42</t>
  </si>
  <si>
    <t>ESCAVAÇÃO MECANIZADA DE VALA COM PROF. ATÉ 1,5 M (MÉDIA ENTRE MONTANTE E JUSANTE/UMA COMPOSIÇÃO POR TRECHO), COM RETROESCAVADEIRA (0,26 M3/88 HP), LARG. DE 0,8 M A 1,5 M, EM SOLO DE 1A CATEGORIA, EM LOCAIS COM ALTO NÍVEL DE INTERFERÊNCIA. AF_01/2015</t>
  </si>
  <si>
    <t>4.1.4.13</t>
  </si>
  <si>
    <t>4.1.7.4</t>
  </si>
  <si>
    <t>4.1.7.5</t>
  </si>
  <si>
    <t>4.1.7.6</t>
  </si>
  <si>
    <t>4.1.7.7</t>
  </si>
  <si>
    <t>TE, PVC, SERIE NORMAL, ESGOTO PREDIAL, DN 150 X 150 MM, JUNTA ELÁSTICA FORNECIDO E INSTALADO EM SUBCOLETOR AÉREO DE ESGOTO SANITÁRIO. AF_12/2014</t>
  </si>
  <si>
    <t>JOELHO 90 GRAUS, PVC, SERIE NORMAL, ESGOTO PREDIAL, DN 150 MM, JUNTA ELÁSTICA, FORNECIDO E INSTALADO EM SUBCOLETOR AÉREO DE ESGOTO SANITÁRIO . AF_12/2014</t>
  </si>
  <si>
    <t>LUVA DE CORRER, PVC, SERIE NORMAL, ESGOTO PREDIAL, DN 150 MM, JUNTA ELÁSTICA, FORNECIDO E INSTALADO EM SUBCOLETOR AÉREO DE ESGOTO SANITÁRIO.AF_12/2014</t>
  </si>
  <si>
    <t>CAP PVC ESGOTO 150MM (TAMPÃO) - FORNECIMENTO E INSTALAÇÃO</t>
  </si>
  <si>
    <t>PROPRIA 1</t>
  </si>
  <si>
    <t>REMANEJAMENTO DE POSTE TELECONICO CURVO, H = 10M, EXISTENTE</t>
  </si>
  <si>
    <t>4.1.2.14</t>
  </si>
  <si>
    <t>ESTRUTURA PARA FIXAÇÃO DE TUBOS EM PONTES EXISTENTES (TRAVESSIA DA REDE)</t>
  </si>
  <si>
    <t>4.3.5.5</t>
  </si>
  <si>
    <t>CP-3002</t>
  </si>
  <si>
    <t xml:space="preserve">START UP E PRÉ OPERAÇÃO DO SISTEMA DE ESGOTAMENTO </t>
  </si>
  <si>
    <t>4.1.8.7</t>
  </si>
  <si>
    <t>4.1.8.8</t>
  </si>
  <si>
    <t>4.1.8.9</t>
  </si>
  <si>
    <t>4.1.8.10</t>
  </si>
  <si>
    <t>4.1.8.11</t>
  </si>
  <si>
    <t>4.1.8.12</t>
  </si>
  <si>
    <t>5.3.30</t>
  </si>
  <si>
    <t>SERVIÇOS FINAIS</t>
  </si>
  <si>
    <t>6.1.1</t>
  </si>
  <si>
    <t>CORTE RASO E RECORTE DE ÁRVORE COM DIÂMETRO DE TRONCO MAIOR OU IGUAL A0,40 M E MENOR QUE 0,60 M.AF_05/2018</t>
  </si>
  <si>
    <t>und</t>
  </si>
  <si>
    <t>4.4.1.3</t>
  </si>
  <si>
    <t>4.4.1.4</t>
  </si>
  <si>
    <t xml:space="preserve"> PAVIMENTO EM PARALELEPIPEDO SOBRE COLCHAO DE AREIA REJUNTADO COM ARGAM</t>
  </si>
  <si>
    <t>REMOÇÃO E REASSENTAMENTO DE PARALELEPÍPEDO SOBRE COLCHÃO DE AREIA MASSA DE CIMENTO E AREIA NO TRAÇO 1:3 (PEDRAS PEQUENAS 30 A 35 PECAS POR M2)</t>
  </si>
  <si>
    <t>TRAVESSIA MÉTODO NÃO DESTRUTIVO PARA TUBO DE 150MM</t>
  </si>
  <si>
    <t>INDENIZAÇÃO DE MATERIAL EM JAZIDA LICENCIADA</t>
  </si>
  <si>
    <t>4.4.3.10</t>
  </si>
  <si>
    <t>4.4.3.11</t>
  </si>
  <si>
    <t>4.4.6.5</t>
  </si>
  <si>
    <t>4.4.6.6</t>
  </si>
  <si>
    <t>LUMINÁRIA 01 PÉTALA, P/ILUMINAÇÃO PÚBLICA, C/LÂMPADA VAPOR DE SÓDIO 250W, INCL.REATOR, IGNITOR,CAPACITOR E SUPORTE EM TUBO AÇO GALV, FAEL LUCE, REF MIRA VTP 40402 (OU SIMILAR)</t>
  </si>
  <si>
    <t>AS BUILT</t>
  </si>
  <si>
    <t>VB</t>
  </si>
  <si>
    <t xml:space="preserve">PLANTIO DE ARBUSTO OU CERCA VIVA. AF_05/2018 </t>
  </si>
  <si>
    <t>ESCORAMENTO</t>
  </si>
  <si>
    <t>4.1.5.1</t>
  </si>
  <si>
    <t>4.1.5.2</t>
  </si>
  <si>
    <t>4.1.9.13</t>
  </si>
  <si>
    <t>4.1.9.14</t>
  </si>
  <si>
    <t>4.1.9.15</t>
  </si>
  <si>
    <t>4.1.9.16</t>
  </si>
  <si>
    <t>4.1.9.17</t>
  </si>
  <si>
    <t>4.1.9.18</t>
  </si>
  <si>
    <t>4.2.8</t>
  </si>
  <si>
    <t>4.2.8.1</t>
  </si>
  <si>
    <t>4.2.8.2</t>
  </si>
  <si>
    <t>4.2.8.3</t>
  </si>
  <si>
    <t>4.2.8.4</t>
  </si>
  <si>
    <t>4.2.8.5</t>
  </si>
  <si>
    <t>4.2.8.6</t>
  </si>
  <si>
    <t>4.2.8.7</t>
  </si>
  <si>
    <t>4.2.8.8</t>
  </si>
  <si>
    <t>4.2.8.9</t>
  </si>
  <si>
    <t>4.2.8.10</t>
  </si>
  <si>
    <t>4.2.8.11</t>
  </si>
  <si>
    <t>4.2.8.12</t>
  </si>
  <si>
    <t>4.2.8.13</t>
  </si>
  <si>
    <t>4.2.8.14</t>
  </si>
  <si>
    <t>4.2.8.15</t>
  </si>
  <si>
    <t>4.2.8.16</t>
  </si>
  <si>
    <t>4.2.8.17</t>
  </si>
  <si>
    <t>4.2.8.18</t>
  </si>
  <si>
    <t>4.2.8.19</t>
  </si>
  <si>
    <t>4.2.8.20</t>
  </si>
  <si>
    <t>4.2.8.21</t>
  </si>
  <si>
    <t>4.2.8.22</t>
  </si>
  <si>
    <t>4.2.8.23</t>
  </si>
  <si>
    <t>4.2.8.24</t>
  </si>
  <si>
    <t>4.3.7</t>
  </si>
  <si>
    <t>4.3.7.10</t>
  </si>
  <si>
    <t>COTAÇÃO BOMBAS</t>
  </si>
  <si>
    <t>PROPRIO 2</t>
  </si>
  <si>
    <t>CP-3003</t>
  </si>
  <si>
    <t>6.1.2</t>
  </si>
  <si>
    <t>DEMOLIÇÃO MANUAL DE PISO CIMENTADO SOBRE LASTRO DE CONCRETO - CALÇADA</t>
  </si>
  <si>
    <t>4.2.9</t>
  </si>
  <si>
    <t>4.3.6.1</t>
  </si>
  <si>
    <t>4.3.6.2</t>
  </si>
  <si>
    <t xml:space="preserve">TUBO DE POLIETILENO DE ALTA DENSIDADE, PEAD, PE-80, DE = 110 MM X 10,0 MM PAREDE, ( SDR 11 - PN 12,5 ) PARA REDE DE AGUA OU ESGOTO (NBR 15561)    </t>
  </si>
  <si>
    <t xml:space="preserve">TUBO DE POLIETILENO DE ALTA DENSIDADE, PEAD, PE-80, DE= 75 MM X 6,9 MM PAREDE, ( SRD 11 - PN 12,5 ) PARA REDE DE AGUA OU ESGOTO (NBR 15561)   </t>
  </si>
  <si>
    <t xml:space="preserve">ASSENTAMENTO DE TUBO DE PVC PARA REDE COLETORA DE ESGOTO DE PAREDE MACIÇA, DN 100 MM, JUNTA ELÁSTICA, INSTALADO EM LOCAL COM NÍVEL ALTO DE </t>
  </si>
  <si>
    <t>ASSENTAMENTO DE TUBO PVC JUNTA ELASTICA PONTA E BOLSA Ø 75 MM</t>
  </si>
  <si>
    <t>FORNECIMENTO DE TUBO EM FERRO FUNDIDO, C/ FLANGES PN 10 / 16, DIAM. = 80MM, L=5,80M</t>
  </si>
  <si>
    <t>FORNECIMENTO DE TUBO EM FERRO FUNDIDO, C/ FLANGES PN 10 / 16, DIAM. = 150MM, L=5,80M</t>
  </si>
  <si>
    <t>FORNECIMENTO DE TUBO EM FERRO FUNDIDO, C/ FLANGES PN 10 / 16, DIAM. = 100MM, L=5,80M</t>
  </si>
  <si>
    <t>PROJETO DE ENGENHARIA</t>
  </si>
  <si>
    <t>LIGAÇÃO PREDIAL DE ÁGUA, PROVISÓRIA OU DEFINITIVA, COM FORNECIMENTO DE MATERIAL, INCLUSIVE MURETA E HIDRÔMETRO, REDE DN 50MM</t>
  </si>
  <si>
    <t>INSTALAÇÃO PROVISÓRIA DE ENERGIA ELÉTRICA AÉREA, EXCLUSIVE FORNECIMENTO DE MEDIDOR</t>
  </si>
  <si>
    <t>LOCAÇÃO DE REDE ESGOTO</t>
  </si>
  <si>
    <t>ATERRO SANITÁRIO DE MACEIÓ</t>
  </si>
  <si>
    <t>ESCAVAÇÃO MECANIZADA DE VALA COM PROF. MAIOR QUE 1,5 M ATÉ 3,0 M (MÉDIA ENTRE MONTANTE E JUSANTE/UMA COMPOSIÇÃO POR TRECHO), COM RETROESCAVADEIRA (0,26 M3/ POTÊNCIA:88 HP), LARGURA DE 0,8 M A 1,5 M, EM SOLO DE 1A CATEGORIA, EM LOCAIS COM BAIXO NÍVEL DE INTERFERÊNCIA. AF_01/2015 - (POÇOS DE VISITA)</t>
  </si>
  <si>
    <t>REATERRO MECANIZADO DE VALA COM ESCAVADEIRA HIDRÁULICA (CAPACIDADE DA CAÇAMBA: 0,8 M³ / POTÊNCIA: 111 HP), LARGURA DE 1,5 A 2,5 M, PROFUNDIDADE DE 4,5 A 6,0 M, COM SOLO (SEM SUBSTITUIÇÃO) DE 1ª CATEGORIA EM LOCAIS COM BAIXO NÍVEL DE INTERFERÊNCIA. AF_04/2016 - (POÇOS DE VISITA)</t>
  </si>
  <si>
    <t xml:space="preserve">	FORNECIMENTO, CRAVAÇAO E ARRASAMENTO DE ESTACA METÁLICA TIPO PERFIL "I", SIMPLES, BITOLA W 200X26,6 (8") - AÇOMINAS OU SIMILAR</t>
  </si>
  <si>
    <t>TRANSFORMADOR DISTRIBUICAO 150KVA TRIFASICO 60HZ CLASSE 15KV IMERSO EM ÓLEO MINERAL FORNECIMENTO E INSTALACAO</t>
  </si>
  <si>
    <t>4.3.6.7</t>
  </si>
  <si>
    <t>4.3.6.8</t>
  </si>
  <si>
    <t>4.3.6.9</t>
  </si>
  <si>
    <t>4.3.6.10</t>
  </si>
  <si>
    <t>4.4.6.7</t>
  </si>
  <si>
    <t>CP 001</t>
  </si>
  <si>
    <t>4.1.9.19</t>
  </si>
  <si>
    <t>4.1.9.20</t>
  </si>
  <si>
    <t>ANP (03/2019) NORDESTE</t>
  </si>
  <si>
    <t>FOSSA SÉPTICA EM ALVENARIA BLOCO DE CIMENTO E CONCRETO ARMADO, DIMENSÕES INTERNAS 2,10 X 4,20 X 1,50 M</t>
  </si>
  <si>
    <t>CP 3005</t>
  </si>
  <si>
    <t>4.2.3.8</t>
  </si>
  <si>
    <t>4.3.4.2</t>
  </si>
  <si>
    <t xml:space="preserve">TRANSPORTE COM CAMINHÃO BASCULANTE DE 10 M3, EM VIA URBANA PAVIMENTADA, DMT ATÉ 30 KM (UNIDADE: M3XKM). </t>
  </si>
  <si>
    <t>4.2.9.1</t>
  </si>
  <si>
    <t>4.2.9.2</t>
  </si>
  <si>
    <t>4.2.9.3</t>
  </si>
  <si>
    <t>4.2.9.4</t>
  </si>
  <si>
    <t>4.2.9.5</t>
  </si>
  <si>
    <t>4.2.9.6</t>
  </si>
  <si>
    <t>4.2.9.7</t>
  </si>
  <si>
    <t>4.2.9.8</t>
  </si>
  <si>
    <t>4.2.9.9</t>
  </si>
  <si>
    <t>4.2.9.10</t>
  </si>
  <si>
    <t>4.2.9.11</t>
  </si>
  <si>
    <t>4.2.9.12</t>
  </si>
  <si>
    <t>4.2.9.13</t>
  </si>
  <si>
    <t>4.2.9.14</t>
  </si>
  <si>
    <t>4.2.9.15</t>
  </si>
  <si>
    <t>4.2.9.16</t>
  </si>
  <si>
    <t>4.2.9.17</t>
  </si>
  <si>
    <t>4.2.9.18</t>
  </si>
  <si>
    <t>4.2.9.19</t>
  </si>
  <si>
    <t>4.2.9.20</t>
  </si>
  <si>
    <t>4.2.9.21</t>
  </si>
  <si>
    <t>4.2.9.22</t>
  </si>
  <si>
    <t>4.2.9.23</t>
  </si>
  <si>
    <t>4.2.9.24</t>
  </si>
  <si>
    <t>4.2.9.25</t>
  </si>
  <si>
    <t>4.2.9.26</t>
  </si>
  <si>
    <t>4.2.9.27</t>
  </si>
  <si>
    <t>4.2.9.28</t>
  </si>
  <si>
    <t>4.2.9.29</t>
  </si>
  <si>
    <t>4.2.9.30</t>
  </si>
  <si>
    <t>CP 002</t>
  </si>
  <si>
    <t>REBAIXAMENTO COM PONTEIRAS FILTRANTES, INCLUSIVE GRUPO GERADOR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</si>
</sst>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(* #,##0.00_);_(* \(#,##0.00\);_(* &quot;-&quot;??_);_(@_)"/>
    <numFmt numFmtId="166" formatCode="_(&quot;R$ &quot;* #,##0.00_);_(&quot;R$ &quot;* \(#,##0.00\);_(&quot;R$ &quot;* &quot;-&quot;??_);_(@_)"/>
    <numFmt numFmtId="169" formatCode="0.0"/>
    <numFmt numFmtId="171" formatCode="&quot;R$&quot;\ #,##0.00"/>
    <numFmt numFmtId="172" formatCode="#,##0.00_ ;\-#,##0.00\ "/>
    <numFmt numFmtId="173" formatCode="_([$€-2]* #,##0.00_);_([$€-2]* \(#,##0.00\);_([$€-2]* &quot;-&quot;??_)"/>
    <numFmt numFmtId="174" formatCode="_(&quot;R$&quot;* #,##0.00_);_(&quot;R$&quot;* \(#,##0.00\);_(&quot;R$&quot;* &quot;-&quot;??_);_(@_)"/>
    <numFmt numFmtId="175" formatCode="_(&quot;R$ &quot;* #,##0_);_(&quot;R$ &quot;* \(#,##0\);_(&quot;R$ &quot;* &quot;-&quot;_);_(@_)"/>
    <numFmt numFmtId="176" formatCode="#,##0.0&quot;km&quot;"/>
    <numFmt numFmtId="177" formatCode="000,000,000"/>
    <numFmt numFmtId="178" formatCode="_-* #,##0\ _P_t_s_-;\-* #,##0\ _P_t_s_-;_-* &quot;-&quot;\ _P_t_s_-;_-@_-"/>
    <numFmt numFmtId="179" formatCode="0#"/>
    <numFmt numFmtId="180" formatCode="#,##0.000"/>
    <numFmt numFmtId="181" formatCode="#,##0.00;[Red]#,##0.00"/>
    <numFmt numFmtId="184" formatCode="_-* #,##0.0000_-;\-* #,##0.0000_-;_-* &quot;-&quot;??_-;_-@_-"/>
    <numFmt numFmtId="187" formatCode="0.000%"/>
    <numFmt numFmtId="188" formatCode="_(* #,##0.00_);_(* \(#,##0.00\);_(* \-??_);_(@_)"/>
  </numFmts>
  <fonts count="10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7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Courier"/>
      <family val="3"/>
    </font>
    <font>
      <sz val="10.5"/>
      <name val="Arial"/>
      <family val="2"/>
    </font>
    <font>
      <sz val="8"/>
      <color indexed="7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  <font>
      <sz val="8"/>
      <color rgb="FFFF0000"/>
      <name val="Verdana"/>
      <family val="2"/>
    </font>
    <font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sz val="8"/>
      <color theme="3" tint="0.3999755851924192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 Narrow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 Narrow"/>
      <family val="2"/>
    </font>
    <font>
      <sz val="10"/>
      <color rgb="FFFFC000"/>
      <name val="Arial"/>
      <family val="2"/>
    </font>
    <font>
      <b/>
      <sz val="10"/>
      <color theme="1"/>
      <name val="Arial Narrow"/>
      <family val="2"/>
    </font>
    <font>
      <sz val="14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rgb="FF333333"/>
      <name val="Arial"/>
      <family val="2"/>
    </font>
    <font>
      <sz val="10"/>
      <name val="Courier New"/>
      <family val="3"/>
    </font>
    <font>
      <b/>
      <sz val="11"/>
      <name val="Arial Narrow"/>
      <family val="2"/>
    </font>
    <font>
      <sz val="11"/>
      <color rgb="FF000000"/>
      <name val="Calibri"/>
      <family val="2"/>
      <charset val="204"/>
    </font>
    <font>
      <b/>
      <sz val="12"/>
      <name val="Arial Narrow"/>
      <family val="2"/>
    </font>
    <font>
      <b/>
      <sz val="13"/>
      <color theme="1"/>
      <name val="Arial Narrow"/>
      <family val="2"/>
    </font>
    <font>
      <sz val="8"/>
      <name val="Arial Narrow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.5"/>
      <color indexed="12"/>
      <name val="Arial"/>
      <family val="2"/>
    </font>
    <font>
      <sz val="10"/>
      <color rgb="FF000000"/>
      <name val="Times New Roman"/>
      <family val="1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9"/>
      <color rgb="FF000000"/>
      <name val="Arial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sz val="10"/>
      <color theme="0" tint="-0.34998626667073579"/>
      <name val="Arial"/>
      <family val="2"/>
    </font>
    <font>
      <sz val="7.5"/>
      <name val="Arial Narrow"/>
      <family val="2"/>
    </font>
    <font>
      <sz val="11"/>
      <color indexed="8"/>
      <name val="Calibri"/>
      <family val="2"/>
      <charset val="1"/>
    </font>
  </fonts>
  <fills count="6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379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" fillId="0" borderId="0" applyAlignment="0">
      <alignment vertical="top" wrapText="1"/>
      <protection locked="0"/>
    </xf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6" fillId="0" borderId="0"/>
    <xf numFmtId="165" fontId="7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3" fillId="0" borderId="0" applyAlignment="0">
      <alignment vertical="top" wrapText="1"/>
      <protection locked="0"/>
    </xf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Alignment="0">
      <alignment vertical="top" wrapText="1"/>
      <protection locked="0"/>
    </xf>
    <xf numFmtId="165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Alignment="0">
      <alignment vertical="top" wrapText="1"/>
      <protection locked="0"/>
    </xf>
    <xf numFmtId="0" fontId="52" fillId="0" borderId="0"/>
    <xf numFmtId="0" fontId="7" fillId="0" borderId="0"/>
    <xf numFmtId="0" fontId="57" fillId="0" borderId="0">
      <alignment vertical="center"/>
    </xf>
    <xf numFmtId="0" fontId="8" fillId="0" borderId="0" applyAlignment="0">
      <alignment vertical="top" wrapText="1"/>
      <protection locked="0"/>
    </xf>
    <xf numFmtId="0" fontId="7" fillId="0" borderId="0"/>
    <xf numFmtId="0" fontId="47" fillId="0" borderId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7" fillId="0" borderId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9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71" fillId="50" borderId="0" applyNumberFormat="0" applyBorder="0" applyAlignment="0" applyProtection="0"/>
    <xf numFmtId="0" fontId="71" fillId="45" borderId="0" applyNumberFormat="0" applyBorder="0" applyAlignment="0" applyProtection="0"/>
    <xf numFmtId="0" fontId="71" fillId="47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42" borderId="0" applyNumberFormat="0" applyBorder="0" applyAlignment="0" applyProtection="0"/>
    <xf numFmtId="0" fontId="70" fillId="17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54" borderId="0" applyNumberFormat="0" applyBorder="0" applyAlignment="0" applyProtection="0"/>
    <xf numFmtId="0" fontId="70" fillId="21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0" fillId="25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39" borderId="0" applyNumberFormat="0" applyBorder="0" applyAlignment="0" applyProtection="0"/>
    <xf numFmtId="0" fontId="70" fillId="29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42" borderId="0" applyNumberFormat="0" applyBorder="0" applyAlignment="0" applyProtection="0"/>
    <xf numFmtId="0" fontId="70" fillId="3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5" borderId="0" applyNumberFormat="0" applyBorder="0" applyAlignment="0" applyProtection="0"/>
    <xf numFmtId="0" fontId="70" fillId="37" borderId="0" applyNumberFormat="0" applyBorder="0" applyAlignment="0" applyProtection="0"/>
    <xf numFmtId="0" fontId="71" fillId="55" borderId="0" applyNumberFormat="0" applyBorder="0" applyAlignment="0" applyProtection="0"/>
    <xf numFmtId="0" fontId="71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4" borderId="0" applyNumberFormat="0" applyBorder="0" applyAlignment="0" applyProtection="0"/>
    <xf numFmtId="0" fontId="72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2" borderId="0" applyNumberFormat="0" applyBorder="0" applyAlignment="0" applyProtection="0"/>
    <xf numFmtId="0" fontId="61" fillId="8" borderId="0" applyNumberFormat="0" applyBorder="0" applyAlignment="0" applyProtection="0"/>
    <xf numFmtId="0" fontId="74" fillId="58" borderId="23" applyNumberFormat="0" applyAlignment="0" applyProtection="0"/>
    <xf numFmtId="0" fontId="74" fillId="58" borderId="23" applyNumberFormat="0" applyAlignment="0" applyProtection="0"/>
    <xf numFmtId="0" fontId="74" fillId="58" borderId="23" applyNumberFormat="0" applyAlignment="0" applyProtection="0"/>
    <xf numFmtId="0" fontId="75" fillId="59" borderId="23" applyNumberFormat="0" applyAlignment="0" applyProtection="0"/>
    <xf numFmtId="0" fontId="66" fillId="12" borderId="18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68" fillId="13" borderId="21" applyNumberFormat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8" fillId="0" borderId="26" applyNumberFormat="0" applyFill="0" applyAlignment="0" applyProtection="0"/>
    <xf numFmtId="0" fontId="67" fillId="0" borderId="20" applyNumberFormat="0" applyFill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6" fillId="60" borderId="24" applyNumberFormat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61" borderId="0" applyNumberFormat="0" applyBorder="0" applyAlignment="0" applyProtection="0"/>
    <xf numFmtId="0" fontId="70" fillId="14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4" borderId="0" applyNumberFormat="0" applyBorder="0" applyAlignment="0" applyProtection="0"/>
    <xf numFmtId="0" fontId="70" fillId="18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48" borderId="0" applyNumberFormat="0" applyBorder="0" applyAlignment="0" applyProtection="0"/>
    <xf numFmtId="0" fontId="70" fillId="22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62" borderId="0" applyNumberFormat="0" applyBorder="0" applyAlignment="0" applyProtection="0"/>
    <xf numFmtId="0" fontId="70" fillId="26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30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6" borderId="0" applyNumberFormat="0" applyBorder="0" applyAlignment="0" applyProtection="0"/>
    <xf numFmtId="0" fontId="70" fillId="34" borderId="0" applyNumberFormat="0" applyBorder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9" borderId="23" applyNumberFormat="0" applyAlignment="0" applyProtection="0"/>
    <xf numFmtId="0" fontId="64" fillId="11" borderId="18" applyNumberFormat="0" applyAlignment="0" applyProtection="0"/>
    <xf numFmtId="0" fontId="80" fillId="0" borderId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1" borderId="0" applyNumberFormat="0" applyBorder="0" applyAlignment="0" applyProtection="0"/>
    <xf numFmtId="0" fontId="62" fillId="9" borderId="0" applyNumberFormat="0" applyBorder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9" fillId="43" borderId="23" applyNumberFormat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174" fontId="8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86" fillId="0" borderId="0" applyFont="0" applyFill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8" fillId="49" borderId="0" applyNumberFormat="0" applyBorder="0" applyAlignment="0" applyProtection="0"/>
    <xf numFmtId="0" fontId="63" fillId="10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6" borderId="30" applyNumberFormat="0" applyFont="0" applyAlignment="0" applyProtection="0"/>
    <xf numFmtId="0" fontId="7" fillId="46" borderId="30" applyNumberFormat="0" applyFont="0" applyAlignment="0" applyProtection="0"/>
    <xf numFmtId="0" fontId="7" fillId="46" borderId="30" applyNumberFormat="0" applyFont="0" applyAlignment="0" applyProtection="0"/>
    <xf numFmtId="0" fontId="7" fillId="46" borderId="30" applyNumberFormat="0" applyFont="0" applyAlignment="0" applyProtection="0"/>
    <xf numFmtId="0" fontId="7" fillId="46" borderId="30" applyNumberFormat="0" applyFont="0" applyAlignment="0" applyProtection="0"/>
    <xf numFmtId="0" fontId="7" fillId="46" borderId="30" applyNumberFormat="0" applyFont="0" applyAlignment="0" applyProtection="0"/>
    <xf numFmtId="0" fontId="7" fillId="46" borderId="30" applyNumberFormat="0" applyFont="0" applyAlignment="0" applyProtection="0"/>
    <xf numFmtId="0" fontId="7" fillId="46" borderId="30" applyNumberFormat="0" applyFont="0" applyAlignment="0" applyProtection="0"/>
    <xf numFmtId="0" fontId="7" fillId="46" borderId="30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7" fillId="46" borderId="31" applyNumberFormat="0" applyFont="0" applyAlignment="0" applyProtection="0"/>
    <xf numFmtId="0" fontId="89" fillId="58" borderId="32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9" fillId="58" borderId="32" applyNumberFormat="0" applyAlignment="0" applyProtection="0"/>
    <xf numFmtId="0" fontId="89" fillId="58" borderId="32" applyNumberFormat="0" applyAlignment="0" applyProtection="0"/>
    <xf numFmtId="0" fontId="89" fillId="59" borderId="32" applyNumberFormat="0" applyAlignment="0" applyProtection="0"/>
    <xf numFmtId="0" fontId="65" fillId="12" borderId="19" applyNumberFormat="0" applyAlignment="0" applyProtection="0"/>
    <xf numFmtId="178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91" fillId="0" borderId="33" applyNumberFormat="0" applyFill="0" applyAlignment="0" applyProtection="0"/>
    <xf numFmtId="0" fontId="58" fillId="0" borderId="15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92" fillId="0" borderId="34" applyNumberFormat="0" applyFill="0" applyAlignment="0" applyProtection="0"/>
    <xf numFmtId="0" fontId="59" fillId="0" borderId="16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93" fillId="0" borderId="35" applyNumberFormat="0" applyFill="0" applyAlignment="0" applyProtection="0"/>
    <xf numFmtId="0" fontId="60" fillId="0" borderId="17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36" applyNumberFormat="0" applyFill="0" applyAlignment="0" applyProtection="0"/>
    <xf numFmtId="0" fontId="95" fillId="0" borderId="36" applyNumberFormat="0" applyFill="0" applyAlignment="0" applyProtection="0"/>
    <xf numFmtId="0" fontId="45" fillId="0" borderId="22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101" fillId="0" borderId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</cellStyleXfs>
  <cellXfs count="4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" fontId="1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43" fontId="1" fillId="0" borderId="0" xfId="1" applyFont="1" applyAlignment="1">
      <alignment horizontal="center"/>
    </xf>
    <xf numFmtId="43" fontId="1" fillId="0" borderId="3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3" fontId="1" fillId="0" borderId="0" xfId="1" applyFont="1" applyBorder="1" applyAlignment="1">
      <alignment horizontal="center" vertical="center"/>
    </xf>
    <xf numFmtId="44" fontId="1" fillId="0" borderId="0" xfId="2" applyFont="1" applyAlignment="1">
      <alignment horizontal="center"/>
    </xf>
    <xf numFmtId="44" fontId="2" fillId="2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3" fontId="1" fillId="0" borderId="1" xfId="1" applyFont="1" applyBorder="1" applyAlignment="1">
      <alignment horizontal="center" vertical="center"/>
    </xf>
    <xf numFmtId="44" fontId="3" fillId="0" borderId="4" xfId="2" applyFont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43" fontId="1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4" fontId="11" fillId="0" borderId="0" xfId="2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4" fontId="1" fillId="0" borderId="1" xfId="2" applyFont="1" applyBorder="1" applyAlignment="1">
      <alignment horizontal="center" vertical="center"/>
    </xf>
    <xf numFmtId="44" fontId="20" fillId="0" borderId="0" xfId="2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11" applyFont="1" applyBorder="1" applyAlignment="1">
      <alignment vertical="center"/>
    </xf>
    <xf numFmtId="0" fontId="7" fillId="0" borderId="0" xfId="15" applyAlignment="1">
      <alignment vertical="center"/>
    </xf>
    <xf numFmtId="0" fontId="7" fillId="0" borderId="0" xfId="15"/>
    <xf numFmtId="0" fontId="28" fillId="0" borderId="0" xfId="0" applyFont="1" applyAlignment="1">
      <alignment horizontal="right" vertical="center"/>
    </xf>
    <xf numFmtId="0" fontId="32" fillId="0" borderId="0" xfId="15" applyFont="1" applyAlignment="1">
      <alignment horizontal="right" vertical="center"/>
    </xf>
    <xf numFmtId="0" fontId="33" fillId="0" borderId="0" xfId="0" applyFont="1" applyBorder="1" applyAlignment="1">
      <alignment horizontal="left"/>
    </xf>
    <xf numFmtId="0" fontId="28" fillId="0" borderId="0" xfId="0" applyFont="1" applyFill="1" applyBorder="1" applyAlignment="1">
      <alignment horizontal="right" vertical="center"/>
    </xf>
    <xf numFmtId="0" fontId="34" fillId="0" borderId="0" xfId="0" applyFont="1" applyFill="1" applyBorder="1" applyAlignment="1"/>
    <xf numFmtId="0" fontId="0" fillId="0" borderId="0" xfId="0" applyAlignment="1">
      <alignment vertical="center"/>
    </xf>
    <xf numFmtId="0" fontId="34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wrapText="1"/>
    </xf>
    <xf numFmtId="0" fontId="34" fillId="0" borderId="0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36" fillId="0" borderId="0" xfId="0" applyFont="1" applyFill="1" applyBorder="1"/>
    <xf numFmtId="0" fontId="31" fillId="0" borderId="0" xfId="0" applyFont="1" applyFill="1" applyBorder="1" applyAlignment="1"/>
    <xf numFmtId="2" fontId="14" fillId="0" borderId="0" xfId="0" applyNumberFormat="1" applyFont="1" applyFill="1" applyBorder="1" applyAlignment="1">
      <alignment horizontal="right" vertical="center"/>
    </xf>
    <xf numFmtId="0" fontId="31" fillId="0" borderId="0" xfId="0" applyFont="1" applyBorder="1" applyAlignment="1">
      <alignment vertical="center"/>
    </xf>
    <xf numFmtId="0" fontId="7" fillId="0" borderId="0" xfId="15" applyBorder="1"/>
    <xf numFmtId="0" fontId="10" fillId="0" borderId="0" xfId="15" applyFont="1"/>
    <xf numFmtId="0" fontId="7" fillId="0" borderId="0" xfId="15" applyAlignment="1"/>
    <xf numFmtId="0" fontId="9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8" fillId="0" borderId="0" xfId="0" applyFont="1" applyFill="1" applyBorder="1" applyAlignment="1">
      <alignment vertical="center"/>
    </xf>
    <xf numFmtId="0" fontId="0" fillId="0" borderId="0" xfId="0" applyAlignment="1"/>
    <xf numFmtId="0" fontId="30" fillId="0" borderId="0" xfId="0" applyFont="1" applyFill="1" applyBorder="1" applyAlignment="1">
      <alignment vertical="center"/>
    </xf>
    <xf numFmtId="0" fontId="26" fillId="0" borderId="0" xfId="0" applyFont="1" applyAlignment="1"/>
    <xf numFmtId="0" fontId="29" fillId="0" borderId="0" xfId="0" applyFont="1" applyFill="1" applyBorder="1" applyAlignment="1">
      <alignment vertical="center"/>
    </xf>
    <xf numFmtId="0" fontId="35" fillId="0" borderId="0" xfId="0" applyFont="1" applyAlignment="1">
      <alignment vertical="center"/>
    </xf>
    <xf numFmtId="2" fontId="28" fillId="0" borderId="0" xfId="0" applyNumberFormat="1" applyFont="1" applyFill="1" applyBorder="1" applyAlignment="1">
      <alignment vertical="center"/>
    </xf>
    <xf numFmtId="0" fontId="7" fillId="0" borderId="0" xfId="0" applyFont="1" applyAlignment="1"/>
    <xf numFmtId="2" fontId="30" fillId="0" borderId="0" xfId="0" applyNumberFormat="1" applyFont="1" applyFill="1" applyBorder="1" applyAlignment="1">
      <alignment vertical="center"/>
    </xf>
    <xf numFmtId="0" fontId="32" fillId="0" borderId="0" xfId="15" applyFont="1" applyAlignment="1">
      <alignment vertical="center"/>
    </xf>
    <xf numFmtId="43" fontId="28" fillId="0" borderId="0" xfId="0" applyNumberFormat="1" applyFont="1" applyAlignment="1">
      <alignment vertical="center"/>
    </xf>
    <xf numFmtId="165" fontId="14" fillId="0" borderId="0" xfId="8" applyFont="1" applyBorder="1" applyAlignment="1">
      <alignment vertical="center"/>
    </xf>
    <xf numFmtId="0" fontId="31" fillId="0" borderId="0" xfId="0" applyFont="1" applyAlignment="1">
      <alignment vertical="center"/>
    </xf>
    <xf numFmtId="0" fontId="14" fillId="0" borderId="0" xfId="0" applyFont="1" applyAlignment="1"/>
    <xf numFmtId="0" fontId="28" fillId="0" borderId="0" xfId="0" applyFont="1" applyAlignment="1">
      <alignment vertical="center"/>
    </xf>
    <xf numFmtId="0" fontId="14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vertical="center"/>
    </xf>
    <xf numFmtId="0" fontId="36" fillId="0" borderId="0" xfId="0" applyFont="1" applyFill="1" applyBorder="1" applyAlignment="1"/>
    <xf numFmtId="43" fontId="3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9" fillId="0" borderId="0" xfId="0" applyFont="1" applyAlignment="1">
      <alignment vertical="top"/>
    </xf>
    <xf numFmtId="0" fontId="1" fillId="2" borderId="0" xfId="0" applyFont="1" applyFill="1" applyAlignment="1">
      <alignment horizontal="center"/>
    </xf>
    <xf numFmtId="0" fontId="24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/>
    </xf>
    <xf numFmtId="44" fontId="24" fillId="2" borderId="0" xfId="2" applyFont="1" applyFill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43" fontId="2" fillId="0" borderId="1" xfId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NumberFormat="1" applyFont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44" fontId="7" fillId="0" borderId="3" xfId="2" applyFont="1" applyBorder="1" applyAlignment="1">
      <alignment horizontal="center"/>
    </xf>
    <xf numFmtId="44" fontId="9" fillId="2" borderId="1" xfId="2" applyFont="1" applyFill="1" applyBorder="1" applyAlignment="1">
      <alignment horizontal="center" vertical="center" wrapText="1"/>
    </xf>
    <xf numFmtId="44" fontId="7" fillId="0" borderId="0" xfId="2" applyFont="1" applyAlignment="1">
      <alignment horizontal="center" vertical="center"/>
    </xf>
    <xf numFmtId="44" fontId="9" fillId="0" borderId="1" xfId="2" applyFont="1" applyFill="1" applyBorder="1" applyAlignment="1">
      <alignment horizontal="center" vertical="center"/>
    </xf>
    <xf numFmtId="44" fontId="9" fillId="0" borderId="0" xfId="2" applyFont="1" applyAlignment="1">
      <alignment horizontal="center"/>
    </xf>
    <xf numFmtId="44" fontId="7" fillId="0" borderId="0" xfId="2" applyFont="1" applyBorder="1" applyAlignment="1">
      <alignment horizontal="center" vertical="center"/>
    </xf>
    <xf numFmtId="44" fontId="43" fillId="2" borderId="0" xfId="2" applyFont="1" applyFill="1" applyAlignment="1">
      <alignment horizontal="center"/>
    </xf>
    <xf numFmtId="44" fontId="7" fillId="0" borderId="0" xfId="2" applyFont="1" applyAlignment="1">
      <alignment horizontal="center"/>
    </xf>
    <xf numFmtId="0" fontId="44" fillId="0" borderId="0" xfId="0" applyFont="1" applyAlignment="1">
      <alignment vertical="top"/>
    </xf>
    <xf numFmtId="171" fontId="1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right" vertical="center"/>
    </xf>
    <xf numFmtId="0" fontId="2" fillId="7" borderId="1" xfId="0" applyFont="1" applyFill="1" applyBorder="1" applyAlignment="1">
      <alignment horizontal="center" vertical="center"/>
    </xf>
    <xf numFmtId="44" fontId="2" fillId="7" borderId="1" xfId="2" applyFont="1" applyFill="1" applyBorder="1" applyAlignment="1">
      <alignment horizontal="center" vertical="center" wrapText="1"/>
    </xf>
    <xf numFmtId="44" fontId="9" fillId="7" borderId="1" xfId="2" applyFont="1" applyFill="1" applyBorder="1" applyAlignment="1">
      <alignment horizontal="center" vertical="center" wrapText="1"/>
    </xf>
    <xf numFmtId="0" fontId="0" fillId="0" borderId="0" xfId="0" applyBorder="1"/>
    <xf numFmtId="172" fontId="7" fillId="0" borderId="0" xfId="2" applyNumberFormat="1" applyFont="1" applyBorder="1" applyAlignment="1">
      <alignment horizontal="right" vertical="center"/>
    </xf>
    <xf numFmtId="44" fontId="44" fillId="0" borderId="0" xfId="2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172" fontId="9" fillId="0" borderId="0" xfId="2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172" fontId="44" fillId="0" borderId="0" xfId="2" applyNumberFormat="1" applyFont="1" applyAlignment="1">
      <alignment horizontal="right" vertical="center"/>
    </xf>
    <xf numFmtId="43" fontId="46" fillId="0" borderId="0" xfId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43" fontId="7" fillId="0" borderId="0" xfId="1" applyFont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43" fontId="7" fillId="0" borderId="0" xfId="1" applyFont="1" applyAlignment="1">
      <alignment horizontal="center"/>
    </xf>
    <xf numFmtId="0" fontId="16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7" fillId="0" borderId="0" xfId="1" applyFont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43" fontId="9" fillId="0" borderId="0" xfId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37" fillId="0" borderId="0" xfId="0" applyFont="1" applyAlignment="1">
      <alignment horizontal="center"/>
    </xf>
    <xf numFmtId="43" fontId="9" fillId="0" borderId="0" xfId="1" applyFont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3" fontId="7" fillId="0" borderId="1" xfId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49" fillId="6" borderId="0" xfId="0" applyFont="1" applyFill="1" applyBorder="1" applyAlignment="1">
      <alignment horizontal="right" vertical="top" wrapText="1"/>
    </xf>
    <xf numFmtId="17" fontId="49" fillId="6" borderId="0" xfId="0" applyNumberFormat="1" applyFont="1" applyFill="1" applyBorder="1" applyAlignment="1">
      <alignment horizontal="center" vertical="top" wrapText="1"/>
    </xf>
    <xf numFmtId="0" fontId="26" fillId="0" borderId="0" xfId="0" applyFont="1" applyBorder="1"/>
    <xf numFmtId="0" fontId="41" fillId="0" borderId="0" xfId="0" applyFont="1" applyBorder="1" applyAlignment="1">
      <alignment vertical="center"/>
    </xf>
    <xf numFmtId="0" fontId="13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53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vertical="center"/>
    </xf>
    <xf numFmtId="43" fontId="7" fillId="5" borderId="0" xfId="1" applyFont="1" applyFill="1" applyAlignment="1">
      <alignment horizontal="center" vertical="center"/>
    </xf>
    <xf numFmtId="44" fontId="7" fillId="5" borderId="0" xfId="2" applyFont="1" applyFill="1" applyAlignment="1">
      <alignment horizontal="center" vertical="center"/>
    </xf>
    <xf numFmtId="172" fontId="46" fillId="5" borderId="0" xfId="2" applyNumberFormat="1" applyFont="1" applyFill="1" applyAlignment="1">
      <alignment horizontal="right" vertical="center"/>
    </xf>
    <xf numFmtId="43" fontId="13" fillId="2" borderId="0" xfId="1" applyFont="1" applyFill="1" applyAlignment="1">
      <alignment horizontal="center" vertical="center"/>
    </xf>
    <xf numFmtId="44" fontId="13" fillId="2" borderId="0" xfId="2" applyFont="1" applyFill="1" applyAlignment="1">
      <alignment horizontal="center" vertical="center"/>
    </xf>
    <xf numFmtId="172" fontId="13" fillId="2" borderId="0" xfId="2" applyNumberFormat="1" applyFont="1" applyFill="1" applyAlignment="1">
      <alignment horizontal="right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1" fontId="16" fillId="0" borderId="6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3" fontId="7" fillId="0" borderId="5" xfId="1" applyFont="1" applyFill="1" applyBorder="1" applyAlignment="1">
      <alignment horizontal="center" vertical="center"/>
    </xf>
    <xf numFmtId="172" fontId="7" fillId="0" borderId="5" xfId="2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43" fontId="7" fillId="0" borderId="6" xfId="1" applyFont="1" applyFill="1" applyBorder="1" applyAlignment="1">
      <alignment horizontal="center" vertical="center"/>
    </xf>
    <xf numFmtId="172" fontId="7" fillId="0" borderId="6" xfId="2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center" vertical="center"/>
    </xf>
    <xf numFmtId="43" fontId="7" fillId="0" borderId="9" xfId="1" applyFont="1" applyFill="1" applyBorder="1" applyAlignment="1">
      <alignment horizontal="center" vertical="center"/>
    </xf>
    <xf numFmtId="172" fontId="7" fillId="0" borderId="9" xfId="2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172" fontId="7" fillId="0" borderId="5" xfId="2" applyNumberFormat="1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3" fontId="7" fillId="0" borderId="6" xfId="1" applyFont="1" applyBorder="1" applyAlignment="1">
      <alignment horizontal="center" vertical="center"/>
    </xf>
    <xf numFmtId="172" fontId="7" fillId="0" borderId="6" xfId="2" applyNumberFormat="1" applyFont="1" applyBorder="1" applyAlignment="1">
      <alignment horizontal="right" vertical="center"/>
    </xf>
    <xf numFmtId="0" fontId="1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3" fontId="7" fillId="0" borderId="9" xfId="1" applyFont="1" applyBorder="1" applyAlignment="1">
      <alignment horizontal="center" vertical="center"/>
    </xf>
    <xf numFmtId="172" fontId="7" fillId="0" borderId="9" xfId="2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6" fillId="0" borderId="5" xfId="0" applyNumberFormat="1" applyFont="1" applyFill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right"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4" fontId="7" fillId="0" borderId="6" xfId="0" applyNumberFormat="1" applyFont="1" applyFill="1" applyBorder="1" applyAlignment="1" applyProtection="1">
      <alignment horizontal="right" vertical="center" wrapText="1"/>
    </xf>
    <xf numFmtId="0" fontId="16" fillId="0" borderId="9" xfId="0" applyNumberFormat="1" applyFont="1" applyFill="1" applyBorder="1" applyAlignment="1" applyProtection="1">
      <alignment horizontal="center" vertical="center" wrapText="1"/>
    </xf>
    <xf numFmtId="4" fontId="7" fillId="0" borderId="9" xfId="0" applyNumberFormat="1" applyFont="1" applyFill="1" applyBorder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justify" vertical="center" wrapText="1"/>
    </xf>
    <xf numFmtId="0" fontId="7" fillId="0" borderId="6" xfId="0" applyNumberFormat="1" applyFont="1" applyFill="1" applyBorder="1" applyAlignment="1" applyProtection="1">
      <alignment horizontal="justify" vertical="center" wrapText="1"/>
    </xf>
    <xf numFmtId="0" fontId="7" fillId="0" borderId="9" xfId="0" applyNumberFormat="1" applyFont="1" applyFill="1" applyBorder="1" applyAlignment="1" applyProtection="1">
      <alignment horizontal="justify" vertical="center" wrapText="1"/>
    </xf>
    <xf numFmtId="0" fontId="7" fillId="4" borderId="5" xfId="54" applyFont="1" applyFill="1" applyBorder="1" applyAlignment="1">
      <alignment horizontal="center" vertical="center" wrapText="1"/>
    </xf>
    <xf numFmtId="4" fontId="7" fillId="4" borderId="5" xfId="1" applyNumberFormat="1" applyFont="1" applyFill="1" applyBorder="1" applyAlignment="1">
      <alignment horizontal="right" vertical="center"/>
    </xf>
    <xf numFmtId="0" fontId="7" fillId="4" borderId="6" xfId="54" applyFont="1" applyFill="1" applyBorder="1" applyAlignment="1">
      <alignment horizontal="center" vertical="center" wrapText="1"/>
    </xf>
    <xf numFmtId="4" fontId="7" fillId="4" borderId="6" xfId="1" applyNumberFormat="1" applyFont="1" applyFill="1" applyBorder="1" applyAlignment="1">
      <alignment horizontal="right" vertical="center"/>
    </xf>
    <xf numFmtId="0" fontId="7" fillId="4" borderId="9" xfId="54" applyFont="1" applyFill="1" applyBorder="1" applyAlignment="1">
      <alignment horizontal="center" vertical="center" wrapText="1"/>
    </xf>
    <xf numFmtId="4" fontId="7" fillId="4" borderId="9" xfId="1" applyNumberFormat="1" applyFont="1" applyFill="1" applyBorder="1" applyAlignment="1">
      <alignment horizontal="right" vertical="center"/>
    </xf>
    <xf numFmtId="0" fontId="16" fillId="5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7" fillId="5" borderId="0" xfId="0" applyFont="1" applyFill="1" applyAlignment="1">
      <alignment horizontal="center" vertical="center"/>
    </xf>
    <xf numFmtId="43" fontId="7" fillId="0" borderId="5" xfId="1" applyFont="1" applyBorder="1" applyAlignment="1">
      <alignment horizontal="right" vertical="center"/>
    </xf>
    <xf numFmtId="43" fontId="7" fillId="0" borderId="6" xfId="1" applyFont="1" applyBorder="1" applyAlignment="1">
      <alignment horizontal="right" vertical="center"/>
    </xf>
    <xf numFmtId="0" fontId="7" fillId="0" borderId="5" xfId="54" applyFont="1" applyFill="1" applyBorder="1" applyAlignment="1">
      <alignment horizontal="center" vertical="center" wrapText="1"/>
    </xf>
    <xf numFmtId="0" fontId="7" fillId="0" borderId="6" xfId="54" applyFont="1" applyFill="1" applyBorder="1" applyAlignment="1">
      <alignment horizontal="center" vertical="center" wrapText="1"/>
    </xf>
    <xf numFmtId="43" fontId="7" fillId="0" borderId="6" xfId="1" applyFont="1" applyFill="1" applyBorder="1" applyAlignment="1">
      <alignment horizontal="right" vertical="center"/>
    </xf>
    <xf numFmtId="172" fontId="7" fillId="0" borderId="6" xfId="2" applyNumberFormat="1" applyFont="1" applyBorder="1" applyAlignment="1">
      <alignment horizontal="center" vertical="center"/>
    </xf>
    <xf numFmtId="43" fontId="7" fillId="0" borderId="9" xfId="1" applyFont="1" applyBorder="1" applyAlignment="1">
      <alignment horizontal="right" vertical="center"/>
    </xf>
    <xf numFmtId="0" fontId="46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3" fontId="46" fillId="0" borderId="0" xfId="1" applyFont="1" applyFill="1" applyAlignment="1">
      <alignment horizontal="center" vertical="center"/>
    </xf>
    <xf numFmtId="44" fontId="46" fillId="0" borderId="0" xfId="2" applyFont="1" applyFill="1" applyAlignment="1">
      <alignment horizontal="center" vertical="center"/>
    </xf>
    <xf numFmtId="172" fontId="46" fillId="0" borderId="0" xfId="2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4" fontId="2" fillId="0" borderId="0" xfId="2" applyFont="1" applyFill="1" applyBorder="1" applyAlignment="1">
      <alignment horizontal="center" vertical="center" wrapText="1"/>
    </xf>
    <xf numFmtId="44" fontId="9" fillId="0" borderId="0" xfId="2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3" fontId="13" fillId="0" borderId="0" xfId="1" applyFont="1" applyFill="1" applyAlignment="1">
      <alignment horizontal="center" vertical="center"/>
    </xf>
    <xf numFmtId="44" fontId="13" fillId="0" borderId="0" xfId="2" applyFont="1" applyFill="1" applyAlignment="1">
      <alignment horizontal="center" vertical="center"/>
    </xf>
    <xf numFmtId="172" fontId="13" fillId="0" borderId="0" xfId="2" applyNumberFormat="1" applyFont="1" applyFill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7" fillId="0" borderId="9" xfId="54" applyFont="1" applyFill="1" applyBorder="1" applyAlignment="1">
      <alignment horizontal="center" vertical="center" wrapText="1"/>
    </xf>
    <xf numFmtId="4" fontId="7" fillId="0" borderId="9" xfId="1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horizontal="center" vertical="center"/>
    </xf>
    <xf numFmtId="43" fontId="7" fillId="0" borderId="5" xfId="1" applyFont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right" vertical="center"/>
    </xf>
    <xf numFmtId="4" fontId="7" fillId="0" borderId="6" xfId="1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16" fillId="0" borderId="1" xfId="0" quotePrefix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96" fillId="0" borderId="0" xfId="0" applyNumberFormat="1" applyFont="1" applyFill="1" applyBorder="1" applyAlignment="1" applyProtection="1">
      <alignment horizontal="center" vertical="center" wrapText="1"/>
    </xf>
    <xf numFmtId="0" fontId="96" fillId="2" borderId="0" xfId="0" applyNumberFormat="1" applyFont="1" applyFill="1" applyBorder="1" applyAlignment="1" applyProtection="1">
      <alignment horizontal="center" vertical="center" wrapText="1"/>
    </xf>
    <xf numFmtId="0" fontId="55" fillId="0" borderId="6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165" fontId="97" fillId="0" borderId="6" xfId="51" applyFont="1" applyFill="1" applyBorder="1" applyAlignment="1">
      <alignment horizontal="center" vertical="center" wrapText="1"/>
    </xf>
    <xf numFmtId="181" fontId="97" fillId="0" borderId="6" xfId="0" applyNumberFormat="1" applyFont="1" applyFill="1" applyBorder="1" applyAlignment="1">
      <alignment horizontal="center" vertical="center"/>
    </xf>
    <xf numFmtId="0" fontId="46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46" fillId="2" borderId="0" xfId="0" applyFont="1" applyFill="1" applyAlignment="1">
      <alignment vertical="center"/>
    </xf>
    <xf numFmtId="43" fontId="46" fillId="2" borderId="0" xfId="1" applyFont="1" applyFill="1" applyAlignment="1">
      <alignment horizontal="center" vertical="center"/>
    </xf>
    <xf numFmtId="44" fontId="46" fillId="2" borderId="0" xfId="2" applyFont="1" applyFill="1" applyAlignment="1">
      <alignment horizontal="center" vertical="center"/>
    </xf>
    <xf numFmtId="172" fontId="46" fillId="2" borderId="0" xfId="2" applyNumberFormat="1" applyFont="1" applyFill="1" applyAlignment="1">
      <alignment horizontal="right" vertical="center"/>
    </xf>
    <xf numFmtId="0" fontId="44" fillId="0" borderId="0" xfId="0" applyFont="1" applyAlignment="1">
      <alignment horizontal="center" vertical="center"/>
    </xf>
    <xf numFmtId="43" fontId="44" fillId="0" borderId="0" xfId="1" applyFont="1" applyAlignment="1">
      <alignment horizontal="center" vertical="center"/>
    </xf>
    <xf numFmtId="1" fontId="97" fillId="0" borderId="5" xfId="0" applyNumberFormat="1" applyFont="1" applyBorder="1" applyAlignment="1">
      <alignment horizontal="center" vertical="center"/>
    </xf>
    <xf numFmtId="181" fontId="97" fillId="0" borderId="5" xfId="0" applyNumberFormat="1" applyFont="1" applyFill="1" applyBorder="1" applyAlignment="1">
      <alignment horizontal="center" vertical="center"/>
    </xf>
    <xf numFmtId="165" fontId="97" fillId="0" borderId="5" xfId="51" applyFont="1" applyFill="1" applyBorder="1" applyAlignment="1">
      <alignment horizontal="center" vertical="center" wrapText="1"/>
    </xf>
    <xf numFmtId="181" fontId="97" fillId="0" borderId="9" xfId="0" applyNumberFormat="1" applyFont="1" applyFill="1" applyBorder="1" applyAlignment="1">
      <alignment horizontal="center" vertical="center"/>
    </xf>
    <xf numFmtId="165" fontId="97" fillId="0" borderId="9" xfId="51" applyFont="1" applyFill="1" applyBorder="1" applyAlignment="1">
      <alignment horizontal="center" vertical="center" wrapText="1"/>
    </xf>
    <xf numFmtId="1" fontId="97" fillId="0" borderId="9" xfId="0" applyNumberFormat="1" applyFont="1" applyBorder="1" applyAlignment="1">
      <alignment horizontal="center" vertical="center"/>
    </xf>
    <xf numFmtId="0" fontId="55" fillId="0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/>
    </xf>
    <xf numFmtId="44" fontId="1" fillId="0" borderId="0" xfId="2" applyFont="1" applyBorder="1" applyAlignment="1">
      <alignment horizontal="center"/>
    </xf>
    <xf numFmtId="0" fontId="98" fillId="0" borderId="0" xfId="0" applyFont="1" applyBorder="1"/>
    <xf numFmtId="4" fontId="16" fillId="6" borderId="0" xfId="0" applyNumberFormat="1" applyFont="1" applyFill="1" applyBorder="1" applyAlignment="1">
      <alignment horizontal="center"/>
    </xf>
    <xf numFmtId="1" fontId="97" fillId="0" borderId="0" xfId="0" applyNumberFormat="1" applyFont="1" applyBorder="1" applyAlignment="1">
      <alignment horizontal="center" vertical="center"/>
    </xf>
    <xf numFmtId="181" fontId="9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justify" vertical="center" wrapText="1"/>
    </xf>
    <xf numFmtId="165" fontId="97" fillId="0" borderId="0" xfId="51" applyFont="1" applyFill="1" applyBorder="1" applyAlignment="1">
      <alignment horizontal="center" vertical="center" wrapText="1"/>
    </xf>
    <xf numFmtId="43" fontId="7" fillId="0" borderId="0" xfId="1" applyFont="1" applyBorder="1" applyAlignment="1">
      <alignment horizontal="right" vertical="center"/>
    </xf>
    <xf numFmtId="0" fontId="7" fillId="0" borderId="1" xfId="0" applyNumberFormat="1" applyFont="1" applyFill="1" applyBorder="1" applyAlignment="1" applyProtection="1">
      <alignment horizontal="justify" vertical="center" wrapText="1"/>
    </xf>
    <xf numFmtId="0" fontId="1" fillId="5" borderId="37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24" fillId="5" borderId="10" xfId="0" applyFont="1" applyFill="1" applyBorder="1" applyAlignment="1">
      <alignment vertical="center"/>
    </xf>
    <xf numFmtId="0" fontId="25" fillId="5" borderId="10" xfId="0" applyFont="1" applyFill="1" applyBorder="1" applyAlignment="1">
      <alignment horizontal="center"/>
    </xf>
    <xf numFmtId="0" fontId="43" fillId="5" borderId="10" xfId="0" applyFont="1" applyFill="1" applyBorder="1" applyAlignment="1">
      <alignment horizontal="center"/>
    </xf>
    <xf numFmtId="0" fontId="54" fillId="5" borderId="10" xfId="0" applyFont="1" applyFill="1" applyBorder="1" applyAlignment="1">
      <alignment horizontal="right" vertical="center"/>
    </xf>
    <xf numFmtId="43" fontId="54" fillId="5" borderId="38" xfId="2" applyNumberFormat="1" applyFont="1" applyFill="1" applyBorder="1" applyAlignment="1">
      <alignment horizontal="center" vertical="center"/>
    </xf>
    <xf numFmtId="172" fontId="99" fillId="2" borderId="0" xfId="2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43" fontId="48" fillId="0" borderId="0" xfId="1" applyFont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172" fontId="7" fillId="0" borderId="0" xfId="2" applyNumberFormat="1" applyFont="1" applyFill="1" applyBorder="1" applyAlignment="1">
      <alignment horizontal="right" vertical="center"/>
    </xf>
    <xf numFmtId="43" fontId="39" fillId="0" borderId="0" xfId="0" applyNumberFormat="1" applyFont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172" fontId="7" fillId="64" borderId="0" xfId="2" applyNumberFormat="1" applyFont="1" applyFill="1" applyBorder="1" applyAlignment="1">
      <alignment horizontal="right" vertical="center"/>
    </xf>
    <xf numFmtId="0" fontId="44" fillId="0" borderId="0" xfId="0" quotePrefix="1" applyFont="1" applyAlignment="1">
      <alignment vertical="top"/>
    </xf>
    <xf numFmtId="0" fontId="5" fillId="0" borderId="0" xfId="0" applyFont="1" applyBorder="1" applyAlignment="1">
      <alignment horizontal="center" vertical="center" wrapText="1"/>
    </xf>
    <xf numFmtId="44" fontId="2" fillId="7" borderId="0" xfId="2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72" fontId="7" fillId="65" borderId="0" xfId="2" applyNumberFormat="1" applyFont="1" applyFill="1" applyBorder="1" applyAlignment="1">
      <alignment horizontal="right" vertical="center"/>
    </xf>
    <xf numFmtId="172" fontId="7" fillId="3" borderId="0" xfId="2" applyNumberFormat="1" applyFont="1" applyFill="1" applyBorder="1" applyAlignment="1">
      <alignment horizontal="right" vertical="center"/>
    </xf>
    <xf numFmtId="172" fontId="7" fillId="63" borderId="0" xfId="2" applyNumberFormat="1" applyFont="1" applyFill="1" applyBorder="1" applyAlignment="1">
      <alignment horizontal="right" vertical="center"/>
    </xf>
    <xf numFmtId="43" fontId="54" fillId="5" borderId="0" xfId="2" applyNumberFormat="1" applyFont="1" applyFill="1" applyBorder="1" applyAlignment="1">
      <alignment horizontal="center" vertical="center"/>
    </xf>
    <xf numFmtId="1" fontId="1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1" fontId="17" fillId="0" borderId="6" xfId="0" applyNumberFormat="1" applyFont="1" applyFill="1" applyBorder="1" applyAlignment="1">
      <alignment horizontal="center" vertical="center"/>
    </xf>
    <xf numFmtId="1" fontId="17" fillId="0" borderId="9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vertical="center" wrapText="1"/>
    </xf>
    <xf numFmtId="1" fontId="16" fillId="0" borderId="9" xfId="0" applyNumberFormat="1" applyFont="1" applyFill="1" applyBorder="1" applyAlignment="1">
      <alignment horizontal="center" vertical="center"/>
    </xf>
    <xf numFmtId="1" fontId="16" fillId="0" borderId="5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/>
    </xf>
    <xf numFmtId="172" fontId="1" fillId="0" borderId="6" xfId="2" applyNumberFormat="1" applyFont="1" applyFill="1" applyBorder="1" applyAlignment="1">
      <alignment horizontal="right" vertical="center"/>
    </xf>
    <xf numFmtId="0" fontId="44" fillId="0" borderId="5" xfId="0" applyFont="1" applyBorder="1" applyAlignment="1">
      <alignment vertical="center" wrapText="1"/>
    </xf>
    <xf numFmtId="0" fontId="7" fillId="0" borderId="9" xfId="0" applyFont="1" applyFill="1" applyBorder="1" applyAlignment="1">
      <alignment vertical="center"/>
    </xf>
    <xf numFmtId="49" fontId="16" fillId="0" borderId="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43" fontId="7" fillId="0" borderId="5" xfId="1" applyFont="1" applyFill="1" applyBorder="1" applyAlignment="1">
      <alignment horizontal="right" vertical="center"/>
    </xf>
    <xf numFmtId="43" fontId="7" fillId="0" borderId="9" xfId="1" applyFont="1" applyFill="1" applyBorder="1" applyAlignment="1">
      <alignment horizontal="right" vertical="center"/>
    </xf>
    <xf numFmtId="4" fontId="14" fillId="0" borderId="9" xfId="1" applyNumberFormat="1" applyFont="1" applyFill="1" applyBorder="1" applyAlignment="1">
      <alignment horizontal="right" vertical="center"/>
    </xf>
    <xf numFmtId="164" fontId="16" fillId="0" borderId="5" xfId="0" applyNumberFormat="1" applyFont="1" applyFill="1" applyBorder="1" applyAlignment="1">
      <alignment horizontal="center" vertical="center"/>
    </xf>
    <xf numFmtId="43" fontId="7" fillId="0" borderId="5" xfId="1" applyNumberFormat="1" applyFont="1" applyFill="1" applyBorder="1" applyAlignment="1">
      <alignment vertical="center"/>
    </xf>
    <xf numFmtId="164" fontId="16" fillId="0" borderId="9" xfId="0" applyNumberFormat="1" applyFont="1" applyFill="1" applyBorder="1" applyAlignment="1">
      <alignment horizontal="center" vertical="center"/>
    </xf>
    <xf numFmtId="43" fontId="7" fillId="0" borderId="9" xfId="1" applyFont="1" applyFill="1" applyBorder="1" applyAlignment="1">
      <alignment vertical="center"/>
    </xf>
    <xf numFmtId="0" fontId="55" fillId="0" borderId="6" xfId="0" applyFont="1" applyBorder="1" applyAlignment="1">
      <alignment horizontal="center" vertical="center" wrapText="1"/>
    </xf>
    <xf numFmtId="172" fontId="7" fillId="0" borderId="6" xfId="2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vertical="top"/>
    </xf>
    <xf numFmtId="0" fontId="44" fillId="0" borderId="0" xfId="0" applyFont="1" applyFill="1" applyAlignment="1">
      <alignment vertical="top"/>
    </xf>
    <xf numFmtId="0" fontId="39" fillId="0" borderId="0" xfId="0" applyFont="1" applyFill="1" applyAlignment="1">
      <alignment horizontal="right" vertical="center"/>
    </xf>
    <xf numFmtId="43" fontId="39" fillId="0" borderId="0" xfId="0" applyNumberFormat="1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4" fontId="1" fillId="0" borderId="0" xfId="2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4" fontId="1" fillId="0" borderId="0" xfId="2" applyFont="1" applyFill="1" applyBorder="1" applyAlignment="1">
      <alignment horizontal="center"/>
    </xf>
    <xf numFmtId="0" fontId="98" fillId="0" borderId="0" xfId="0" applyFont="1" applyFill="1" applyBorder="1"/>
    <xf numFmtId="4" fontId="98" fillId="0" borderId="0" xfId="0" applyNumberFormat="1" applyFont="1" applyFill="1" applyBorder="1"/>
    <xf numFmtId="0" fontId="55" fillId="0" borderId="9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 wrapText="1"/>
    </xf>
    <xf numFmtId="44" fontId="44" fillId="0" borderId="0" xfId="2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1" fontId="100" fillId="0" borderId="6" xfId="0" applyNumberFormat="1" applyFont="1" applyBorder="1" applyAlignment="1">
      <alignment horizontal="center" vertical="center"/>
    </xf>
    <xf numFmtId="0" fontId="55" fillId="0" borderId="9" xfId="0" applyFont="1" applyFill="1" applyBorder="1" applyAlignment="1">
      <alignment horizontal="center" vertical="center"/>
    </xf>
    <xf numFmtId="10" fontId="7" fillId="0" borderId="0" xfId="49" applyNumberFormat="1" applyFont="1" applyFill="1" applyBorder="1" applyAlignment="1">
      <alignment horizontal="right" vertical="center"/>
    </xf>
    <xf numFmtId="0" fontId="17" fillId="0" borderId="6" xfId="0" applyFont="1" applyFill="1" applyBorder="1" applyAlignment="1">
      <alignment horizontal="center" vertical="center"/>
    </xf>
    <xf numFmtId="172" fontId="7" fillId="0" borderId="0" xfId="2" applyNumberFormat="1" applyFont="1" applyFill="1" applyBorder="1" applyAlignment="1">
      <alignment horizontal="left" vertical="center"/>
    </xf>
    <xf numFmtId="0" fontId="55" fillId="0" borderId="6" xfId="0" applyFont="1" applyFill="1" applyBorder="1" applyAlignment="1">
      <alignment horizontal="center" vertical="center"/>
    </xf>
    <xf numFmtId="10" fontId="1" fillId="0" borderId="0" xfId="49" applyNumberFormat="1" applyFont="1" applyFill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24" fillId="2" borderId="0" xfId="0" applyFont="1" applyFill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72" fontId="46" fillId="5" borderId="0" xfId="2" applyNumberFormat="1" applyFont="1" applyFill="1" applyBorder="1" applyAlignment="1">
      <alignment horizontal="right" vertical="center"/>
    </xf>
    <xf numFmtId="4" fontId="48" fillId="0" borderId="0" xfId="0" applyNumberFormat="1" applyFont="1" applyBorder="1" applyAlignment="1">
      <alignment vertical="center"/>
    </xf>
    <xf numFmtId="43" fontId="1" fillId="0" borderId="0" xfId="0" applyNumberFormat="1" applyFont="1" applyBorder="1" applyAlignment="1">
      <alignment vertical="center"/>
    </xf>
    <xf numFmtId="172" fontId="48" fillId="0" borderId="0" xfId="0" applyNumberFormat="1" applyFont="1" applyBorder="1" applyAlignment="1">
      <alignment vertical="center"/>
    </xf>
    <xf numFmtId="172" fontId="46" fillId="0" borderId="0" xfId="2" applyNumberFormat="1" applyFont="1" applyFill="1" applyBorder="1" applyAlignment="1">
      <alignment horizontal="right" vertical="center"/>
    </xf>
    <xf numFmtId="172" fontId="46" fillId="2" borderId="0" xfId="2" applyNumberFormat="1" applyFont="1" applyFill="1" applyBorder="1" applyAlignment="1">
      <alignment horizontal="right" vertical="center"/>
    </xf>
    <xf numFmtId="172" fontId="44" fillId="0" borderId="0" xfId="2" applyNumberFormat="1" applyFont="1" applyBorder="1" applyAlignment="1">
      <alignment horizontal="right" vertical="center"/>
    </xf>
    <xf numFmtId="9" fontId="1" fillId="0" borderId="0" xfId="0" applyNumberFormat="1" applyFont="1" applyBorder="1" applyAlignment="1">
      <alignment vertical="center"/>
    </xf>
    <xf numFmtId="184" fontId="1" fillId="0" borderId="0" xfId="0" applyNumberFormat="1" applyFont="1" applyBorder="1" applyAlignment="1">
      <alignment vertical="center"/>
    </xf>
    <xf numFmtId="0" fontId="26" fillId="6" borderId="0" xfId="0" applyFont="1" applyFill="1" applyBorder="1" applyAlignment="1">
      <alignment vertical="center"/>
    </xf>
    <xf numFmtId="0" fontId="26" fillId="6" borderId="0" xfId="0" applyFont="1" applyFill="1" applyBorder="1" applyAlignment="1">
      <alignment vertical="center" wrapText="1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7" fillId="0" borderId="0" xfId="2" applyFont="1" applyBorder="1" applyAlignment="1">
      <alignment horizontal="center"/>
    </xf>
    <xf numFmtId="172" fontId="1" fillId="0" borderId="0" xfId="0" applyNumberFormat="1" applyFont="1" applyBorder="1" applyAlignment="1">
      <alignment vertical="center"/>
    </xf>
    <xf numFmtId="172" fontId="13" fillId="2" borderId="0" xfId="2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right"/>
    </xf>
    <xf numFmtId="4" fontId="1" fillId="0" borderId="0" xfId="0" applyNumberFormat="1" applyFont="1" applyBorder="1" applyAlignment="1">
      <alignment vertical="center"/>
    </xf>
    <xf numFmtId="172" fontId="13" fillId="0" borderId="0" xfId="2" applyNumberFormat="1" applyFont="1" applyFill="1" applyBorder="1" applyAlignment="1">
      <alignment horizontal="right" vertical="center"/>
    </xf>
    <xf numFmtId="0" fontId="48" fillId="0" borderId="0" xfId="0" applyFont="1" applyBorder="1" applyAlignment="1">
      <alignment vertical="center"/>
    </xf>
    <xf numFmtId="43" fontId="1" fillId="0" borderId="0" xfId="0" applyNumberFormat="1" applyFont="1" applyBorder="1"/>
    <xf numFmtId="43" fontId="39" fillId="0" borderId="0" xfId="0" applyNumberFormat="1" applyFont="1" applyBorder="1" applyAlignment="1">
      <alignment vertical="center"/>
    </xf>
    <xf numFmtId="172" fontId="10" fillId="0" borderId="0" xfId="0" applyNumberFormat="1" applyFont="1" applyBorder="1" applyAlignment="1">
      <alignment vertical="center"/>
    </xf>
    <xf numFmtId="43" fontId="39" fillId="0" borderId="0" xfId="0" applyNumberFormat="1" applyFont="1" applyBorder="1" applyAlignment="1">
      <alignment vertical="top"/>
    </xf>
    <xf numFmtId="187" fontId="20" fillId="0" borderId="0" xfId="49" applyNumberFormat="1" applyFont="1" applyBorder="1"/>
    <xf numFmtId="187" fontId="1" fillId="0" borderId="0" xfId="0" applyNumberFormat="1" applyFont="1" applyBorder="1"/>
    <xf numFmtId="0" fontId="20" fillId="0" borderId="0" xfId="0" applyFont="1" applyBorder="1" applyAlignment="1">
      <alignment horizontal="right" vertical="center"/>
    </xf>
    <xf numFmtId="10" fontId="1" fillId="0" borderId="0" xfId="0" applyNumberFormat="1" applyFont="1" applyBorder="1"/>
  </cellXfs>
  <cellStyles count="6379">
    <cellStyle name="0,0_x000d__x000a_NA_x000d__x000a_" xfId="6372"/>
    <cellStyle name="20% - Accent1" xfId="64"/>
    <cellStyle name="20% - Accent1 10" xfId="65"/>
    <cellStyle name="20% - Accent1 2" xfId="66"/>
    <cellStyle name="20% - Accent1 3" xfId="67"/>
    <cellStyle name="20% - Accent1 4" xfId="68"/>
    <cellStyle name="20% - Accent1 5" xfId="69"/>
    <cellStyle name="20% - Accent1 6" xfId="70"/>
    <cellStyle name="20% - Accent1 7" xfId="71"/>
    <cellStyle name="20% - Accent1 8" xfId="72"/>
    <cellStyle name="20% - Accent1 9" xfId="73"/>
    <cellStyle name="20% - Accent1_Planilha lt c" xfId="74"/>
    <cellStyle name="20% - Accent2" xfId="75"/>
    <cellStyle name="20% - Accent2 10" xfId="76"/>
    <cellStyle name="20% - Accent2 2" xfId="77"/>
    <cellStyle name="20% - Accent2 3" xfId="78"/>
    <cellStyle name="20% - Accent2 4" xfId="79"/>
    <cellStyle name="20% - Accent2 5" xfId="80"/>
    <cellStyle name="20% - Accent2 6" xfId="81"/>
    <cellStyle name="20% - Accent2 7" xfId="82"/>
    <cellStyle name="20% - Accent2 8" xfId="83"/>
    <cellStyle name="20% - Accent2 9" xfId="84"/>
    <cellStyle name="20% - Accent2_Planilha lt c" xfId="85"/>
    <cellStyle name="20% - Accent3" xfId="86"/>
    <cellStyle name="20% - Accent3 10" xfId="87"/>
    <cellStyle name="20% - Accent3 2" xfId="88"/>
    <cellStyle name="20% - Accent3 3" xfId="89"/>
    <cellStyle name="20% - Accent3 4" xfId="90"/>
    <cellStyle name="20% - Accent3 5" xfId="91"/>
    <cellStyle name="20% - Accent3 6" xfId="92"/>
    <cellStyle name="20% - Accent3 7" xfId="93"/>
    <cellStyle name="20% - Accent3 8" xfId="94"/>
    <cellStyle name="20% - Accent3 9" xfId="95"/>
    <cellStyle name="20% - Accent3_Planilha lt c" xfId="96"/>
    <cellStyle name="20% - Accent4" xfId="97"/>
    <cellStyle name="20% - Accent4 10" xfId="98"/>
    <cellStyle name="20% - Accent4 2" xfId="99"/>
    <cellStyle name="20% - Accent4 3" xfId="100"/>
    <cellStyle name="20% - Accent4 4" xfId="101"/>
    <cellStyle name="20% - Accent4 5" xfId="102"/>
    <cellStyle name="20% - Accent4 6" xfId="103"/>
    <cellStyle name="20% - Accent4 7" xfId="104"/>
    <cellStyle name="20% - Accent4 8" xfId="105"/>
    <cellStyle name="20% - Accent4 9" xfId="106"/>
    <cellStyle name="20% - Accent4_Planilha lt c" xfId="107"/>
    <cellStyle name="20% - Accent5" xfId="108"/>
    <cellStyle name="20% - Accent5 10" xfId="109"/>
    <cellStyle name="20% - Accent5 2" xfId="110"/>
    <cellStyle name="20% - Accent5 3" xfId="111"/>
    <cellStyle name="20% - Accent5 4" xfId="112"/>
    <cellStyle name="20% - Accent5 5" xfId="113"/>
    <cellStyle name="20% - Accent5 6" xfId="114"/>
    <cellStyle name="20% - Accent5 7" xfId="115"/>
    <cellStyle name="20% - Accent5 8" xfId="116"/>
    <cellStyle name="20% - Accent5 9" xfId="117"/>
    <cellStyle name="20% - Accent5_Planilha lt c" xfId="118"/>
    <cellStyle name="20% - Accent6" xfId="119"/>
    <cellStyle name="20% - Accent6 10" xfId="120"/>
    <cellStyle name="20% - Accent6 2" xfId="121"/>
    <cellStyle name="20% - Accent6 3" xfId="122"/>
    <cellStyle name="20% - Accent6 4" xfId="123"/>
    <cellStyle name="20% - Accent6 5" xfId="124"/>
    <cellStyle name="20% - Accent6 6" xfId="125"/>
    <cellStyle name="20% - Accent6 7" xfId="126"/>
    <cellStyle name="20% - Accent6 8" xfId="127"/>
    <cellStyle name="20% - Accent6 9" xfId="128"/>
    <cellStyle name="20% - Accent6_Planilha lt c" xfId="129"/>
    <cellStyle name="20% - Ênfase1 2" xfId="130"/>
    <cellStyle name="20% - Ênfase1 3" xfId="131"/>
    <cellStyle name="20% - Ênfase1 4" xfId="132"/>
    <cellStyle name="20% - Ênfase1 9" xfId="133"/>
    <cellStyle name="20% - Ênfase1 9 2" xfId="134"/>
    <cellStyle name="20% - Ênfase1 9 2 2" xfId="135"/>
    <cellStyle name="20% - Ênfase1 9 2 2 2" xfId="136"/>
    <cellStyle name="20% - Ênfase1 9 2 2 2 2" xfId="137"/>
    <cellStyle name="20% - Ênfase1 9 2 2 2 2 2" xfId="138"/>
    <cellStyle name="20% - Ênfase1 9 2 2 2 3" xfId="139"/>
    <cellStyle name="20% - Ênfase1 9 2 2 3" xfId="140"/>
    <cellStyle name="20% - Ênfase1 9 2 2 3 2" xfId="141"/>
    <cellStyle name="20% - Ênfase1 9 2 2 4" xfId="142"/>
    <cellStyle name="20% - Ênfase1 9 2 3" xfId="143"/>
    <cellStyle name="20% - Ênfase1 9 2 3 2" xfId="144"/>
    <cellStyle name="20% - Ênfase1 9 2 3 2 2" xfId="145"/>
    <cellStyle name="20% - Ênfase1 9 2 3 3" xfId="146"/>
    <cellStyle name="20% - Ênfase1 9 2 4" xfId="147"/>
    <cellStyle name="20% - Ênfase1 9 2 4 2" xfId="148"/>
    <cellStyle name="20% - Ênfase1 9 2 5" xfId="149"/>
    <cellStyle name="20% - Ênfase1 9 3" xfId="150"/>
    <cellStyle name="20% - Ênfase1 9 3 2" xfId="151"/>
    <cellStyle name="20% - Ênfase1 9 3 2 2" xfId="152"/>
    <cellStyle name="20% - Ênfase1 9 3 2 2 2" xfId="153"/>
    <cellStyle name="20% - Ênfase1 9 3 2 3" xfId="154"/>
    <cellStyle name="20% - Ênfase1 9 3 3" xfId="155"/>
    <cellStyle name="20% - Ênfase1 9 3 3 2" xfId="156"/>
    <cellStyle name="20% - Ênfase1 9 3 4" xfId="157"/>
    <cellStyle name="20% - Ênfase1 9 4" xfId="158"/>
    <cellStyle name="20% - Ênfase1 9 4 2" xfId="159"/>
    <cellStyle name="20% - Ênfase1 9 4 2 2" xfId="160"/>
    <cellStyle name="20% - Ênfase1 9 4 3" xfId="161"/>
    <cellStyle name="20% - Ênfase1 9 5" xfId="162"/>
    <cellStyle name="20% - Ênfase1 9 5 2" xfId="163"/>
    <cellStyle name="20% - Ênfase1 9 6" xfId="164"/>
    <cellStyle name="20% - Ênfase2 2" xfId="165"/>
    <cellStyle name="20% - Ênfase2 3" xfId="166"/>
    <cellStyle name="20% - Ênfase2 4" xfId="167"/>
    <cellStyle name="20% - Ênfase2 9" xfId="168"/>
    <cellStyle name="20% - Ênfase2 9 2" xfId="169"/>
    <cellStyle name="20% - Ênfase2 9 2 2" xfId="170"/>
    <cellStyle name="20% - Ênfase2 9 2 2 2" xfId="171"/>
    <cellStyle name="20% - Ênfase2 9 2 2 2 2" xfId="172"/>
    <cellStyle name="20% - Ênfase2 9 2 2 2 2 2" xfId="173"/>
    <cellStyle name="20% - Ênfase2 9 2 2 2 3" xfId="174"/>
    <cellStyle name="20% - Ênfase2 9 2 2 3" xfId="175"/>
    <cellStyle name="20% - Ênfase2 9 2 2 3 2" xfId="176"/>
    <cellStyle name="20% - Ênfase2 9 2 2 4" xfId="177"/>
    <cellStyle name="20% - Ênfase2 9 2 3" xfId="178"/>
    <cellStyle name="20% - Ênfase2 9 2 3 2" xfId="179"/>
    <cellStyle name="20% - Ênfase2 9 2 3 2 2" xfId="180"/>
    <cellStyle name="20% - Ênfase2 9 2 3 3" xfId="181"/>
    <cellStyle name="20% - Ênfase2 9 2 4" xfId="182"/>
    <cellStyle name="20% - Ênfase2 9 2 4 2" xfId="183"/>
    <cellStyle name="20% - Ênfase2 9 2 5" xfId="184"/>
    <cellStyle name="20% - Ênfase2 9 3" xfId="185"/>
    <cellStyle name="20% - Ênfase2 9 3 2" xfId="186"/>
    <cellStyle name="20% - Ênfase2 9 3 2 2" xfId="187"/>
    <cellStyle name="20% - Ênfase2 9 3 2 2 2" xfId="188"/>
    <cellStyle name="20% - Ênfase2 9 3 2 3" xfId="189"/>
    <cellStyle name="20% - Ênfase2 9 3 3" xfId="190"/>
    <cellStyle name="20% - Ênfase2 9 3 3 2" xfId="191"/>
    <cellStyle name="20% - Ênfase2 9 3 4" xfId="192"/>
    <cellStyle name="20% - Ênfase2 9 4" xfId="193"/>
    <cellStyle name="20% - Ênfase2 9 4 2" xfId="194"/>
    <cellStyle name="20% - Ênfase2 9 4 2 2" xfId="195"/>
    <cellStyle name="20% - Ênfase2 9 4 3" xfId="196"/>
    <cellStyle name="20% - Ênfase2 9 5" xfId="197"/>
    <cellStyle name="20% - Ênfase2 9 5 2" xfId="198"/>
    <cellStyle name="20% - Ênfase2 9 6" xfId="199"/>
    <cellStyle name="20% - Ênfase3 2" xfId="200"/>
    <cellStyle name="20% - Ênfase3 3" xfId="201"/>
    <cellStyle name="20% - Ênfase3 4" xfId="202"/>
    <cellStyle name="20% - Ênfase3 9" xfId="203"/>
    <cellStyle name="20% - Ênfase3 9 2" xfId="204"/>
    <cellStyle name="20% - Ênfase3 9 2 2" xfId="205"/>
    <cellStyle name="20% - Ênfase3 9 2 2 2" xfId="206"/>
    <cellStyle name="20% - Ênfase3 9 2 2 2 2" xfId="207"/>
    <cellStyle name="20% - Ênfase3 9 2 2 2 2 2" xfId="208"/>
    <cellStyle name="20% - Ênfase3 9 2 2 2 3" xfId="209"/>
    <cellStyle name="20% - Ênfase3 9 2 2 3" xfId="210"/>
    <cellStyle name="20% - Ênfase3 9 2 2 3 2" xfId="211"/>
    <cellStyle name="20% - Ênfase3 9 2 2 4" xfId="212"/>
    <cellStyle name="20% - Ênfase3 9 2 3" xfId="213"/>
    <cellStyle name="20% - Ênfase3 9 2 3 2" xfId="214"/>
    <cellStyle name="20% - Ênfase3 9 2 3 2 2" xfId="215"/>
    <cellStyle name="20% - Ênfase3 9 2 3 3" xfId="216"/>
    <cellStyle name="20% - Ênfase3 9 2 4" xfId="217"/>
    <cellStyle name="20% - Ênfase3 9 2 4 2" xfId="218"/>
    <cellStyle name="20% - Ênfase3 9 2 5" xfId="219"/>
    <cellStyle name="20% - Ênfase3 9 3" xfId="220"/>
    <cellStyle name="20% - Ênfase3 9 3 2" xfId="221"/>
    <cellStyle name="20% - Ênfase3 9 3 2 2" xfId="222"/>
    <cellStyle name="20% - Ênfase3 9 3 2 2 2" xfId="223"/>
    <cellStyle name="20% - Ênfase3 9 3 2 3" xfId="224"/>
    <cellStyle name="20% - Ênfase3 9 3 3" xfId="225"/>
    <cellStyle name="20% - Ênfase3 9 3 3 2" xfId="226"/>
    <cellStyle name="20% - Ênfase3 9 3 4" xfId="227"/>
    <cellStyle name="20% - Ênfase3 9 4" xfId="228"/>
    <cellStyle name="20% - Ênfase3 9 4 2" xfId="229"/>
    <cellStyle name="20% - Ênfase3 9 4 2 2" xfId="230"/>
    <cellStyle name="20% - Ênfase3 9 4 3" xfId="231"/>
    <cellStyle name="20% - Ênfase3 9 5" xfId="232"/>
    <cellStyle name="20% - Ênfase3 9 5 2" xfId="233"/>
    <cellStyle name="20% - Ênfase3 9 6" xfId="234"/>
    <cellStyle name="20% - Ênfase4 2" xfId="235"/>
    <cellStyle name="20% - Ênfase4 3" xfId="236"/>
    <cellStyle name="20% - Ênfase4 4" xfId="237"/>
    <cellStyle name="20% - Ênfase4 9" xfId="238"/>
    <cellStyle name="20% - Ênfase4 9 2" xfId="239"/>
    <cellStyle name="20% - Ênfase4 9 2 2" xfId="240"/>
    <cellStyle name="20% - Ênfase4 9 2 2 2" xfId="241"/>
    <cellStyle name="20% - Ênfase4 9 2 2 2 2" xfId="242"/>
    <cellStyle name="20% - Ênfase4 9 2 2 2 2 2" xfId="243"/>
    <cellStyle name="20% - Ênfase4 9 2 2 2 3" xfId="244"/>
    <cellStyle name="20% - Ênfase4 9 2 2 3" xfId="245"/>
    <cellStyle name="20% - Ênfase4 9 2 2 3 2" xfId="246"/>
    <cellStyle name="20% - Ênfase4 9 2 2 4" xfId="247"/>
    <cellStyle name="20% - Ênfase4 9 2 3" xfId="248"/>
    <cellStyle name="20% - Ênfase4 9 2 3 2" xfId="249"/>
    <cellStyle name="20% - Ênfase4 9 2 3 2 2" xfId="250"/>
    <cellStyle name="20% - Ênfase4 9 2 3 3" xfId="251"/>
    <cellStyle name="20% - Ênfase4 9 2 4" xfId="252"/>
    <cellStyle name="20% - Ênfase4 9 2 4 2" xfId="253"/>
    <cellStyle name="20% - Ênfase4 9 2 5" xfId="254"/>
    <cellStyle name="20% - Ênfase4 9 3" xfId="255"/>
    <cellStyle name="20% - Ênfase4 9 3 2" xfId="256"/>
    <cellStyle name="20% - Ênfase4 9 3 2 2" xfId="257"/>
    <cellStyle name="20% - Ênfase4 9 3 2 2 2" xfId="258"/>
    <cellStyle name="20% - Ênfase4 9 3 2 3" xfId="259"/>
    <cellStyle name="20% - Ênfase4 9 3 3" xfId="260"/>
    <cellStyle name="20% - Ênfase4 9 3 3 2" xfId="261"/>
    <cellStyle name="20% - Ênfase4 9 3 4" xfId="262"/>
    <cellStyle name="20% - Ênfase4 9 4" xfId="263"/>
    <cellStyle name="20% - Ênfase4 9 4 2" xfId="264"/>
    <cellStyle name="20% - Ênfase4 9 4 2 2" xfId="265"/>
    <cellStyle name="20% - Ênfase4 9 4 3" xfId="266"/>
    <cellStyle name="20% - Ênfase4 9 5" xfId="267"/>
    <cellStyle name="20% - Ênfase4 9 5 2" xfId="268"/>
    <cellStyle name="20% - Ênfase4 9 6" xfId="269"/>
    <cellStyle name="20% - Ênfase5 2" xfId="270"/>
    <cellStyle name="20% - Ênfase5 3" xfId="271"/>
    <cellStyle name="20% - Ênfase5 9" xfId="272"/>
    <cellStyle name="20% - Ênfase5 9 2" xfId="273"/>
    <cellStyle name="20% - Ênfase5 9 2 2" xfId="274"/>
    <cellStyle name="20% - Ênfase5 9 2 2 2" xfId="275"/>
    <cellStyle name="20% - Ênfase5 9 2 2 2 2" xfId="276"/>
    <cellStyle name="20% - Ênfase5 9 2 2 2 2 2" xfId="277"/>
    <cellStyle name="20% - Ênfase5 9 2 2 2 3" xfId="278"/>
    <cellStyle name="20% - Ênfase5 9 2 2 3" xfId="279"/>
    <cellStyle name="20% - Ênfase5 9 2 2 3 2" xfId="280"/>
    <cellStyle name="20% - Ênfase5 9 2 2 4" xfId="281"/>
    <cellStyle name="20% - Ênfase5 9 2 3" xfId="282"/>
    <cellStyle name="20% - Ênfase5 9 2 3 2" xfId="283"/>
    <cellStyle name="20% - Ênfase5 9 2 3 2 2" xfId="284"/>
    <cellStyle name="20% - Ênfase5 9 2 3 3" xfId="285"/>
    <cellStyle name="20% - Ênfase5 9 2 4" xfId="286"/>
    <cellStyle name="20% - Ênfase5 9 2 4 2" xfId="287"/>
    <cellStyle name="20% - Ênfase5 9 2 5" xfId="288"/>
    <cellStyle name="20% - Ênfase5 9 3" xfId="289"/>
    <cellStyle name="20% - Ênfase5 9 3 2" xfId="290"/>
    <cellStyle name="20% - Ênfase5 9 3 2 2" xfId="291"/>
    <cellStyle name="20% - Ênfase5 9 3 2 2 2" xfId="292"/>
    <cellStyle name="20% - Ênfase5 9 3 2 3" xfId="293"/>
    <cellStyle name="20% - Ênfase5 9 3 3" xfId="294"/>
    <cellStyle name="20% - Ênfase5 9 3 3 2" xfId="295"/>
    <cellStyle name="20% - Ênfase5 9 3 4" xfId="296"/>
    <cellStyle name="20% - Ênfase5 9 4" xfId="297"/>
    <cellStyle name="20% - Ênfase5 9 4 2" xfId="298"/>
    <cellStyle name="20% - Ênfase5 9 4 2 2" xfId="299"/>
    <cellStyle name="20% - Ênfase5 9 4 3" xfId="300"/>
    <cellStyle name="20% - Ênfase5 9 5" xfId="301"/>
    <cellStyle name="20% - Ênfase5 9 5 2" xfId="302"/>
    <cellStyle name="20% - Ênfase5 9 6" xfId="303"/>
    <cellStyle name="20% - Ênfase6 2" xfId="304"/>
    <cellStyle name="20% - Ênfase6 3" xfId="305"/>
    <cellStyle name="20% - Ênfase6 4" xfId="306"/>
    <cellStyle name="20% - Ênfase6 9" xfId="307"/>
    <cellStyle name="20% - Ênfase6 9 2" xfId="308"/>
    <cellStyle name="20% - Ênfase6 9 2 2" xfId="309"/>
    <cellStyle name="20% - Ênfase6 9 2 2 2" xfId="310"/>
    <cellStyle name="20% - Ênfase6 9 2 2 2 2" xfId="311"/>
    <cellStyle name="20% - Ênfase6 9 2 2 2 2 2" xfId="312"/>
    <cellStyle name="20% - Ênfase6 9 2 2 2 3" xfId="313"/>
    <cellStyle name="20% - Ênfase6 9 2 2 3" xfId="314"/>
    <cellStyle name="20% - Ênfase6 9 2 2 3 2" xfId="315"/>
    <cellStyle name="20% - Ênfase6 9 2 2 4" xfId="316"/>
    <cellStyle name="20% - Ênfase6 9 2 3" xfId="317"/>
    <cellStyle name="20% - Ênfase6 9 2 3 2" xfId="318"/>
    <cellStyle name="20% - Ênfase6 9 2 3 2 2" xfId="319"/>
    <cellStyle name="20% - Ênfase6 9 2 3 3" xfId="320"/>
    <cellStyle name="20% - Ênfase6 9 2 4" xfId="321"/>
    <cellStyle name="20% - Ênfase6 9 2 4 2" xfId="322"/>
    <cellStyle name="20% - Ênfase6 9 2 5" xfId="323"/>
    <cellStyle name="20% - Ênfase6 9 3" xfId="324"/>
    <cellStyle name="20% - Ênfase6 9 3 2" xfId="325"/>
    <cellStyle name="20% - Ênfase6 9 3 2 2" xfId="326"/>
    <cellStyle name="20% - Ênfase6 9 3 2 2 2" xfId="327"/>
    <cellStyle name="20% - Ênfase6 9 3 2 3" xfId="328"/>
    <cellStyle name="20% - Ênfase6 9 3 3" xfId="329"/>
    <cellStyle name="20% - Ênfase6 9 3 3 2" xfId="330"/>
    <cellStyle name="20% - Ênfase6 9 3 4" xfId="331"/>
    <cellStyle name="20% - Ênfase6 9 4" xfId="332"/>
    <cellStyle name="20% - Ênfase6 9 4 2" xfId="333"/>
    <cellStyle name="20% - Ênfase6 9 4 2 2" xfId="334"/>
    <cellStyle name="20% - Ênfase6 9 4 3" xfId="335"/>
    <cellStyle name="20% - Ênfase6 9 5" xfId="336"/>
    <cellStyle name="20% - Ênfase6 9 5 2" xfId="337"/>
    <cellStyle name="20% - Ênfase6 9 6" xfId="338"/>
    <cellStyle name="40% - Accent1" xfId="339"/>
    <cellStyle name="40% - Accent1 10" xfId="340"/>
    <cellStyle name="40% - Accent1 2" xfId="341"/>
    <cellStyle name="40% - Accent1 3" xfId="342"/>
    <cellStyle name="40% - Accent1 4" xfId="343"/>
    <cellStyle name="40% - Accent1 5" xfId="344"/>
    <cellStyle name="40% - Accent1 6" xfId="345"/>
    <cellStyle name="40% - Accent1 7" xfId="346"/>
    <cellStyle name="40% - Accent1 8" xfId="347"/>
    <cellStyle name="40% - Accent1 9" xfId="348"/>
    <cellStyle name="40% - Accent1_Planilha lt c" xfId="349"/>
    <cellStyle name="40% - Accent2" xfId="350"/>
    <cellStyle name="40% - Accent2 10" xfId="351"/>
    <cellStyle name="40% - Accent2 2" xfId="352"/>
    <cellStyle name="40% - Accent2 3" xfId="353"/>
    <cellStyle name="40% - Accent2 4" xfId="354"/>
    <cellStyle name="40% - Accent2 5" xfId="355"/>
    <cellStyle name="40% - Accent2 6" xfId="356"/>
    <cellStyle name="40% - Accent2 7" xfId="357"/>
    <cellStyle name="40% - Accent2 8" xfId="358"/>
    <cellStyle name="40% - Accent2 9" xfId="359"/>
    <cellStyle name="40% - Accent2_Planilha lt c" xfId="360"/>
    <cellStyle name="40% - Accent3" xfId="361"/>
    <cellStyle name="40% - Accent3 10" xfId="362"/>
    <cellStyle name="40% - Accent3 2" xfId="363"/>
    <cellStyle name="40% - Accent3 3" xfId="364"/>
    <cellStyle name="40% - Accent3 4" xfId="365"/>
    <cellStyle name="40% - Accent3 5" xfId="366"/>
    <cellStyle name="40% - Accent3 6" xfId="367"/>
    <cellStyle name="40% - Accent3 7" xfId="368"/>
    <cellStyle name="40% - Accent3 8" xfId="369"/>
    <cellStyle name="40% - Accent3 9" xfId="370"/>
    <cellStyle name="40% - Accent3_Planilha lt c" xfId="371"/>
    <cellStyle name="40% - Accent4" xfId="372"/>
    <cellStyle name="40% - Accent4 10" xfId="373"/>
    <cellStyle name="40% - Accent4 2" xfId="374"/>
    <cellStyle name="40% - Accent4 3" xfId="375"/>
    <cellStyle name="40% - Accent4 4" xfId="376"/>
    <cellStyle name="40% - Accent4 5" xfId="377"/>
    <cellStyle name="40% - Accent4 6" xfId="378"/>
    <cellStyle name="40% - Accent4 7" xfId="379"/>
    <cellStyle name="40% - Accent4 8" xfId="380"/>
    <cellStyle name="40% - Accent4 9" xfId="381"/>
    <cellStyle name="40% - Accent4_Planilha lt c" xfId="382"/>
    <cellStyle name="40% - Accent5" xfId="383"/>
    <cellStyle name="40% - Accent5 10" xfId="384"/>
    <cellStyle name="40% - Accent5 2" xfId="385"/>
    <cellStyle name="40% - Accent5 3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5_Planilha lt c" xfId="393"/>
    <cellStyle name="40% - Accent6" xfId="394"/>
    <cellStyle name="40% - Accent6 10" xfId="395"/>
    <cellStyle name="40% - Accent6 2" xfId="396"/>
    <cellStyle name="40% - Accent6 3" xfId="397"/>
    <cellStyle name="40% - Accent6 4" xfId="398"/>
    <cellStyle name="40% - Accent6 5" xfId="399"/>
    <cellStyle name="40% - Accent6 6" xfId="400"/>
    <cellStyle name="40% - Accent6 7" xfId="401"/>
    <cellStyle name="40% - Accent6 8" xfId="402"/>
    <cellStyle name="40% - Accent6 9" xfId="403"/>
    <cellStyle name="40% - Accent6_Planilha lt c" xfId="404"/>
    <cellStyle name="40% - Ênfase1 2" xfId="405"/>
    <cellStyle name="40% - Ênfase1 3" xfId="406"/>
    <cellStyle name="40% - Ênfase1 4" xfId="407"/>
    <cellStyle name="40% - Ênfase1 9" xfId="408"/>
    <cellStyle name="40% - Ênfase1 9 2" xfId="409"/>
    <cellStyle name="40% - Ênfase1 9 2 2" xfId="410"/>
    <cellStyle name="40% - Ênfase1 9 2 2 2" xfId="411"/>
    <cellStyle name="40% - Ênfase1 9 2 2 2 2" xfId="412"/>
    <cellStyle name="40% - Ênfase1 9 2 2 2 2 2" xfId="413"/>
    <cellStyle name="40% - Ênfase1 9 2 2 2 3" xfId="414"/>
    <cellStyle name="40% - Ênfase1 9 2 2 3" xfId="415"/>
    <cellStyle name="40% - Ênfase1 9 2 2 3 2" xfId="416"/>
    <cellStyle name="40% - Ênfase1 9 2 2 4" xfId="417"/>
    <cellStyle name="40% - Ênfase1 9 2 3" xfId="418"/>
    <cellStyle name="40% - Ênfase1 9 2 3 2" xfId="419"/>
    <cellStyle name="40% - Ênfase1 9 2 3 2 2" xfId="420"/>
    <cellStyle name="40% - Ênfase1 9 2 3 3" xfId="421"/>
    <cellStyle name="40% - Ênfase1 9 2 4" xfId="422"/>
    <cellStyle name="40% - Ênfase1 9 2 4 2" xfId="423"/>
    <cellStyle name="40% - Ênfase1 9 2 5" xfId="424"/>
    <cellStyle name="40% - Ênfase1 9 3" xfId="425"/>
    <cellStyle name="40% - Ênfase1 9 3 2" xfId="426"/>
    <cellStyle name="40% - Ênfase1 9 3 2 2" xfId="427"/>
    <cellStyle name="40% - Ênfase1 9 3 2 2 2" xfId="428"/>
    <cellStyle name="40% - Ênfase1 9 3 2 3" xfId="429"/>
    <cellStyle name="40% - Ênfase1 9 3 3" xfId="430"/>
    <cellStyle name="40% - Ênfase1 9 3 3 2" xfId="431"/>
    <cellStyle name="40% - Ênfase1 9 3 4" xfId="432"/>
    <cellStyle name="40% - Ênfase1 9 4" xfId="433"/>
    <cellStyle name="40% - Ênfase1 9 4 2" xfId="434"/>
    <cellStyle name="40% - Ênfase1 9 4 2 2" xfId="435"/>
    <cellStyle name="40% - Ênfase1 9 4 3" xfId="436"/>
    <cellStyle name="40% - Ênfase1 9 5" xfId="437"/>
    <cellStyle name="40% - Ênfase1 9 5 2" xfId="438"/>
    <cellStyle name="40% - Ênfase1 9 6" xfId="439"/>
    <cellStyle name="40% - Ênfase2 2" xfId="440"/>
    <cellStyle name="40% - Ênfase2 3" xfId="441"/>
    <cellStyle name="40% - Ênfase2 9" xfId="442"/>
    <cellStyle name="40% - Ênfase2 9 2" xfId="443"/>
    <cellStyle name="40% - Ênfase2 9 2 2" xfId="444"/>
    <cellStyle name="40% - Ênfase2 9 2 2 2" xfId="445"/>
    <cellStyle name="40% - Ênfase2 9 2 2 2 2" xfId="446"/>
    <cellStyle name="40% - Ênfase2 9 2 2 2 2 2" xfId="447"/>
    <cellStyle name="40% - Ênfase2 9 2 2 2 3" xfId="448"/>
    <cellStyle name="40% - Ênfase2 9 2 2 3" xfId="449"/>
    <cellStyle name="40% - Ênfase2 9 2 2 3 2" xfId="450"/>
    <cellStyle name="40% - Ênfase2 9 2 2 4" xfId="451"/>
    <cellStyle name="40% - Ênfase2 9 2 3" xfId="452"/>
    <cellStyle name="40% - Ênfase2 9 2 3 2" xfId="453"/>
    <cellStyle name="40% - Ênfase2 9 2 3 2 2" xfId="454"/>
    <cellStyle name="40% - Ênfase2 9 2 3 3" xfId="455"/>
    <cellStyle name="40% - Ênfase2 9 2 4" xfId="456"/>
    <cellStyle name="40% - Ênfase2 9 2 4 2" xfId="457"/>
    <cellStyle name="40% - Ênfase2 9 2 5" xfId="458"/>
    <cellStyle name="40% - Ênfase2 9 3" xfId="459"/>
    <cellStyle name="40% - Ênfase2 9 3 2" xfId="460"/>
    <cellStyle name="40% - Ênfase2 9 3 2 2" xfId="461"/>
    <cellStyle name="40% - Ênfase2 9 3 2 2 2" xfId="462"/>
    <cellStyle name="40% - Ênfase2 9 3 2 3" xfId="463"/>
    <cellStyle name="40% - Ênfase2 9 3 3" xfId="464"/>
    <cellStyle name="40% - Ênfase2 9 3 3 2" xfId="465"/>
    <cellStyle name="40% - Ênfase2 9 3 4" xfId="466"/>
    <cellStyle name="40% - Ênfase2 9 4" xfId="467"/>
    <cellStyle name="40% - Ênfase2 9 4 2" xfId="468"/>
    <cellStyle name="40% - Ênfase2 9 4 2 2" xfId="469"/>
    <cellStyle name="40% - Ênfase2 9 4 3" xfId="470"/>
    <cellStyle name="40% - Ênfase2 9 5" xfId="471"/>
    <cellStyle name="40% - Ênfase2 9 5 2" xfId="472"/>
    <cellStyle name="40% - Ênfase2 9 6" xfId="473"/>
    <cellStyle name="40% - Ênfase3 2" xfId="474"/>
    <cellStyle name="40% - Ênfase3 3" xfId="475"/>
    <cellStyle name="40% - Ênfase3 4" xfId="476"/>
    <cellStyle name="40% - Ênfase3 9" xfId="477"/>
    <cellStyle name="40% - Ênfase3 9 2" xfId="478"/>
    <cellStyle name="40% - Ênfase3 9 2 2" xfId="479"/>
    <cellStyle name="40% - Ênfase3 9 2 2 2" xfId="480"/>
    <cellStyle name="40% - Ênfase3 9 2 2 2 2" xfId="481"/>
    <cellStyle name="40% - Ênfase3 9 2 2 2 2 2" xfId="482"/>
    <cellStyle name="40% - Ênfase3 9 2 2 2 3" xfId="483"/>
    <cellStyle name="40% - Ênfase3 9 2 2 3" xfId="484"/>
    <cellStyle name="40% - Ênfase3 9 2 2 3 2" xfId="485"/>
    <cellStyle name="40% - Ênfase3 9 2 2 4" xfId="486"/>
    <cellStyle name="40% - Ênfase3 9 2 3" xfId="487"/>
    <cellStyle name="40% - Ênfase3 9 2 3 2" xfId="488"/>
    <cellStyle name="40% - Ênfase3 9 2 3 2 2" xfId="489"/>
    <cellStyle name="40% - Ênfase3 9 2 3 3" xfId="490"/>
    <cellStyle name="40% - Ênfase3 9 2 4" xfId="491"/>
    <cellStyle name="40% - Ênfase3 9 2 4 2" xfId="492"/>
    <cellStyle name="40% - Ênfase3 9 2 5" xfId="493"/>
    <cellStyle name="40% - Ênfase3 9 3" xfId="494"/>
    <cellStyle name="40% - Ênfase3 9 3 2" xfId="495"/>
    <cellStyle name="40% - Ênfase3 9 3 2 2" xfId="496"/>
    <cellStyle name="40% - Ênfase3 9 3 2 2 2" xfId="497"/>
    <cellStyle name="40% - Ênfase3 9 3 2 3" xfId="498"/>
    <cellStyle name="40% - Ênfase3 9 3 3" xfId="499"/>
    <cellStyle name="40% - Ênfase3 9 3 3 2" xfId="500"/>
    <cellStyle name="40% - Ênfase3 9 3 4" xfId="501"/>
    <cellStyle name="40% - Ênfase3 9 4" xfId="502"/>
    <cellStyle name="40% - Ênfase3 9 4 2" xfId="503"/>
    <cellStyle name="40% - Ênfase3 9 4 2 2" xfId="504"/>
    <cellStyle name="40% - Ênfase3 9 4 3" xfId="505"/>
    <cellStyle name="40% - Ênfase3 9 5" xfId="506"/>
    <cellStyle name="40% - Ênfase3 9 5 2" xfId="507"/>
    <cellStyle name="40% - Ênfase3 9 6" xfId="508"/>
    <cellStyle name="40% - Ênfase4 2" xfId="509"/>
    <cellStyle name="40% - Ênfase4 3" xfId="510"/>
    <cellStyle name="40% - Ênfase4 4" xfId="511"/>
    <cellStyle name="40% - Ênfase4 9" xfId="512"/>
    <cellStyle name="40% - Ênfase4 9 2" xfId="513"/>
    <cellStyle name="40% - Ênfase4 9 2 2" xfId="514"/>
    <cellStyle name="40% - Ênfase4 9 2 2 2" xfId="515"/>
    <cellStyle name="40% - Ênfase4 9 2 2 2 2" xfId="516"/>
    <cellStyle name="40% - Ênfase4 9 2 2 2 2 2" xfId="517"/>
    <cellStyle name="40% - Ênfase4 9 2 2 2 3" xfId="518"/>
    <cellStyle name="40% - Ênfase4 9 2 2 3" xfId="519"/>
    <cellStyle name="40% - Ênfase4 9 2 2 3 2" xfId="520"/>
    <cellStyle name="40% - Ênfase4 9 2 2 4" xfId="521"/>
    <cellStyle name="40% - Ênfase4 9 2 3" xfId="522"/>
    <cellStyle name="40% - Ênfase4 9 2 3 2" xfId="523"/>
    <cellStyle name="40% - Ênfase4 9 2 3 2 2" xfId="524"/>
    <cellStyle name="40% - Ênfase4 9 2 3 3" xfId="525"/>
    <cellStyle name="40% - Ênfase4 9 2 4" xfId="526"/>
    <cellStyle name="40% - Ênfase4 9 2 4 2" xfId="527"/>
    <cellStyle name="40% - Ênfase4 9 2 5" xfId="528"/>
    <cellStyle name="40% - Ênfase4 9 3" xfId="529"/>
    <cellStyle name="40% - Ênfase4 9 3 2" xfId="530"/>
    <cellStyle name="40% - Ênfase4 9 3 2 2" xfId="531"/>
    <cellStyle name="40% - Ênfase4 9 3 2 2 2" xfId="532"/>
    <cellStyle name="40% - Ênfase4 9 3 2 3" xfId="533"/>
    <cellStyle name="40% - Ênfase4 9 3 3" xfId="534"/>
    <cellStyle name="40% - Ênfase4 9 3 3 2" xfId="535"/>
    <cellStyle name="40% - Ênfase4 9 3 4" xfId="536"/>
    <cellStyle name="40% - Ênfase4 9 4" xfId="537"/>
    <cellStyle name="40% - Ênfase4 9 4 2" xfId="538"/>
    <cellStyle name="40% - Ênfase4 9 4 2 2" xfId="539"/>
    <cellStyle name="40% - Ênfase4 9 4 3" xfId="540"/>
    <cellStyle name="40% - Ênfase4 9 5" xfId="541"/>
    <cellStyle name="40% - Ênfase4 9 5 2" xfId="542"/>
    <cellStyle name="40% - Ênfase4 9 6" xfId="543"/>
    <cellStyle name="40% - Ênfase5 2" xfId="544"/>
    <cellStyle name="40% - Ênfase5 3" xfId="545"/>
    <cellStyle name="40% - Ênfase5 4" xfId="546"/>
    <cellStyle name="40% - Ênfase5 9" xfId="547"/>
    <cellStyle name="40% - Ênfase5 9 2" xfId="548"/>
    <cellStyle name="40% - Ênfase5 9 2 2" xfId="549"/>
    <cellStyle name="40% - Ênfase5 9 2 2 2" xfId="550"/>
    <cellStyle name="40% - Ênfase5 9 2 2 2 2" xfId="551"/>
    <cellStyle name="40% - Ênfase5 9 2 2 2 2 2" xfId="552"/>
    <cellStyle name="40% - Ênfase5 9 2 2 2 3" xfId="553"/>
    <cellStyle name="40% - Ênfase5 9 2 2 3" xfId="554"/>
    <cellStyle name="40% - Ênfase5 9 2 2 3 2" xfId="555"/>
    <cellStyle name="40% - Ênfase5 9 2 2 4" xfId="556"/>
    <cellStyle name="40% - Ênfase5 9 2 3" xfId="557"/>
    <cellStyle name="40% - Ênfase5 9 2 3 2" xfId="558"/>
    <cellStyle name="40% - Ênfase5 9 2 3 2 2" xfId="559"/>
    <cellStyle name="40% - Ênfase5 9 2 3 3" xfId="560"/>
    <cellStyle name="40% - Ênfase5 9 2 4" xfId="561"/>
    <cellStyle name="40% - Ênfase5 9 2 4 2" xfId="562"/>
    <cellStyle name="40% - Ênfase5 9 2 5" xfId="563"/>
    <cellStyle name="40% - Ênfase5 9 3" xfId="564"/>
    <cellStyle name="40% - Ênfase5 9 3 2" xfId="565"/>
    <cellStyle name="40% - Ênfase5 9 3 2 2" xfId="566"/>
    <cellStyle name="40% - Ênfase5 9 3 2 2 2" xfId="567"/>
    <cellStyle name="40% - Ênfase5 9 3 2 3" xfId="568"/>
    <cellStyle name="40% - Ênfase5 9 3 3" xfId="569"/>
    <cellStyle name="40% - Ênfase5 9 3 3 2" xfId="570"/>
    <cellStyle name="40% - Ênfase5 9 3 4" xfId="571"/>
    <cellStyle name="40% - Ênfase5 9 4" xfId="572"/>
    <cellStyle name="40% - Ênfase5 9 4 2" xfId="573"/>
    <cellStyle name="40% - Ênfase5 9 4 2 2" xfId="574"/>
    <cellStyle name="40% - Ênfase5 9 4 3" xfId="575"/>
    <cellStyle name="40% - Ênfase5 9 5" xfId="576"/>
    <cellStyle name="40% - Ênfase5 9 5 2" xfId="577"/>
    <cellStyle name="40% - Ênfase5 9 6" xfId="578"/>
    <cellStyle name="40% - Ênfase6 2" xfId="579"/>
    <cellStyle name="40% - Ênfase6 3" xfId="580"/>
    <cellStyle name="40% - Ênfase6 4" xfId="581"/>
    <cellStyle name="40% - Ênfase6 9" xfId="582"/>
    <cellStyle name="40% - Ênfase6 9 2" xfId="583"/>
    <cellStyle name="40% - Ênfase6 9 2 2" xfId="584"/>
    <cellStyle name="40% - Ênfase6 9 2 2 2" xfId="585"/>
    <cellStyle name="40% - Ênfase6 9 2 2 2 2" xfId="586"/>
    <cellStyle name="40% - Ênfase6 9 2 2 2 2 2" xfId="587"/>
    <cellStyle name="40% - Ênfase6 9 2 2 2 3" xfId="588"/>
    <cellStyle name="40% - Ênfase6 9 2 2 3" xfId="589"/>
    <cellStyle name="40% - Ênfase6 9 2 2 3 2" xfId="590"/>
    <cellStyle name="40% - Ênfase6 9 2 2 4" xfId="591"/>
    <cellStyle name="40% - Ênfase6 9 2 3" xfId="592"/>
    <cellStyle name="40% - Ênfase6 9 2 3 2" xfId="593"/>
    <cellStyle name="40% - Ênfase6 9 2 3 2 2" xfId="594"/>
    <cellStyle name="40% - Ênfase6 9 2 3 3" xfId="595"/>
    <cellStyle name="40% - Ênfase6 9 2 4" xfId="596"/>
    <cellStyle name="40% - Ênfase6 9 2 4 2" xfId="597"/>
    <cellStyle name="40% - Ênfase6 9 2 5" xfId="598"/>
    <cellStyle name="40% - Ênfase6 9 3" xfId="599"/>
    <cellStyle name="40% - Ênfase6 9 3 2" xfId="600"/>
    <cellStyle name="40% - Ênfase6 9 3 2 2" xfId="601"/>
    <cellStyle name="40% - Ênfase6 9 3 2 2 2" xfId="602"/>
    <cellStyle name="40% - Ênfase6 9 3 2 3" xfId="603"/>
    <cellStyle name="40% - Ênfase6 9 3 3" xfId="604"/>
    <cellStyle name="40% - Ênfase6 9 3 3 2" xfId="605"/>
    <cellStyle name="40% - Ênfase6 9 3 4" xfId="606"/>
    <cellStyle name="40% - Ênfase6 9 4" xfId="607"/>
    <cellStyle name="40% - Ênfase6 9 4 2" xfId="608"/>
    <cellStyle name="40% - Ênfase6 9 4 2 2" xfId="609"/>
    <cellStyle name="40% - Ênfase6 9 4 3" xfId="610"/>
    <cellStyle name="40% - Ênfase6 9 5" xfId="611"/>
    <cellStyle name="40% - Ênfase6 9 5 2" xfId="612"/>
    <cellStyle name="40% - Ênfase6 9 6" xfId="613"/>
    <cellStyle name="60% - Accent1" xfId="614"/>
    <cellStyle name="60% - Accent2" xfId="615"/>
    <cellStyle name="60% - Accent3" xfId="616"/>
    <cellStyle name="60% - Accent4" xfId="617"/>
    <cellStyle name="60% - Accent5" xfId="618"/>
    <cellStyle name="60% - Accent6" xfId="619"/>
    <cellStyle name="60% - Ênfase1 2" xfId="620"/>
    <cellStyle name="60% - Ênfase1 3" xfId="621"/>
    <cellStyle name="60% - Ênfase1 4" xfId="622"/>
    <cellStyle name="60% - Ênfase1 9" xfId="623"/>
    <cellStyle name="60% - Ênfase2 2" xfId="624"/>
    <cellStyle name="60% - Ênfase2 3" xfId="625"/>
    <cellStyle name="60% - Ênfase2 4" xfId="626"/>
    <cellStyle name="60% - Ênfase2 9" xfId="627"/>
    <cellStyle name="60% - Ênfase3 2" xfId="628"/>
    <cellStyle name="60% - Ênfase3 3" xfId="629"/>
    <cellStyle name="60% - Ênfase3 4" xfId="630"/>
    <cellStyle name="60% - Ênfase3 9" xfId="631"/>
    <cellStyle name="60% - Ênfase4 2" xfId="632"/>
    <cellStyle name="60% - Ênfase4 3" xfId="633"/>
    <cellStyle name="60% - Ênfase4 4" xfId="634"/>
    <cellStyle name="60% - Ênfase4 9" xfId="635"/>
    <cellStyle name="60% - Ênfase5 2" xfId="636"/>
    <cellStyle name="60% - Ênfase5 3" xfId="637"/>
    <cellStyle name="60% - Ênfase5 4" xfId="638"/>
    <cellStyle name="60% - Ênfase5 9" xfId="639"/>
    <cellStyle name="60% - Ênfase6 2" xfId="640"/>
    <cellStyle name="60% - Ênfase6 3" xfId="641"/>
    <cellStyle name="60% - Ênfase6 4" xfId="642"/>
    <cellStyle name="60% - Ênfase6 9" xfId="643"/>
    <cellStyle name="Accent1" xfId="644"/>
    <cellStyle name="Accent2" xfId="645"/>
    <cellStyle name="Accent3" xfId="646"/>
    <cellStyle name="Accent4" xfId="647"/>
    <cellStyle name="Accent5" xfId="648"/>
    <cellStyle name="Accent6" xfId="649"/>
    <cellStyle name="Bad" xfId="650"/>
    <cellStyle name="Bom 2" xfId="651"/>
    <cellStyle name="Bom 3" xfId="652"/>
    <cellStyle name="Bom 4" xfId="653"/>
    <cellStyle name="Bom 9" xfId="654"/>
    <cellStyle name="Calculation" xfId="655"/>
    <cellStyle name="Cálculo 2" xfId="656"/>
    <cellStyle name="Cálculo 3" xfId="657"/>
    <cellStyle name="Cálculo 4" xfId="658"/>
    <cellStyle name="Cálculo 9" xfId="659"/>
    <cellStyle name="Célula de Verificação 2" xfId="660"/>
    <cellStyle name="Célula de Verificação 3" xfId="661"/>
    <cellStyle name="Célula de Verificação 9" xfId="662"/>
    <cellStyle name="Célula Vinculada 2" xfId="663"/>
    <cellStyle name="Célula Vinculada 3" xfId="664"/>
    <cellStyle name="Célula Vinculada 4" xfId="665"/>
    <cellStyle name="Célula Vinculada 9" xfId="666"/>
    <cellStyle name="Check Cell" xfId="667"/>
    <cellStyle name="Check Cell 10" xfId="668"/>
    <cellStyle name="Check Cell 2" xfId="669"/>
    <cellStyle name="Check Cell 3" xfId="670"/>
    <cellStyle name="Check Cell 4" xfId="671"/>
    <cellStyle name="Check Cell 5" xfId="672"/>
    <cellStyle name="Check Cell 6" xfId="673"/>
    <cellStyle name="Check Cell 7" xfId="674"/>
    <cellStyle name="Check Cell 8" xfId="675"/>
    <cellStyle name="Check Cell 9" xfId="676"/>
    <cellStyle name="Ênfase1 2" xfId="677"/>
    <cellStyle name="Ênfase1 3" xfId="678"/>
    <cellStyle name="Ênfase1 4" xfId="679"/>
    <cellStyle name="Ênfase1 9" xfId="680"/>
    <cellStyle name="Ênfase2 2" xfId="681"/>
    <cellStyle name="Ênfase2 3" xfId="682"/>
    <cellStyle name="Ênfase2 4" xfId="683"/>
    <cellStyle name="Ênfase2 9" xfId="684"/>
    <cellStyle name="Ênfase3 2" xfId="685"/>
    <cellStyle name="Ênfase3 3" xfId="686"/>
    <cellStyle name="Ênfase3 4" xfId="687"/>
    <cellStyle name="Ênfase3 9" xfId="688"/>
    <cellStyle name="Ênfase4 2" xfId="689"/>
    <cellStyle name="Ênfase4 3" xfId="690"/>
    <cellStyle name="Ênfase4 4" xfId="691"/>
    <cellStyle name="Ênfase4 9" xfId="692"/>
    <cellStyle name="Ênfase5 2" xfId="693"/>
    <cellStyle name="Ênfase5 3" xfId="694"/>
    <cellStyle name="Ênfase5 9" xfId="695"/>
    <cellStyle name="Ênfase6 2" xfId="696"/>
    <cellStyle name="Ênfase6 3" xfId="697"/>
    <cellStyle name="Ênfase6 4" xfId="698"/>
    <cellStyle name="Ênfase6 9" xfId="699"/>
    <cellStyle name="Entrada 2" xfId="700"/>
    <cellStyle name="Entrada 3" xfId="701"/>
    <cellStyle name="Entrada 4" xfId="702"/>
    <cellStyle name="Entrada 9" xfId="703"/>
    <cellStyle name="Estilo 1" xfId="704"/>
    <cellStyle name="Euro" xfId="705"/>
    <cellStyle name="Euro 2" xfId="706"/>
    <cellStyle name="Explanatory Text" xfId="707"/>
    <cellStyle name="Good" xfId="708"/>
    <cellStyle name="Good 10" xfId="709"/>
    <cellStyle name="Good 2" xfId="710"/>
    <cellStyle name="Good 3" xfId="711"/>
    <cellStyle name="Good 4" xfId="712"/>
    <cellStyle name="Good 5" xfId="713"/>
    <cellStyle name="Good 6" xfId="714"/>
    <cellStyle name="Good 7" xfId="715"/>
    <cellStyle name="Good 8" xfId="716"/>
    <cellStyle name="Good 9" xfId="717"/>
    <cellStyle name="Heading 1" xfId="718"/>
    <cellStyle name="Heading 2" xfId="719"/>
    <cellStyle name="Heading 3" xfId="720"/>
    <cellStyle name="Heading 4" xfId="721"/>
    <cellStyle name="Hyperlink 2" xfId="722"/>
    <cellStyle name="Incorreto 2" xfId="723"/>
    <cellStyle name="Incorreto 3" xfId="724"/>
    <cellStyle name="Incorreto 4" xfId="725"/>
    <cellStyle name="Incorreto 9" xfId="726"/>
    <cellStyle name="Indefinido" xfId="17"/>
    <cellStyle name="Input" xfId="727"/>
    <cellStyle name="Input 10" xfId="728"/>
    <cellStyle name="Input 2" xfId="729"/>
    <cellStyle name="Input 3" xfId="730"/>
    <cellStyle name="Input 4" xfId="731"/>
    <cellStyle name="Input 5" xfId="732"/>
    <cellStyle name="Input 6" xfId="733"/>
    <cellStyle name="Input 7" xfId="734"/>
    <cellStyle name="Input 8" xfId="735"/>
    <cellStyle name="Input 9" xfId="736"/>
    <cellStyle name="Linked Cell" xfId="737"/>
    <cellStyle name="Linked Cell 10" xfId="738"/>
    <cellStyle name="Linked Cell 2" xfId="739"/>
    <cellStyle name="Linked Cell 3" xfId="740"/>
    <cellStyle name="Linked Cell 4" xfId="741"/>
    <cellStyle name="Linked Cell 5" xfId="742"/>
    <cellStyle name="Linked Cell 6" xfId="743"/>
    <cellStyle name="Linked Cell 7" xfId="744"/>
    <cellStyle name="Linked Cell 8" xfId="745"/>
    <cellStyle name="Linked Cell 9" xfId="746"/>
    <cellStyle name="Moeda" xfId="2" builtinId="4"/>
    <cellStyle name="Moeda 10" xfId="747"/>
    <cellStyle name="Moeda 2" xfId="6"/>
    <cellStyle name="Moeda 2 10" xfId="748"/>
    <cellStyle name="Moeda 2 10 2" xfId="749"/>
    <cellStyle name="Moeda 2 11" xfId="750"/>
    <cellStyle name="Moeda 2 11 2" xfId="751"/>
    <cellStyle name="Moeda 2 12" xfId="752"/>
    <cellStyle name="Moeda 2 12 2" xfId="753"/>
    <cellStyle name="Moeda 2 13" xfId="754"/>
    <cellStyle name="Moeda 2 14" xfId="6366"/>
    <cellStyle name="Moeda 2 2" xfId="755"/>
    <cellStyle name="Moeda 2 2 2" xfId="756"/>
    <cellStyle name="Moeda 2 2 2 2" xfId="757"/>
    <cellStyle name="Moeda 2 2 2 2 2" xfId="758"/>
    <cellStyle name="Moeda 2 2 2 3" xfId="759"/>
    <cellStyle name="Moeda 2 2 3" xfId="760"/>
    <cellStyle name="Moeda 2 2 3 2" xfId="761"/>
    <cellStyle name="Moeda 2 2 4" xfId="762"/>
    <cellStyle name="Moeda 2 2 4 2" xfId="763"/>
    <cellStyle name="Moeda 2 2 5" xfId="764"/>
    <cellStyle name="Moeda 2 2 5 2" xfId="765"/>
    <cellStyle name="Moeda 2 2 6" xfId="766"/>
    <cellStyle name="Moeda 2 2 6 2" xfId="767"/>
    <cellStyle name="Moeda 2 2 7" xfId="768"/>
    <cellStyle name="Moeda 2 2 7 2" xfId="769"/>
    <cellStyle name="Moeda 2 2 8" xfId="770"/>
    <cellStyle name="Moeda 2 2 8 2" xfId="771"/>
    <cellStyle name="Moeda 2 2 9" xfId="772"/>
    <cellStyle name="Moeda 2 3" xfId="773"/>
    <cellStyle name="Moeda 2 3 2" xfId="774"/>
    <cellStyle name="Moeda 2 4" xfId="775"/>
    <cellStyle name="Moeda 2 4 2" xfId="776"/>
    <cellStyle name="Moeda 2 5" xfId="777"/>
    <cellStyle name="Moeda 2 5 2" xfId="778"/>
    <cellStyle name="Moeda 2 6" xfId="779"/>
    <cellStyle name="Moeda 2 6 2" xfId="780"/>
    <cellStyle name="Moeda 2 7" xfId="781"/>
    <cellStyle name="Moeda 2 7 2" xfId="782"/>
    <cellStyle name="Moeda 2 8" xfId="783"/>
    <cellStyle name="Moeda 2 8 2" xfId="784"/>
    <cellStyle name="Moeda 2 9" xfId="785"/>
    <cellStyle name="Moeda 2 9 2" xfId="786"/>
    <cellStyle name="Moeda 3" xfId="50"/>
    <cellStyle name="Moeda 3 2" xfId="787"/>
    <cellStyle name="Moeda 3 2 2" xfId="788"/>
    <cellStyle name="Moeda 3 3" xfId="789"/>
    <cellStyle name="Moeda 3 3 2" xfId="790"/>
    <cellStyle name="Moeda 3 4" xfId="791"/>
    <cellStyle name="Moeda 3 4 2" xfId="792"/>
    <cellStyle name="Moeda 3 5" xfId="793"/>
    <cellStyle name="Moeda 3 5 2" xfId="794"/>
    <cellStyle name="Moeda 3 6" xfId="795"/>
    <cellStyle name="Moeda 3 6 2" xfId="796"/>
    <cellStyle name="Moeda 3 7" xfId="797"/>
    <cellStyle name="Moeda 3 7 2" xfId="798"/>
    <cellStyle name="Moeda 3 8" xfId="799"/>
    <cellStyle name="Moeda 3 8 2" xfId="800"/>
    <cellStyle name="Moeda 3 9" xfId="801"/>
    <cellStyle name="Moeda 4" xfId="802"/>
    <cellStyle name="Moeda 4 2" xfId="803"/>
    <cellStyle name="Moeda 5" xfId="804"/>
    <cellStyle name="Moeda 6" xfId="805"/>
    <cellStyle name="Moeda 7" xfId="806"/>
    <cellStyle name="Moeda 8" xfId="807"/>
    <cellStyle name="Moeda 9" xfId="808"/>
    <cellStyle name="Neutra 2" xfId="809"/>
    <cellStyle name="Neutra 3" xfId="810"/>
    <cellStyle name="Neutra 4" xfId="811"/>
    <cellStyle name="Neutra 9" xfId="812"/>
    <cellStyle name="Neutral" xfId="813"/>
    <cellStyle name="Neutral 10" xfId="814"/>
    <cellStyle name="Neutral 2" xfId="815"/>
    <cellStyle name="Neutral 3" xfId="816"/>
    <cellStyle name="Neutral 4" xfId="817"/>
    <cellStyle name="Neutral 5" xfId="818"/>
    <cellStyle name="Neutral 6" xfId="819"/>
    <cellStyle name="Neutral 7" xfId="820"/>
    <cellStyle name="Neutral 8" xfId="821"/>
    <cellStyle name="Neutral 9" xfId="822"/>
    <cellStyle name="Normal" xfId="0" builtinId="0"/>
    <cellStyle name="Normal 10" xfId="823"/>
    <cellStyle name="Normal 10 2" xfId="824"/>
    <cellStyle name="Normal 10 2 2" xfId="825"/>
    <cellStyle name="Normal 10 2 2 2" xfId="826"/>
    <cellStyle name="Normal 10 2 2 2 2" xfId="827"/>
    <cellStyle name="Normal 10 2 2 2 2 2" xfId="828"/>
    <cellStyle name="Normal 10 2 2 2 2 2 2" xfId="829"/>
    <cellStyle name="Normal 10 2 2 2 2 3" xfId="830"/>
    <cellStyle name="Normal 10 2 2 2 3" xfId="831"/>
    <cellStyle name="Normal 10 2 2 2 3 2" xfId="832"/>
    <cellStyle name="Normal 10 2 2 2 4" xfId="833"/>
    <cellStyle name="Normal 10 2 2 3" xfId="834"/>
    <cellStyle name="Normal 10 2 2 3 2" xfId="835"/>
    <cellStyle name="Normal 10 2 2 3 2 2" xfId="836"/>
    <cellStyle name="Normal 10 2 2 3 3" xfId="837"/>
    <cellStyle name="Normal 10 2 2 4" xfId="838"/>
    <cellStyle name="Normal 10 2 2 4 2" xfId="839"/>
    <cellStyle name="Normal 10 2 2 5" xfId="840"/>
    <cellStyle name="Normal 10 2 3" xfId="841"/>
    <cellStyle name="Normal 10 2 3 2" xfId="842"/>
    <cellStyle name="Normal 10 2 3 2 2" xfId="843"/>
    <cellStyle name="Normal 10 2 3 2 2 2" xfId="844"/>
    <cellStyle name="Normal 10 2 3 2 3" xfId="845"/>
    <cellStyle name="Normal 10 2 3 3" xfId="846"/>
    <cellStyle name="Normal 10 2 3 3 2" xfId="847"/>
    <cellStyle name="Normal 10 2 3 4" xfId="848"/>
    <cellStyle name="Normal 10 2 4" xfId="849"/>
    <cellStyle name="Normal 10 2 4 2" xfId="850"/>
    <cellStyle name="Normal 10 2 4 2 2" xfId="851"/>
    <cellStyle name="Normal 10 2 4 3" xfId="852"/>
    <cellStyle name="Normal 10 2 5" xfId="853"/>
    <cellStyle name="Normal 10 2 5 2" xfId="854"/>
    <cellStyle name="Normal 10 2 6" xfId="855"/>
    <cellStyle name="Normal 10 3" xfId="856"/>
    <cellStyle name="Normal 10 3 2" xfId="857"/>
    <cellStyle name="Normal 10 3 2 2" xfId="858"/>
    <cellStyle name="Normal 10 3 2 2 2" xfId="859"/>
    <cellStyle name="Normal 10 3 2 2 2 2" xfId="860"/>
    <cellStyle name="Normal 10 3 2 2 3" xfId="861"/>
    <cellStyle name="Normal 10 3 2 3" xfId="862"/>
    <cellStyle name="Normal 10 3 2 3 2" xfId="863"/>
    <cellStyle name="Normal 10 3 2 4" xfId="864"/>
    <cellStyle name="Normal 10 3 3" xfId="865"/>
    <cellStyle name="Normal 10 3 3 2" xfId="866"/>
    <cellStyle name="Normal 10 3 3 2 2" xfId="867"/>
    <cellStyle name="Normal 10 3 3 3" xfId="868"/>
    <cellStyle name="Normal 10 3 4" xfId="869"/>
    <cellStyle name="Normal 10 3 4 2" xfId="870"/>
    <cellStyle name="Normal 10 3 5" xfId="871"/>
    <cellStyle name="Normal 10 4" xfId="872"/>
    <cellStyle name="Normal 10 4 2" xfId="873"/>
    <cellStyle name="Normal 10 4 2 2" xfId="874"/>
    <cellStyle name="Normal 10 4 2 2 2" xfId="875"/>
    <cellStyle name="Normal 10 4 2 3" xfId="876"/>
    <cellStyle name="Normal 10 4 3" xfId="877"/>
    <cellStyle name="Normal 10 4 3 2" xfId="878"/>
    <cellStyle name="Normal 10 4 4" xfId="879"/>
    <cellStyle name="Normal 10 5" xfId="880"/>
    <cellStyle name="Normal 10 5 2" xfId="881"/>
    <cellStyle name="Normal 10 5 2 2" xfId="882"/>
    <cellStyle name="Normal 10 5 3" xfId="883"/>
    <cellStyle name="Normal 10 6" xfId="884"/>
    <cellStyle name="Normal 10 6 2" xfId="885"/>
    <cellStyle name="Normal 10 7" xfId="886"/>
    <cellStyle name="Normal 100" xfId="887"/>
    <cellStyle name="Normal 100 2" xfId="888"/>
    <cellStyle name="Normal 100 2 2" xfId="889"/>
    <cellStyle name="Normal 100 3" xfId="890"/>
    <cellStyle name="Normal 101" xfId="891"/>
    <cellStyle name="Normal 102" xfId="892"/>
    <cellStyle name="Normal 103" xfId="893"/>
    <cellStyle name="Normal 104" xfId="894"/>
    <cellStyle name="Normal 105" xfId="895"/>
    <cellStyle name="Normal 106" xfId="896"/>
    <cellStyle name="Normal 107" xfId="6364"/>
    <cellStyle name="Normal 11" xfId="897"/>
    <cellStyle name="Normal 11 2" xfId="898"/>
    <cellStyle name="Normal 11 2 2" xfId="899"/>
    <cellStyle name="Normal 11 2 2 2" xfId="900"/>
    <cellStyle name="Normal 11 2 2 2 2" xfId="901"/>
    <cellStyle name="Normal 11 2 2 2 2 2" xfId="902"/>
    <cellStyle name="Normal 11 2 2 2 2 2 2" xfId="903"/>
    <cellStyle name="Normal 11 2 2 2 2 3" xfId="904"/>
    <cellStyle name="Normal 11 2 2 2 3" xfId="905"/>
    <cellStyle name="Normal 11 2 2 2 3 2" xfId="906"/>
    <cellStyle name="Normal 11 2 2 2 4" xfId="907"/>
    <cellStyle name="Normal 11 2 2 3" xfId="908"/>
    <cellStyle name="Normal 11 2 2 3 2" xfId="909"/>
    <cellStyle name="Normal 11 2 2 3 2 2" xfId="910"/>
    <cellStyle name="Normal 11 2 2 3 3" xfId="911"/>
    <cellStyle name="Normal 11 2 2 4" xfId="912"/>
    <cellStyle name="Normal 11 2 2 4 2" xfId="913"/>
    <cellStyle name="Normal 11 2 2 5" xfId="914"/>
    <cellStyle name="Normal 11 2 3" xfId="915"/>
    <cellStyle name="Normal 11 2 3 2" xfId="916"/>
    <cellStyle name="Normal 11 2 3 2 2" xfId="917"/>
    <cellStyle name="Normal 11 2 3 2 2 2" xfId="918"/>
    <cellStyle name="Normal 11 2 3 2 3" xfId="919"/>
    <cellStyle name="Normal 11 2 3 3" xfId="920"/>
    <cellStyle name="Normal 11 2 3 3 2" xfId="921"/>
    <cellStyle name="Normal 11 2 3 4" xfId="922"/>
    <cellStyle name="Normal 11 2 4" xfId="923"/>
    <cellStyle name="Normal 11 2 4 2" xfId="924"/>
    <cellStyle name="Normal 11 2 4 2 2" xfId="925"/>
    <cellStyle name="Normal 11 2 4 3" xfId="926"/>
    <cellStyle name="Normal 11 2 5" xfId="927"/>
    <cellStyle name="Normal 11 2 5 2" xfId="928"/>
    <cellStyle name="Normal 11 2 6" xfId="929"/>
    <cellStyle name="Normal 11 3" xfId="930"/>
    <cellStyle name="Normal 11 3 2" xfId="931"/>
    <cellStyle name="Normal 11 3 2 2" xfId="932"/>
    <cellStyle name="Normal 11 3 2 2 2" xfId="933"/>
    <cellStyle name="Normal 11 3 2 2 2 2" xfId="934"/>
    <cellStyle name="Normal 11 3 2 2 3" xfId="935"/>
    <cellStyle name="Normal 11 3 2 3" xfId="936"/>
    <cellStyle name="Normal 11 3 2 3 2" xfId="937"/>
    <cellStyle name="Normal 11 3 2 4" xfId="938"/>
    <cellStyle name="Normal 11 3 3" xfId="939"/>
    <cellStyle name="Normal 11 3 3 2" xfId="940"/>
    <cellStyle name="Normal 11 3 3 2 2" xfId="941"/>
    <cellStyle name="Normal 11 3 3 3" xfId="942"/>
    <cellStyle name="Normal 11 3 4" xfId="943"/>
    <cellStyle name="Normal 11 3 4 2" xfId="944"/>
    <cellStyle name="Normal 11 3 5" xfId="945"/>
    <cellStyle name="Normal 11 4" xfId="946"/>
    <cellStyle name="Normal 11 4 2" xfId="947"/>
    <cellStyle name="Normal 11 4 2 2" xfId="948"/>
    <cellStyle name="Normal 11 4 2 2 2" xfId="949"/>
    <cellStyle name="Normal 11 4 2 3" xfId="950"/>
    <cellStyle name="Normal 11 4 3" xfId="951"/>
    <cellStyle name="Normal 11 4 3 2" xfId="952"/>
    <cellStyle name="Normal 11 4 4" xfId="953"/>
    <cellStyle name="Normal 11 5" xfId="954"/>
    <cellStyle name="Normal 11 5 2" xfId="955"/>
    <cellStyle name="Normal 11 5 2 2" xfId="956"/>
    <cellStyle name="Normal 11 5 3" xfId="957"/>
    <cellStyle name="Normal 11 6" xfId="958"/>
    <cellStyle name="Normal 11 6 2" xfId="959"/>
    <cellStyle name="Normal 11 7" xfId="960"/>
    <cellStyle name="Normal 12" xfId="961"/>
    <cellStyle name="Normal 12 2" xfId="962"/>
    <cellStyle name="Normal 12 2 2" xfId="963"/>
    <cellStyle name="Normal 12 2 2 2" xfId="964"/>
    <cellStyle name="Normal 12 2 2 2 2" xfId="965"/>
    <cellStyle name="Normal 12 2 2 2 2 2" xfId="966"/>
    <cellStyle name="Normal 12 2 2 2 2 2 2" xfId="967"/>
    <cellStyle name="Normal 12 2 2 2 2 3" xfId="968"/>
    <cellStyle name="Normal 12 2 2 2 3" xfId="969"/>
    <cellStyle name="Normal 12 2 2 2 3 2" xfId="970"/>
    <cellStyle name="Normal 12 2 2 2 4" xfId="971"/>
    <cellStyle name="Normal 12 2 2 3" xfId="972"/>
    <cellStyle name="Normal 12 2 2 3 2" xfId="973"/>
    <cellStyle name="Normal 12 2 2 3 2 2" xfId="974"/>
    <cellStyle name="Normal 12 2 2 3 3" xfId="975"/>
    <cellStyle name="Normal 12 2 2 4" xfId="976"/>
    <cellStyle name="Normal 12 2 2 4 2" xfId="977"/>
    <cellStyle name="Normal 12 2 2 5" xfId="978"/>
    <cellStyle name="Normal 12 2 3" xfId="979"/>
    <cellStyle name="Normal 12 2 3 2" xfId="980"/>
    <cellStyle name="Normal 12 2 3 2 2" xfId="981"/>
    <cellStyle name="Normal 12 2 3 2 2 2" xfId="982"/>
    <cellStyle name="Normal 12 2 3 2 3" xfId="983"/>
    <cellStyle name="Normal 12 2 3 3" xfId="984"/>
    <cellStyle name="Normal 12 2 3 3 2" xfId="985"/>
    <cellStyle name="Normal 12 2 3 4" xfId="986"/>
    <cellStyle name="Normal 12 2 4" xfId="987"/>
    <cellStyle name="Normal 12 2 4 2" xfId="988"/>
    <cellStyle name="Normal 12 2 4 2 2" xfId="989"/>
    <cellStyle name="Normal 12 2 4 3" xfId="990"/>
    <cellStyle name="Normal 12 2 5" xfId="991"/>
    <cellStyle name="Normal 12 2 5 2" xfId="992"/>
    <cellStyle name="Normal 12 2 6" xfId="993"/>
    <cellStyle name="Normal 12 3" xfId="994"/>
    <cellStyle name="Normal 12 3 2" xfId="995"/>
    <cellStyle name="Normal 12 3 2 2" xfId="996"/>
    <cellStyle name="Normal 12 3 2 2 2" xfId="997"/>
    <cellStyle name="Normal 12 3 2 2 2 2" xfId="998"/>
    <cellStyle name="Normal 12 3 2 2 3" xfId="999"/>
    <cellStyle name="Normal 12 3 2 3" xfId="1000"/>
    <cellStyle name="Normal 12 3 2 3 2" xfId="1001"/>
    <cellStyle name="Normal 12 3 2 4" xfId="1002"/>
    <cellStyle name="Normal 12 3 3" xfId="1003"/>
    <cellStyle name="Normal 12 3 3 2" xfId="1004"/>
    <cellStyle name="Normal 12 3 3 2 2" xfId="1005"/>
    <cellStyle name="Normal 12 3 3 3" xfId="1006"/>
    <cellStyle name="Normal 12 3 4" xfId="1007"/>
    <cellStyle name="Normal 12 3 4 2" xfId="1008"/>
    <cellStyle name="Normal 12 3 5" xfId="1009"/>
    <cellStyle name="Normal 12 4" xfId="1010"/>
    <cellStyle name="Normal 12 4 2" xfId="1011"/>
    <cellStyle name="Normal 12 4 2 2" xfId="1012"/>
    <cellStyle name="Normal 12 4 2 2 2" xfId="1013"/>
    <cellStyle name="Normal 12 4 2 3" xfId="1014"/>
    <cellStyle name="Normal 12 4 3" xfId="1015"/>
    <cellStyle name="Normal 12 4 3 2" xfId="1016"/>
    <cellStyle name="Normal 12 4 4" xfId="1017"/>
    <cellStyle name="Normal 12 5" xfId="1018"/>
    <cellStyle name="Normal 12 5 2" xfId="1019"/>
    <cellStyle name="Normal 12 5 2 2" xfId="1020"/>
    <cellStyle name="Normal 12 5 3" xfId="1021"/>
    <cellStyle name="Normal 12 6" xfId="1022"/>
    <cellStyle name="Normal 12 6 2" xfId="1023"/>
    <cellStyle name="Normal 12 7" xfId="1024"/>
    <cellStyle name="Normal 12 8" xfId="6369"/>
    <cellStyle name="Normal 13" xfId="1025"/>
    <cellStyle name="Normal 13 2" xfId="1026"/>
    <cellStyle name="Normal 13 2 2" xfId="1027"/>
    <cellStyle name="Normal 13 2 2 2" xfId="1028"/>
    <cellStyle name="Normal 13 2 2 2 2" xfId="1029"/>
    <cellStyle name="Normal 13 2 2 2 2 2" xfId="1030"/>
    <cellStyle name="Normal 13 2 2 2 2 2 2" xfId="1031"/>
    <cellStyle name="Normal 13 2 2 2 2 3" xfId="1032"/>
    <cellStyle name="Normal 13 2 2 2 3" xfId="1033"/>
    <cellStyle name="Normal 13 2 2 2 3 2" xfId="1034"/>
    <cellStyle name="Normal 13 2 2 2 4" xfId="1035"/>
    <cellStyle name="Normal 13 2 2 3" xfId="1036"/>
    <cellStyle name="Normal 13 2 2 3 2" xfId="1037"/>
    <cellStyle name="Normal 13 2 2 3 2 2" xfId="1038"/>
    <cellStyle name="Normal 13 2 2 3 3" xfId="1039"/>
    <cellStyle name="Normal 13 2 2 4" xfId="1040"/>
    <cellStyle name="Normal 13 2 2 4 2" xfId="1041"/>
    <cellStyle name="Normal 13 2 2 5" xfId="1042"/>
    <cellStyle name="Normal 13 2 3" xfId="1043"/>
    <cellStyle name="Normal 13 2 3 2" xfId="1044"/>
    <cellStyle name="Normal 13 2 3 2 2" xfId="1045"/>
    <cellStyle name="Normal 13 2 3 2 2 2" xfId="1046"/>
    <cellStyle name="Normal 13 2 3 2 3" xfId="1047"/>
    <cellStyle name="Normal 13 2 3 3" xfId="1048"/>
    <cellStyle name="Normal 13 2 3 3 2" xfId="1049"/>
    <cellStyle name="Normal 13 2 3 4" xfId="1050"/>
    <cellStyle name="Normal 13 2 4" xfId="1051"/>
    <cellStyle name="Normal 13 2 4 2" xfId="1052"/>
    <cellStyle name="Normal 13 2 4 2 2" xfId="1053"/>
    <cellStyle name="Normal 13 2 4 3" xfId="1054"/>
    <cellStyle name="Normal 13 2 5" xfId="1055"/>
    <cellStyle name="Normal 13 2 5 2" xfId="1056"/>
    <cellStyle name="Normal 13 2 6" xfId="1057"/>
    <cellStyle name="Normal 13 3" xfId="1058"/>
    <cellStyle name="Normal 13 3 2" xfId="1059"/>
    <cellStyle name="Normal 13 3 2 2" xfId="1060"/>
    <cellStyle name="Normal 13 3 2 2 2" xfId="1061"/>
    <cellStyle name="Normal 13 3 2 2 2 2" xfId="1062"/>
    <cellStyle name="Normal 13 3 2 2 3" xfId="1063"/>
    <cellStyle name="Normal 13 3 2 3" xfId="1064"/>
    <cellStyle name="Normal 13 3 2 3 2" xfId="1065"/>
    <cellStyle name="Normal 13 3 2 4" xfId="1066"/>
    <cellStyle name="Normal 13 3 3" xfId="1067"/>
    <cellStyle name="Normal 13 3 3 2" xfId="1068"/>
    <cellStyle name="Normal 13 3 3 2 2" xfId="1069"/>
    <cellStyle name="Normal 13 3 3 3" xfId="1070"/>
    <cellStyle name="Normal 13 3 4" xfId="1071"/>
    <cellStyle name="Normal 13 3 4 2" xfId="1072"/>
    <cellStyle name="Normal 13 3 5" xfId="1073"/>
    <cellStyle name="Normal 13 4" xfId="1074"/>
    <cellStyle name="Normal 13 4 2" xfId="1075"/>
    <cellStyle name="Normal 13 4 2 2" xfId="1076"/>
    <cellStyle name="Normal 13 4 2 2 2" xfId="1077"/>
    <cellStyle name="Normal 13 4 2 3" xfId="1078"/>
    <cellStyle name="Normal 13 4 3" xfId="1079"/>
    <cellStyle name="Normal 13 4 3 2" xfId="1080"/>
    <cellStyle name="Normal 13 4 4" xfId="1081"/>
    <cellStyle name="Normal 13 5" xfId="1082"/>
    <cellStyle name="Normal 13 5 2" xfId="1083"/>
    <cellStyle name="Normal 13 5 2 2" xfId="1084"/>
    <cellStyle name="Normal 13 5 3" xfId="1085"/>
    <cellStyle name="Normal 13 6" xfId="1086"/>
    <cellStyle name="Normal 13 6 2" xfId="1087"/>
    <cellStyle name="Normal 13 7" xfId="1088"/>
    <cellStyle name="Normal 14" xfId="1089"/>
    <cellStyle name="Normal 14 2" xfId="1090"/>
    <cellStyle name="Normal 14 2 2" xfId="1091"/>
    <cellStyle name="Normal 14 2 2 2" xfId="1092"/>
    <cellStyle name="Normal 14 2 2 2 2" xfId="1093"/>
    <cellStyle name="Normal 14 2 2 2 2 2" xfId="1094"/>
    <cellStyle name="Normal 14 2 2 2 2 2 2" xfId="1095"/>
    <cellStyle name="Normal 14 2 2 2 2 3" xfId="1096"/>
    <cellStyle name="Normal 14 2 2 2 3" xfId="1097"/>
    <cellStyle name="Normal 14 2 2 2 3 2" xfId="1098"/>
    <cellStyle name="Normal 14 2 2 2 4" xfId="1099"/>
    <cellStyle name="Normal 14 2 2 3" xfId="1100"/>
    <cellStyle name="Normal 14 2 2 3 2" xfId="1101"/>
    <cellStyle name="Normal 14 2 2 3 2 2" xfId="1102"/>
    <cellStyle name="Normal 14 2 2 3 3" xfId="1103"/>
    <cellStyle name="Normal 14 2 2 4" xfId="1104"/>
    <cellStyle name="Normal 14 2 2 4 2" xfId="1105"/>
    <cellStyle name="Normal 14 2 2 5" xfId="1106"/>
    <cellStyle name="Normal 14 2 3" xfId="1107"/>
    <cellStyle name="Normal 14 2 3 2" xfId="1108"/>
    <cellStyle name="Normal 14 2 3 2 2" xfId="1109"/>
    <cellStyle name="Normal 14 2 3 2 2 2" xfId="1110"/>
    <cellStyle name="Normal 14 2 3 2 3" xfId="1111"/>
    <cellStyle name="Normal 14 2 3 3" xfId="1112"/>
    <cellStyle name="Normal 14 2 3 3 2" xfId="1113"/>
    <cellStyle name="Normal 14 2 3 4" xfId="1114"/>
    <cellStyle name="Normal 14 2 4" xfId="1115"/>
    <cellStyle name="Normal 14 2 4 2" xfId="1116"/>
    <cellStyle name="Normal 14 2 4 2 2" xfId="1117"/>
    <cellStyle name="Normal 14 2 4 3" xfId="1118"/>
    <cellStyle name="Normal 14 2 5" xfId="1119"/>
    <cellStyle name="Normal 14 2 5 2" xfId="1120"/>
    <cellStyle name="Normal 14 2 6" xfId="1121"/>
    <cellStyle name="Normal 14 3" xfId="1122"/>
    <cellStyle name="Normal 14 3 2" xfId="1123"/>
    <cellStyle name="Normal 14 3 2 2" xfId="1124"/>
    <cellStyle name="Normal 14 3 2 2 2" xfId="1125"/>
    <cellStyle name="Normal 14 3 2 2 2 2" xfId="1126"/>
    <cellStyle name="Normal 14 3 2 2 3" xfId="1127"/>
    <cellStyle name="Normal 14 3 2 3" xfId="1128"/>
    <cellStyle name="Normal 14 3 2 3 2" xfId="1129"/>
    <cellStyle name="Normal 14 3 2 4" xfId="1130"/>
    <cellStyle name="Normal 14 3 3" xfId="1131"/>
    <cellStyle name="Normal 14 3 3 2" xfId="1132"/>
    <cellStyle name="Normal 14 3 3 2 2" xfId="1133"/>
    <cellStyle name="Normal 14 3 3 3" xfId="1134"/>
    <cellStyle name="Normal 14 3 4" xfId="1135"/>
    <cellStyle name="Normal 14 3 4 2" xfId="1136"/>
    <cellStyle name="Normal 14 3 5" xfId="1137"/>
    <cellStyle name="Normal 14 4" xfId="1138"/>
    <cellStyle name="Normal 14 4 2" xfId="1139"/>
    <cellStyle name="Normal 14 4 2 2" xfId="1140"/>
    <cellStyle name="Normal 14 4 2 2 2" xfId="1141"/>
    <cellStyle name="Normal 14 4 2 3" xfId="1142"/>
    <cellStyle name="Normal 14 4 3" xfId="1143"/>
    <cellStyle name="Normal 14 4 3 2" xfId="1144"/>
    <cellStyle name="Normal 14 4 4" xfId="1145"/>
    <cellStyle name="Normal 14 5" xfId="1146"/>
    <cellStyle name="Normal 14 5 2" xfId="1147"/>
    <cellStyle name="Normal 14 5 2 2" xfId="1148"/>
    <cellStyle name="Normal 14 5 3" xfId="1149"/>
    <cellStyle name="Normal 14 6" xfId="1150"/>
    <cellStyle name="Normal 14 6 2" xfId="1151"/>
    <cellStyle name="Normal 14 7" xfId="1152"/>
    <cellStyle name="Normal 15" xfId="1153"/>
    <cellStyle name="Normal 15 2" xfId="1154"/>
    <cellStyle name="Normal 15 2 2" xfId="1155"/>
    <cellStyle name="Normal 15 2 2 2" xfId="1156"/>
    <cellStyle name="Normal 15 2 2 2 2" xfId="1157"/>
    <cellStyle name="Normal 15 2 2 2 2 2" xfId="1158"/>
    <cellStyle name="Normal 15 2 2 2 2 2 2" xfId="1159"/>
    <cellStyle name="Normal 15 2 2 2 2 2 2 2" xfId="1160"/>
    <cellStyle name="Normal 15 2 2 2 2 2 3" xfId="1161"/>
    <cellStyle name="Normal 15 2 2 2 2 3" xfId="1162"/>
    <cellStyle name="Normal 15 2 2 2 2 3 2" xfId="1163"/>
    <cellStyle name="Normal 15 2 2 2 2 4" xfId="1164"/>
    <cellStyle name="Normal 15 2 2 2 3" xfId="1165"/>
    <cellStyle name="Normal 15 2 2 2 3 2" xfId="1166"/>
    <cellStyle name="Normal 15 2 2 2 3 2 2" xfId="1167"/>
    <cellStyle name="Normal 15 2 2 2 3 3" xfId="1168"/>
    <cellStyle name="Normal 15 2 2 2 4" xfId="1169"/>
    <cellStyle name="Normal 15 2 2 2 4 2" xfId="1170"/>
    <cellStyle name="Normal 15 2 2 2 5" xfId="1171"/>
    <cellStyle name="Normal 15 2 2 3" xfId="1172"/>
    <cellStyle name="Normal 15 2 2 3 2" xfId="1173"/>
    <cellStyle name="Normal 15 2 2 3 2 2" xfId="1174"/>
    <cellStyle name="Normal 15 2 2 3 2 2 2" xfId="1175"/>
    <cellStyle name="Normal 15 2 2 3 2 3" xfId="1176"/>
    <cellStyle name="Normal 15 2 2 3 3" xfId="1177"/>
    <cellStyle name="Normal 15 2 2 3 3 2" xfId="1178"/>
    <cellStyle name="Normal 15 2 2 3 4" xfId="1179"/>
    <cellStyle name="Normal 15 2 2 4" xfId="1180"/>
    <cellStyle name="Normal 15 2 2 4 2" xfId="1181"/>
    <cellStyle name="Normal 15 2 2 4 2 2" xfId="1182"/>
    <cellStyle name="Normal 15 2 2 4 3" xfId="1183"/>
    <cellStyle name="Normal 15 2 2 5" xfId="1184"/>
    <cellStyle name="Normal 15 2 2 5 2" xfId="1185"/>
    <cellStyle name="Normal 15 2 2 6" xfId="1186"/>
    <cellStyle name="Normal 15 2 3" xfId="1187"/>
    <cellStyle name="Normal 15 2 3 2" xfId="1188"/>
    <cellStyle name="Normal 15 2 3 2 2" xfId="1189"/>
    <cellStyle name="Normal 15 2 3 2 2 2" xfId="1190"/>
    <cellStyle name="Normal 15 2 3 2 2 2 2" xfId="1191"/>
    <cellStyle name="Normal 15 2 3 2 2 3" xfId="1192"/>
    <cellStyle name="Normal 15 2 3 2 3" xfId="1193"/>
    <cellStyle name="Normal 15 2 3 2 3 2" xfId="1194"/>
    <cellStyle name="Normal 15 2 3 2 4" xfId="1195"/>
    <cellStyle name="Normal 15 2 3 3" xfId="1196"/>
    <cellStyle name="Normal 15 2 3 3 2" xfId="1197"/>
    <cellStyle name="Normal 15 2 3 3 2 2" xfId="1198"/>
    <cellStyle name="Normal 15 2 3 3 3" xfId="1199"/>
    <cellStyle name="Normal 15 2 3 4" xfId="1200"/>
    <cellStyle name="Normal 15 2 3 4 2" xfId="1201"/>
    <cellStyle name="Normal 15 2 3 5" xfId="1202"/>
    <cellStyle name="Normal 15 2 4" xfId="1203"/>
    <cellStyle name="Normal 15 2 4 2" xfId="1204"/>
    <cellStyle name="Normal 15 2 4 2 2" xfId="1205"/>
    <cellStyle name="Normal 15 2 4 2 2 2" xfId="1206"/>
    <cellStyle name="Normal 15 2 4 2 3" xfId="1207"/>
    <cellStyle name="Normal 15 2 4 3" xfId="1208"/>
    <cellStyle name="Normal 15 2 4 3 2" xfId="1209"/>
    <cellStyle name="Normal 15 2 4 4" xfId="1210"/>
    <cellStyle name="Normal 15 2 5" xfId="1211"/>
    <cellStyle name="Normal 15 2 5 2" xfId="1212"/>
    <cellStyle name="Normal 15 2 5 2 2" xfId="1213"/>
    <cellStyle name="Normal 15 2 5 3" xfId="1214"/>
    <cellStyle name="Normal 15 2 6" xfId="1215"/>
    <cellStyle name="Normal 15 2 6 2" xfId="1216"/>
    <cellStyle name="Normal 15 2 7" xfId="1217"/>
    <cellStyle name="Normal 15 3" xfId="1218"/>
    <cellStyle name="Normal 15 3 2" xfId="1219"/>
    <cellStyle name="Normal 15 3 2 2" xfId="1220"/>
    <cellStyle name="Normal 15 3 2 2 2" xfId="1221"/>
    <cellStyle name="Normal 15 3 2 2 2 2" xfId="1222"/>
    <cellStyle name="Normal 15 3 2 2 2 2 2" xfId="1223"/>
    <cellStyle name="Normal 15 3 2 2 2 3" xfId="1224"/>
    <cellStyle name="Normal 15 3 2 2 3" xfId="1225"/>
    <cellStyle name="Normal 15 3 2 2 3 2" xfId="1226"/>
    <cellStyle name="Normal 15 3 2 2 4" xfId="1227"/>
    <cellStyle name="Normal 15 3 2 3" xfId="1228"/>
    <cellStyle name="Normal 15 3 2 3 2" xfId="1229"/>
    <cellStyle name="Normal 15 3 2 3 2 2" xfId="1230"/>
    <cellStyle name="Normal 15 3 2 3 3" xfId="1231"/>
    <cellStyle name="Normal 15 3 2 4" xfId="1232"/>
    <cellStyle name="Normal 15 3 2 4 2" xfId="1233"/>
    <cellStyle name="Normal 15 3 2 5" xfId="1234"/>
    <cellStyle name="Normal 15 3 3" xfId="1235"/>
    <cellStyle name="Normal 15 3 3 2" xfId="1236"/>
    <cellStyle name="Normal 15 3 3 2 2" xfId="1237"/>
    <cellStyle name="Normal 15 3 3 2 2 2" xfId="1238"/>
    <cellStyle name="Normal 15 3 3 2 3" xfId="1239"/>
    <cellStyle name="Normal 15 3 3 3" xfId="1240"/>
    <cellStyle name="Normal 15 3 3 3 2" xfId="1241"/>
    <cellStyle name="Normal 15 3 3 4" xfId="1242"/>
    <cellStyle name="Normal 15 3 4" xfId="1243"/>
    <cellStyle name="Normal 15 3 4 2" xfId="1244"/>
    <cellStyle name="Normal 15 3 4 2 2" xfId="1245"/>
    <cellStyle name="Normal 15 3 4 3" xfId="1246"/>
    <cellStyle name="Normal 15 3 5" xfId="1247"/>
    <cellStyle name="Normal 15 3 5 2" xfId="1248"/>
    <cellStyle name="Normal 15 3 6" xfId="1249"/>
    <cellStyle name="Normal 15 4" xfId="1250"/>
    <cellStyle name="Normal 15 4 2" xfId="1251"/>
    <cellStyle name="Normal 15 4 2 2" xfId="1252"/>
    <cellStyle name="Normal 15 4 2 2 2" xfId="1253"/>
    <cellStyle name="Normal 15 4 2 2 2 2" xfId="1254"/>
    <cellStyle name="Normal 15 4 2 2 3" xfId="1255"/>
    <cellStyle name="Normal 15 4 2 3" xfId="1256"/>
    <cellStyle name="Normal 15 4 2 3 2" xfId="1257"/>
    <cellStyle name="Normal 15 4 2 4" xfId="1258"/>
    <cellStyle name="Normal 15 4 3" xfId="1259"/>
    <cellStyle name="Normal 15 4 3 2" xfId="1260"/>
    <cellStyle name="Normal 15 4 3 2 2" xfId="1261"/>
    <cellStyle name="Normal 15 4 3 3" xfId="1262"/>
    <cellStyle name="Normal 15 4 4" xfId="1263"/>
    <cellStyle name="Normal 15 4 4 2" xfId="1264"/>
    <cellStyle name="Normal 15 4 5" xfId="1265"/>
    <cellStyle name="Normal 15 5" xfId="1266"/>
    <cellStyle name="Normal 15 5 2" xfId="1267"/>
    <cellStyle name="Normal 15 5 2 2" xfId="1268"/>
    <cellStyle name="Normal 15 5 2 2 2" xfId="1269"/>
    <cellStyle name="Normal 15 5 2 3" xfId="1270"/>
    <cellStyle name="Normal 15 5 3" xfId="1271"/>
    <cellStyle name="Normal 15 5 3 2" xfId="1272"/>
    <cellStyle name="Normal 15 5 4" xfId="1273"/>
    <cellStyle name="Normal 15 6" xfId="1274"/>
    <cellStyle name="Normal 15 6 2" xfId="1275"/>
    <cellStyle name="Normal 15 6 2 2" xfId="1276"/>
    <cellStyle name="Normal 15 6 3" xfId="1277"/>
    <cellStyle name="Normal 15 7" xfId="1278"/>
    <cellStyle name="Normal 15 7 2" xfId="1279"/>
    <cellStyle name="Normal 15 8" xfId="1280"/>
    <cellStyle name="Normal 16" xfId="1281"/>
    <cellStyle name="Normal 16 2" xfId="1282"/>
    <cellStyle name="Normal 16 2 2" xfId="1283"/>
    <cellStyle name="Normal 16 2 2 2" xfId="1284"/>
    <cellStyle name="Normal 16 2 2 2 2" xfId="1285"/>
    <cellStyle name="Normal 16 2 2 2 2 2" xfId="1286"/>
    <cellStyle name="Normal 16 2 2 2 2 2 2" xfId="1287"/>
    <cellStyle name="Normal 16 2 2 2 2 3" xfId="1288"/>
    <cellStyle name="Normal 16 2 2 2 3" xfId="1289"/>
    <cellStyle name="Normal 16 2 2 2 3 2" xfId="1290"/>
    <cellStyle name="Normal 16 2 2 2 4" xfId="1291"/>
    <cellStyle name="Normal 16 2 2 3" xfId="1292"/>
    <cellStyle name="Normal 16 2 2 3 2" xfId="1293"/>
    <cellStyle name="Normal 16 2 2 3 2 2" xfId="1294"/>
    <cellStyle name="Normal 16 2 2 3 3" xfId="1295"/>
    <cellStyle name="Normal 16 2 2 4" xfId="1296"/>
    <cellStyle name="Normal 16 2 2 4 2" xfId="1297"/>
    <cellStyle name="Normal 16 2 2 5" xfId="1298"/>
    <cellStyle name="Normal 16 2 3" xfId="1299"/>
    <cellStyle name="Normal 16 2 3 2" xfId="1300"/>
    <cellStyle name="Normal 16 2 3 2 2" xfId="1301"/>
    <cellStyle name="Normal 16 2 3 2 2 2" xfId="1302"/>
    <cellStyle name="Normal 16 2 3 2 3" xfId="1303"/>
    <cellStyle name="Normal 16 2 3 3" xfId="1304"/>
    <cellStyle name="Normal 16 2 3 3 2" xfId="1305"/>
    <cellStyle name="Normal 16 2 3 4" xfId="1306"/>
    <cellStyle name="Normal 16 2 4" xfId="1307"/>
    <cellStyle name="Normal 16 2 4 2" xfId="1308"/>
    <cellStyle name="Normal 16 2 4 2 2" xfId="1309"/>
    <cellStyle name="Normal 16 2 4 3" xfId="1310"/>
    <cellStyle name="Normal 16 2 5" xfId="1311"/>
    <cellStyle name="Normal 16 2 5 2" xfId="1312"/>
    <cellStyle name="Normal 16 2 6" xfId="1313"/>
    <cellStyle name="Normal 16 3" xfId="1314"/>
    <cellStyle name="Normal 16 3 2" xfId="1315"/>
    <cellStyle name="Normal 16 3 2 2" xfId="1316"/>
    <cellStyle name="Normal 16 3 2 2 2" xfId="1317"/>
    <cellStyle name="Normal 16 3 2 2 2 2" xfId="1318"/>
    <cellStyle name="Normal 16 3 2 2 3" xfId="1319"/>
    <cellStyle name="Normal 16 3 2 3" xfId="1320"/>
    <cellStyle name="Normal 16 3 2 3 2" xfId="1321"/>
    <cellStyle name="Normal 16 3 2 4" xfId="1322"/>
    <cellStyle name="Normal 16 3 3" xfId="1323"/>
    <cellStyle name="Normal 16 3 3 2" xfId="1324"/>
    <cellStyle name="Normal 16 3 3 2 2" xfId="1325"/>
    <cellStyle name="Normal 16 3 3 3" xfId="1326"/>
    <cellStyle name="Normal 16 3 4" xfId="1327"/>
    <cellStyle name="Normal 16 3 4 2" xfId="1328"/>
    <cellStyle name="Normal 16 3 5" xfId="1329"/>
    <cellStyle name="Normal 16 4" xfId="1330"/>
    <cellStyle name="Normal 16 4 2" xfId="1331"/>
    <cellStyle name="Normal 16 4 2 2" xfId="1332"/>
    <cellStyle name="Normal 16 4 2 2 2" xfId="1333"/>
    <cellStyle name="Normal 16 4 2 3" xfId="1334"/>
    <cellStyle name="Normal 16 4 3" xfId="1335"/>
    <cellStyle name="Normal 16 4 3 2" xfId="1336"/>
    <cellStyle name="Normal 16 4 4" xfId="1337"/>
    <cellStyle name="Normal 16 5" xfId="1338"/>
    <cellStyle name="Normal 16 5 2" xfId="1339"/>
    <cellStyle name="Normal 16 5 2 2" xfId="1340"/>
    <cellStyle name="Normal 16 5 3" xfId="1341"/>
    <cellStyle name="Normal 16 6" xfId="1342"/>
    <cellStyle name="Normal 16 6 2" xfId="1343"/>
    <cellStyle name="Normal 16 7" xfId="1344"/>
    <cellStyle name="Normal 165" xfId="6373"/>
    <cellStyle name="Normal 165 2" xfId="6374"/>
    <cellStyle name="Normal 17" xfId="1345"/>
    <cellStyle name="Normal 17 2" xfId="1346"/>
    <cellStyle name="Normal 17 2 2" xfId="1347"/>
    <cellStyle name="Normal 17 2 2 2" xfId="1348"/>
    <cellStyle name="Normal 17 2 2 2 2" xfId="1349"/>
    <cellStyle name="Normal 17 2 2 2 2 2" xfId="1350"/>
    <cellStyle name="Normal 17 2 2 2 2 2 2" xfId="1351"/>
    <cellStyle name="Normal 17 2 2 2 2 3" xfId="1352"/>
    <cellStyle name="Normal 17 2 2 2 3" xfId="1353"/>
    <cellStyle name="Normal 17 2 2 2 3 2" xfId="1354"/>
    <cellStyle name="Normal 17 2 2 2 4" xfId="1355"/>
    <cellStyle name="Normal 17 2 2 3" xfId="1356"/>
    <cellStyle name="Normal 17 2 2 3 2" xfId="1357"/>
    <cellStyle name="Normal 17 2 2 3 2 2" xfId="1358"/>
    <cellStyle name="Normal 17 2 2 3 3" xfId="1359"/>
    <cellStyle name="Normal 17 2 2 4" xfId="1360"/>
    <cellStyle name="Normal 17 2 2 4 2" xfId="1361"/>
    <cellStyle name="Normal 17 2 2 5" xfId="1362"/>
    <cellStyle name="Normal 17 2 3" xfId="1363"/>
    <cellStyle name="Normal 17 2 3 2" xfId="1364"/>
    <cellStyle name="Normal 17 2 3 2 2" xfId="1365"/>
    <cellStyle name="Normal 17 2 3 2 2 2" xfId="1366"/>
    <cellStyle name="Normal 17 2 3 2 3" xfId="1367"/>
    <cellStyle name="Normal 17 2 3 3" xfId="1368"/>
    <cellStyle name="Normal 17 2 3 3 2" xfId="1369"/>
    <cellStyle name="Normal 17 2 3 4" xfId="1370"/>
    <cellStyle name="Normal 17 2 4" xfId="1371"/>
    <cellStyle name="Normal 17 2 4 2" xfId="1372"/>
    <cellStyle name="Normal 17 2 4 2 2" xfId="1373"/>
    <cellStyle name="Normal 17 2 4 3" xfId="1374"/>
    <cellStyle name="Normal 17 2 5" xfId="1375"/>
    <cellStyle name="Normal 17 2 5 2" xfId="1376"/>
    <cellStyle name="Normal 17 2 6" xfId="1377"/>
    <cellStyle name="Normal 17 3" xfId="1378"/>
    <cellStyle name="Normal 17 3 2" xfId="1379"/>
    <cellStyle name="Normal 17 3 2 2" xfId="1380"/>
    <cellStyle name="Normal 17 3 2 2 2" xfId="1381"/>
    <cellStyle name="Normal 17 3 2 2 2 2" xfId="1382"/>
    <cellStyle name="Normal 17 3 2 2 3" xfId="1383"/>
    <cellStyle name="Normal 17 3 2 3" xfId="1384"/>
    <cellStyle name="Normal 17 3 2 3 2" xfId="1385"/>
    <cellStyle name="Normal 17 3 2 4" xfId="1386"/>
    <cellStyle name="Normal 17 3 3" xfId="1387"/>
    <cellStyle name="Normal 17 3 3 2" xfId="1388"/>
    <cellStyle name="Normal 17 3 3 2 2" xfId="1389"/>
    <cellStyle name="Normal 17 3 3 3" xfId="1390"/>
    <cellStyle name="Normal 17 3 4" xfId="1391"/>
    <cellStyle name="Normal 17 3 4 2" xfId="1392"/>
    <cellStyle name="Normal 17 3 5" xfId="1393"/>
    <cellStyle name="Normal 17 4" xfId="1394"/>
    <cellStyle name="Normal 17 4 2" xfId="1395"/>
    <cellStyle name="Normal 17 4 2 2" xfId="1396"/>
    <cellStyle name="Normal 17 4 2 2 2" xfId="1397"/>
    <cellStyle name="Normal 17 4 2 3" xfId="1398"/>
    <cellStyle name="Normal 17 4 3" xfId="1399"/>
    <cellStyle name="Normal 17 4 3 2" xfId="1400"/>
    <cellStyle name="Normal 17 4 4" xfId="1401"/>
    <cellStyle name="Normal 17 5" xfId="1402"/>
    <cellStyle name="Normal 17 5 2" xfId="1403"/>
    <cellStyle name="Normal 17 5 2 2" xfId="1404"/>
    <cellStyle name="Normal 17 5 3" xfId="1405"/>
    <cellStyle name="Normal 17 6" xfId="1406"/>
    <cellStyle name="Normal 17 6 2" xfId="1407"/>
    <cellStyle name="Normal 17 7" xfId="1408"/>
    <cellStyle name="Normal 18" xfId="1409"/>
    <cellStyle name="Normal 18 2" xfId="1410"/>
    <cellStyle name="Normal 18 2 2" xfId="1411"/>
    <cellStyle name="Normal 18 2 2 2" xfId="1412"/>
    <cellStyle name="Normal 18 2 2 2 2" xfId="1413"/>
    <cellStyle name="Normal 18 2 2 2 2 2" xfId="1414"/>
    <cellStyle name="Normal 18 2 2 2 2 2 2" xfId="1415"/>
    <cellStyle name="Normal 18 2 2 2 2 3" xfId="1416"/>
    <cellStyle name="Normal 18 2 2 2 3" xfId="1417"/>
    <cellStyle name="Normal 18 2 2 2 3 2" xfId="1418"/>
    <cellStyle name="Normal 18 2 2 2 4" xfId="1419"/>
    <cellStyle name="Normal 18 2 2 3" xfId="1420"/>
    <cellStyle name="Normal 18 2 2 3 2" xfId="1421"/>
    <cellStyle name="Normal 18 2 2 3 2 2" xfId="1422"/>
    <cellStyle name="Normal 18 2 2 3 3" xfId="1423"/>
    <cellStyle name="Normal 18 2 2 4" xfId="1424"/>
    <cellStyle name="Normal 18 2 2 4 2" xfId="1425"/>
    <cellStyle name="Normal 18 2 2 5" xfId="1426"/>
    <cellStyle name="Normal 18 2 3" xfId="1427"/>
    <cellStyle name="Normal 18 2 3 2" xfId="1428"/>
    <cellStyle name="Normal 18 2 3 2 2" xfId="1429"/>
    <cellStyle name="Normal 18 2 3 2 2 2" xfId="1430"/>
    <cellStyle name="Normal 18 2 3 2 3" xfId="1431"/>
    <cellStyle name="Normal 18 2 3 3" xfId="1432"/>
    <cellStyle name="Normal 18 2 3 3 2" xfId="1433"/>
    <cellStyle name="Normal 18 2 3 4" xfId="1434"/>
    <cellStyle name="Normal 18 2 4" xfId="1435"/>
    <cellStyle name="Normal 18 2 4 2" xfId="1436"/>
    <cellStyle name="Normal 18 2 4 2 2" xfId="1437"/>
    <cellStyle name="Normal 18 2 4 3" xfId="1438"/>
    <cellStyle name="Normal 18 2 5" xfId="1439"/>
    <cellStyle name="Normal 18 2 5 2" xfId="1440"/>
    <cellStyle name="Normal 18 2 6" xfId="1441"/>
    <cellStyle name="Normal 18 3" xfId="1442"/>
    <cellStyle name="Normal 18 3 2" xfId="1443"/>
    <cellStyle name="Normal 18 3 2 2" xfId="1444"/>
    <cellStyle name="Normal 18 3 2 2 2" xfId="1445"/>
    <cellStyle name="Normal 18 3 2 2 2 2" xfId="1446"/>
    <cellStyle name="Normal 18 3 2 2 3" xfId="1447"/>
    <cellStyle name="Normal 18 3 2 3" xfId="1448"/>
    <cellStyle name="Normal 18 3 2 3 2" xfId="1449"/>
    <cellStyle name="Normal 18 3 2 4" xfId="1450"/>
    <cellStyle name="Normal 18 3 3" xfId="1451"/>
    <cellStyle name="Normal 18 3 3 2" xfId="1452"/>
    <cellStyle name="Normal 18 3 3 2 2" xfId="1453"/>
    <cellStyle name="Normal 18 3 3 3" xfId="1454"/>
    <cellStyle name="Normal 18 3 4" xfId="1455"/>
    <cellStyle name="Normal 18 3 4 2" xfId="1456"/>
    <cellStyle name="Normal 18 3 5" xfId="1457"/>
    <cellStyle name="Normal 18 4" xfId="1458"/>
    <cellStyle name="Normal 18 4 2" xfId="1459"/>
    <cellStyle name="Normal 18 4 2 2" xfId="1460"/>
    <cellStyle name="Normal 18 4 2 2 2" xfId="1461"/>
    <cellStyle name="Normal 18 4 2 3" xfId="1462"/>
    <cellStyle name="Normal 18 4 3" xfId="1463"/>
    <cellStyle name="Normal 18 4 3 2" xfId="1464"/>
    <cellStyle name="Normal 18 4 4" xfId="1465"/>
    <cellStyle name="Normal 18 5" xfId="1466"/>
    <cellStyle name="Normal 18 5 2" xfId="1467"/>
    <cellStyle name="Normal 18 5 2 2" xfId="1468"/>
    <cellStyle name="Normal 18 5 3" xfId="1469"/>
    <cellStyle name="Normal 18 6" xfId="1470"/>
    <cellStyle name="Normal 18 6 2" xfId="1471"/>
    <cellStyle name="Normal 18 7" xfId="1472"/>
    <cellStyle name="Normal 19" xfId="1473"/>
    <cellStyle name="Normal 19 2" xfId="1474"/>
    <cellStyle name="Normal 19 2 2" xfId="1475"/>
    <cellStyle name="Normal 19 2 2 2" xfId="1476"/>
    <cellStyle name="Normal 19 2 2 2 2" xfId="1477"/>
    <cellStyle name="Normal 19 2 2 2 2 2" xfId="1478"/>
    <cellStyle name="Normal 19 2 2 2 2 2 2" xfId="1479"/>
    <cellStyle name="Normal 19 2 2 2 2 3" xfId="1480"/>
    <cellStyle name="Normal 19 2 2 2 3" xfId="1481"/>
    <cellStyle name="Normal 19 2 2 2 3 2" xfId="1482"/>
    <cellStyle name="Normal 19 2 2 2 4" xfId="1483"/>
    <cellStyle name="Normal 19 2 2 3" xfId="1484"/>
    <cellStyle name="Normal 19 2 2 3 2" xfId="1485"/>
    <cellStyle name="Normal 19 2 2 3 2 2" xfId="1486"/>
    <cellStyle name="Normal 19 2 2 3 3" xfId="1487"/>
    <cellStyle name="Normal 19 2 2 4" xfId="1488"/>
    <cellStyle name="Normal 19 2 2 4 2" xfId="1489"/>
    <cellStyle name="Normal 19 2 2 5" xfId="1490"/>
    <cellStyle name="Normal 19 2 3" xfId="1491"/>
    <cellStyle name="Normal 19 2 3 2" xfId="1492"/>
    <cellStyle name="Normal 19 2 3 2 2" xfId="1493"/>
    <cellStyle name="Normal 19 2 3 2 2 2" xfId="1494"/>
    <cellStyle name="Normal 19 2 3 2 3" xfId="1495"/>
    <cellStyle name="Normal 19 2 3 3" xfId="1496"/>
    <cellStyle name="Normal 19 2 3 3 2" xfId="1497"/>
    <cellStyle name="Normal 19 2 3 4" xfId="1498"/>
    <cellStyle name="Normal 19 2 4" xfId="1499"/>
    <cellStyle name="Normal 19 2 4 2" xfId="1500"/>
    <cellStyle name="Normal 19 2 4 2 2" xfId="1501"/>
    <cellStyle name="Normal 19 2 4 3" xfId="1502"/>
    <cellStyle name="Normal 19 2 5" xfId="1503"/>
    <cellStyle name="Normal 19 2 5 2" xfId="1504"/>
    <cellStyle name="Normal 19 2 6" xfId="1505"/>
    <cellStyle name="Normal 19 3" xfId="1506"/>
    <cellStyle name="Normal 19 3 2" xfId="1507"/>
    <cellStyle name="Normal 19 3 2 2" xfId="1508"/>
    <cellStyle name="Normal 19 3 2 2 2" xfId="1509"/>
    <cellStyle name="Normal 19 3 2 2 2 2" xfId="1510"/>
    <cellStyle name="Normal 19 3 2 2 3" xfId="1511"/>
    <cellStyle name="Normal 19 3 2 3" xfId="1512"/>
    <cellStyle name="Normal 19 3 2 3 2" xfId="1513"/>
    <cellStyle name="Normal 19 3 2 4" xfId="1514"/>
    <cellStyle name="Normal 19 3 3" xfId="1515"/>
    <cellStyle name="Normal 19 3 3 2" xfId="1516"/>
    <cellStyle name="Normal 19 3 3 2 2" xfId="1517"/>
    <cellStyle name="Normal 19 3 3 3" xfId="1518"/>
    <cellStyle name="Normal 19 3 4" xfId="1519"/>
    <cellStyle name="Normal 19 3 4 2" xfId="1520"/>
    <cellStyle name="Normal 19 3 5" xfId="1521"/>
    <cellStyle name="Normal 19 4" xfId="1522"/>
    <cellStyle name="Normal 19 4 2" xfId="1523"/>
    <cellStyle name="Normal 19 4 2 2" xfId="1524"/>
    <cellStyle name="Normal 19 4 2 2 2" xfId="1525"/>
    <cellStyle name="Normal 19 4 2 3" xfId="1526"/>
    <cellStyle name="Normal 19 4 3" xfId="1527"/>
    <cellStyle name="Normal 19 4 3 2" xfId="1528"/>
    <cellStyle name="Normal 19 4 4" xfId="1529"/>
    <cellStyle name="Normal 19 5" xfId="1530"/>
    <cellStyle name="Normal 19 5 2" xfId="1531"/>
    <cellStyle name="Normal 19 5 2 2" xfId="1532"/>
    <cellStyle name="Normal 19 5 3" xfId="1533"/>
    <cellStyle name="Normal 19 6" xfId="1534"/>
    <cellStyle name="Normal 19 6 2" xfId="1535"/>
    <cellStyle name="Normal 19 7" xfId="1536"/>
    <cellStyle name="Normal 2" xfId="3"/>
    <cellStyle name="Normal 2 10" xfId="18"/>
    <cellStyle name="Normal 2 10 2" xfId="55"/>
    <cellStyle name="Normal 2 11" xfId="19"/>
    <cellStyle name="Normal 2 12" xfId="20"/>
    <cellStyle name="Normal 2 12 2" xfId="1537"/>
    <cellStyle name="Normal 2 12 2 2" xfId="1538"/>
    <cellStyle name="Normal 2 12 2 2 10" xfId="1539"/>
    <cellStyle name="Normal 2 12 2 2 10 2" xfId="1540"/>
    <cellStyle name="Normal 2 12 2 2 11" xfId="1541"/>
    <cellStyle name="Normal 2 12 2 2 2" xfId="1542"/>
    <cellStyle name="Normal 2 12 2 2 2 2" xfId="1543"/>
    <cellStyle name="Normal 2 12 2 2 2 2 2" xfId="1544"/>
    <cellStyle name="Normal 2 12 2 2 2 2 2 2" xfId="1545"/>
    <cellStyle name="Normal 2 12 2 2 2 2 3" xfId="1546"/>
    <cellStyle name="Normal 2 12 2 2 2 3" xfId="1547"/>
    <cellStyle name="Normal 2 12 2 2 2 3 2" xfId="1548"/>
    <cellStyle name="Normal 2 12 2 2 2 4" xfId="1549"/>
    <cellStyle name="Normal 2 12 2 2 3" xfId="1550"/>
    <cellStyle name="Normal 2 12 2 2 3 2" xfId="1551"/>
    <cellStyle name="Normal 2 12 2 2 3 2 2" xfId="1552"/>
    <cellStyle name="Normal 2 12 2 2 3 2 2 2" xfId="1553"/>
    <cellStyle name="Normal 2 12 2 2 3 2 2 2 2" xfId="1554"/>
    <cellStyle name="Normal 2 12 2 2 3 2 2 3" xfId="1555"/>
    <cellStyle name="Normal 2 12 2 2 3 2 3" xfId="1556"/>
    <cellStyle name="Normal 2 12 2 2 3 2 3 2" xfId="1557"/>
    <cellStyle name="Normal 2 12 2 2 3 2 4" xfId="1558"/>
    <cellStyle name="Normal 2 12 2 2 3 3" xfId="1559"/>
    <cellStyle name="Normal 2 12 2 2 3 3 2" xfId="1560"/>
    <cellStyle name="Normal 2 12 2 2 3 3 2 2" xfId="1561"/>
    <cellStyle name="Normal 2 12 2 2 3 3 3" xfId="1562"/>
    <cellStyle name="Normal 2 12 2 2 3 4" xfId="1563"/>
    <cellStyle name="Normal 2 12 2 2 3 4 2" xfId="1564"/>
    <cellStyle name="Normal 2 12 2 2 3 5" xfId="1565"/>
    <cellStyle name="Normal 2 12 2 2 3 5 2" xfId="1566"/>
    <cellStyle name="Normal 2 12 2 2 3 6" xfId="1567"/>
    <cellStyle name="Normal 2 12 2 2 4" xfId="1568"/>
    <cellStyle name="Normal 2 12 2 2 4 2" xfId="1569"/>
    <cellStyle name="Normal 2 12 2 2 4 2 2" xfId="1570"/>
    <cellStyle name="Normal 2 12 2 2 4 2 2 2" xfId="1571"/>
    <cellStyle name="Normal 2 12 2 2 4 2 2 2 2" xfId="1572"/>
    <cellStyle name="Normal 2 12 2 2 4 2 2 3" xfId="1573"/>
    <cellStyle name="Normal 2 12 2 2 4 2 3" xfId="1574"/>
    <cellStyle name="Normal 2 12 2 2 4 2 3 2" xfId="1575"/>
    <cellStyle name="Normal 2 12 2 2 4 2 4" xfId="1576"/>
    <cellStyle name="Normal 2 12 2 2 4 3" xfId="1577"/>
    <cellStyle name="Normal 2 12 2 2 4 3 2" xfId="1578"/>
    <cellStyle name="Normal 2 12 2 2 4 3 2 2" xfId="1579"/>
    <cellStyle name="Normal 2 12 2 2 4 3 3" xfId="1580"/>
    <cellStyle name="Normal 2 12 2 2 4 4" xfId="1581"/>
    <cellStyle name="Normal 2 12 2 2 4 4 2" xfId="1582"/>
    <cellStyle name="Normal 2 12 2 2 4 5" xfId="1583"/>
    <cellStyle name="Normal 2 12 2 2 5" xfId="1584"/>
    <cellStyle name="Normal 2 12 2 2 5 2" xfId="1585"/>
    <cellStyle name="Normal 2 12 2 2 5 2 2" xfId="1586"/>
    <cellStyle name="Normal 2 12 2 2 5 2 2 2" xfId="1587"/>
    <cellStyle name="Normal 2 12 2 2 5 2 2 2 2" xfId="1588"/>
    <cellStyle name="Normal 2 12 2 2 5 2 2 3" xfId="1589"/>
    <cellStyle name="Normal 2 12 2 2 5 2 3" xfId="1590"/>
    <cellStyle name="Normal 2 12 2 2 5 2 3 2" xfId="1591"/>
    <cellStyle name="Normal 2 12 2 2 5 2 4" xfId="1592"/>
    <cellStyle name="Normal 2 12 2 2 5 3" xfId="1593"/>
    <cellStyle name="Normal 2 12 2 2 5 3 2" xfId="1594"/>
    <cellStyle name="Normal 2 12 2 2 5 3 2 2" xfId="1595"/>
    <cellStyle name="Normal 2 12 2 2 5 3 3" xfId="1596"/>
    <cellStyle name="Normal 2 12 2 2 5 4" xfId="1597"/>
    <cellStyle name="Normal 2 12 2 2 5 4 2" xfId="1598"/>
    <cellStyle name="Normal 2 12 2 2 5 5" xfId="1599"/>
    <cellStyle name="Normal 2 12 2 2 6" xfId="1600"/>
    <cellStyle name="Normal 2 12 2 2 6 2" xfId="1601"/>
    <cellStyle name="Normal 2 12 2 2 6 2 2" xfId="1602"/>
    <cellStyle name="Normal 2 12 2 2 6 2 2 2" xfId="1603"/>
    <cellStyle name="Normal 2 12 2 2 6 2 3" xfId="1604"/>
    <cellStyle name="Normal 2 12 2 2 6 3" xfId="1605"/>
    <cellStyle name="Normal 2 12 2 2 6 3 2" xfId="1606"/>
    <cellStyle name="Normal 2 12 2 2 6 4" xfId="1607"/>
    <cellStyle name="Normal 2 12 2 2 7" xfId="1608"/>
    <cellStyle name="Normal 2 12 2 2 7 2" xfId="1609"/>
    <cellStyle name="Normal 2 12 2 2 7 2 2" xfId="1610"/>
    <cellStyle name="Normal 2 12 2 2 7 3" xfId="1611"/>
    <cellStyle name="Normal 2 12 2 2 8" xfId="1612"/>
    <cellStyle name="Normal 2 12 2 2 8 2" xfId="1613"/>
    <cellStyle name="Normal 2 12 2 2 9" xfId="1614"/>
    <cellStyle name="Normal 2 12 2 2 9 2" xfId="1615"/>
    <cellStyle name="Normal 2 12 2 3" xfId="1616"/>
    <cellStyle name="Normal 2 12 2 3 2" xfId="1617"/>
    <cellStyle name="Normal 2 12 2 3 2 2" xfId="1618"/>
    <cellStyle name="Normal 2 12 2 3 2 2 2" xfId="1619"/>
    <cellStyle name="Normal 2 12 2 3 2 3" xfId="1620"/>
    <cellStyle name="Normal 2 12 2 3 3" xfId="1621"/>
    <cellStyle name="Normal 2 12 2 3 3 2" xfId="1622"/>
    <cellStyle name="Normal 2 12 2 3 4" xfId="1623"/>
    <cellStyle name="Normal 2 12 2 4" xfId="1624"/>
    <cellStyle name="Normal 2 12 2 4 2" xfId="1625"/>
    <cellStyle name="Normal 2 12 2 4 2 2" xfId="1626"/>
    <cellStyle name="Normal 2 12 2 4 3" xfId="1627"/>
    <cellStyle name="Normal 2 12 2 5" xfId="1628"/>
    <cellStyle name="Normal 2 12 3" xfId="1629"/>
    <cellStyle name="Normal 2 12 3 2" xfId="1630"/>
    <cellStyle name="Normal 2 12 3 2 2" xfId="1631"/>
    <cellStyle name="Normal 2 12 3 2 2 2" xfId="1632"/>
    <cellStyle name="Normal 2 12 3 2 2 2 2" xfId="1633"/>
    <cellStyle name="Normal 2 12 3 2 2 3" xfId="1634"/>
    <cellStyle name="Normal 2 12 3 2 3" xfId="1635"/>
    <cellStyle name="Normal 2 12 3 2 3 2" xfId="1636"/>
    <cellStyle name="Normal 2 12 3 2 4" xfId="1637"/>
    <cellStyle name="Normal 2 12 3 3" xfId="1638"/>
    <cellStyle name="Normal 2 12 3 3 2" xfId="1639"/>
    <cellStyle name="Normal 2 12 3 3 2 2" xfId="1640"/>
    <cellStyle name="Normal 2 12 3 3 3" xfId="1641"/>
    <cellStyle name="Normal 2 12 3 4" xfId="1642"/>
    <cellStyle name="Normal 2 12 3 4 2" xfId="1643"/>
    <cellStyle name="Normal 2 12 3 5" xfId="1644"/>
    <cellStyle name="Normal 2 12 4" xfId="1645"/>
    <cellStyle name="Normal 2 12 4 2" xfId="1646"/>
    <cellStyle name="Normal 2 12 4 2 2" xfId="1647"/>
    <cellStyle name="Normal 2 12 4 2 2 2" xfId="1648"/>
    <cellStyle name="Normal 2 12 4 2 3" xfId="1649"/>
    <cellStyle name="Normal 2 12 4 3" xfId="1650"/>
    <cellStyle name="Normal 2 12 4 3 2" xfId="1651"/>
    <cellStyle name="Normal 2 12 4 4" xfId="1652"/>
    <cellStyle name="Normal 2 12 5" xfId="1653"/>
    <cellStyle name="Normal 2 12 5 2" xfId="1654"/>
    <cellStyle name="Normal 2 12 5 2 2" xfId="1655"/>
    <cellStyle name="Normal 2 12 5 3" xfId="1656"/>
    <cellStyle name="Normal 2 12 6" xfId="1657"/>
    <cellStyle name="Normal 2 12 7" xfId="1658"/>
    <cellStyle name="Normal 2 13" xfId="21"/>
    <cellStyle name="Normal 2 13 2" xfId="1659"/>
    <cellStyle name="Normal 2 13 2 2" xfId="1660"/>
    <cellStyle name="Normal 2 13 2 2 2" xfId="1661"/>
    <cellStyle name="Normal 2 13 2 2 2 2" xfId="1662"/>
    <cellStyle name="Normal 2 13 2 2 2 2 2" xfId="1663"/>
    <cellStyle name="Normal 2 13 2 2 2 3" xfId="1664"/>
    <cellStyle name="Normal 2 13 2 2 3" xfId="1665"/>
    <cellStyle name="Normal 2 13 2 2 3 2" xfId="1666"/>
    <cellStyle name="Normal 2 13 2 2 4" xfId="1667"/>
    <cellStyle name="Normal 2 13 2 3" xfId="1668"/>
    <cellStyle name="Normal 2 13 2 3 2" xfId="1669"/>
    <cellStyle name="Normal 2 13 2 3 2 2" xfId="1670"/>
    <cellStyle name="Normal 2 13 2 3 3" xfId="1671"/>
    <cellStyle name="Normal 2 13 2 4" xfId="1672"/>
    <cellStyle name="Normal 2 13 2 4 2" xfId="1673"/>
    <cellStyle name="Normal 2 13 2 5" xfId="1674"/>
    <cellStyle name="Normal 2 13 3" xfId="1675"/>
    <cellStyle name="Normal 2 13 3 2" xfId="1676"/>
    <cellStyle name="Normal 2 13 3 2 2" xfId="1677"/>
    <cellStyle name="Normal 2 13 3 2 2 2" xfId="1678"/>
    <cellStyle name="Normal 2 13 3 2 3" xfId="1679"/>
    <cellStyle name="Normal 2 13 3 3" xfId="1680"/>
    <cellStyle name="Normal 2 13 3 3 2" xfId="1681"/>
    <cellStyle name="Normal 2 13 3 4" xfId="1682"/>
    <cellStyle name="Normal 2 13 4" xfId="1683"/>
    <cellStyle name="Normal 2 13 4 2" xfId="1684"/>
    <cellStyle name="Normal 2 13 4 2 2" xfId="1685"/>
    <cellStyle name="Normal 2 13 4 3" xfId="1686"/>
    <cellStyle name="Normal 2 13 5" xfId="1687"/>
    <cellStyle name="Normal 2 13 5 2" xfId="1688"/>
    <cellStyle name="Normal 2 13 6" xfId="1689"/>
    <cellStyle name="Normal 2 14" xfId="22"/>
    <cellStyle name="Normal 2 14 2" xfId="1690"/>
    <cellStyle name="Normal 2 14 2 2" xfId="1691"/>
    <cellStyle name="Normal 2 14 2 2 2" xfId="1692"/>
    <cellStyle name="Normal 2 14 2 2 2 2" xfId="1693"/>
    <cellStyle name="Normal 2 14 2 2 3" xfId="1694"/>
    <cellStyle name="Normal 2 14 2 3" xfId="1695"/>
    <cellStyle name="Normal 2 14 2 3 2" xfId="1696"/>
    <cellStyle name="Normal 2 14 2 4" xfId="1697"/>
    <cellStyle name="Normal 2 14 3" xfId="1698"/>
    <cellStyle name="Normal 2 14 3 2" xfId="1699"/>
    <cellStyle name="Normal 2 14 3 2 2" xfId="1700"/>
    <cellStyle name="Normal 2 14 3 3" xfId="1701"/>
    <cellStyle name="Normal 2 14 4" xfId="1702"/>
    <cellStyle name="Normal 2 14 4 2" xfId="1703"/>
    <cellStyle name="Normal 2 14 5" xfId="1704"/>
    <cellStyle name="Normal 2 15" xfId="15"/>
    <cellStyle name="Normal 2 15 2" xfId="62"/>
    <cellStyle name="Normal 2 15 2 2" xfId="1705"/>
    <cellStyle name="Normal 2 15 2 2 2" xfId="1706"/>
    <cellStyle name="Normal 2 15 2 3" xfId="1707"/>
    <cellStyle name="Normal 2 15 3" xfId="1708"/>
    <cellStyle name="Normal 2 15 3 2" xfId="1709"/>
    <cellStyle name="Normal 2 15 4" xfId="1710"/>
    <cellStyle name="Normal 2 16" xfId="56"/>
    <cellStyle name="Normal 2 16 2" xfId="1711"/>
    <cellStyle name="Normal 2 16 2 2" xfId="1712"/>
    <cellStyle name="Normal 2 16 3" xfId="1713"/>
    <cellStyle name="Normal 2 2" xfId="10"/>
    <cellStyle name="Normal 2 2 10" xfId="1714"/>
    <cellStyle name="Normal 2 2 11" xfId="1715"/>
    <cellStyle name="Normal 2 2 2" xfId="1716"/>
    <cellStyle name="Normal 2 2 2 2" xfId="1717"/>
    <cellStyle name="Normal 2 2 3" xfId="1718"/>
    <cellStyle name="Normal 2 2 3 2" xfId="1719"/>
    <cellStyle name="Normal 2 2 4" xfId="1720"/>
    <cellStyle name="Normal 2 2 4 2" xfId="1721"/>
    <cellStyle name="Normal 2 2 5" xfId="1722"/>
    <cellStyle name="Normal 2 2 6" xfId="1723"/>
    <cellStyle name="Normal 2 2 7" xfId="1724"/>
    <cellStyle name="Normal 2 2 8" xfId="1725"/>
    <cellStyle name="Normal 2 2 9" xfId="1726"/>
    <cellStyle name="Normal 2 2_Planilha lt c" xfId="1727"/>
    <cellStyle name="Normal 2 3" xfId="23"/>
    <cellStyle name="Normal 2 3 2" xfId="1728"/>
    <cellStyle name="Normal 2 3 2 2" xfId="1729"/>
    <cellStyle name="Normal 2 3 2 2 2" xfId="1730"/>
    <cellStyle name="Normal 2 3 2 2 2 2" xfId="1731"/>
    <cellStyle name="Normal 2 3 2 2 2 2 2" xfId="1732"/>
    <cellStyle name="Normal 2 3 2 2 2 2 2 2" xfId="1733"/>
    <cellStyle name="Normal 2 3 2 2 2 2 2 2 2" xfId="1734"/>
    <cellStyle name="Normal 2 3 2 2 2 2 2 3" xfId="1735"/>
    <cellStyle name="Normal 2 3 2 2 2 2 3" xfId="1736"/>
    <cellStyle name="Normal 2 3 2 2 2 2 3 2" xfId="1737"/>
    <cellStyle name="Normal 2 3 2 2 2 2 4" xfId="1738"/>
    <cellStyle name="Normal 2 3 2 2 2 3" xfId="1739"/>
    <cellStyle name="Normal 2 3 2 2 2 3 2" xfId="1740"/>
    <cellStyle name="Normal 2 3 2 2 2 3 2 2" xfId="1741"/>
    <cellStyle name="Normal 2 3 2 2 2 3 3" xfId="1742"/>
    <cellStyle name="Normal 2 3 2 2 2 4" xfId="1743"/>
    <cellStyle name="Normal 2 3 2 2 2 4 2" xfId="1744"/>
    <cellStyle name="Normal 2 3 2 2 2 5" xfId="1745"/>
    <cellStyle name="Normal 2 3 2 2 3" xfId="1746"/>
    <cellStyle name="Normal 2 3 2 2 3 2" xfId="1747"/>
    <cellStyle name="Normal 2 3 2 2 3 2 2" xfId="1748"/>
    <cellStyle name="Normal 2 3 2 2 3 2 2 2" xfId="1749"/>
    <cellStyle name="Normal 2 3 2 2 3 2 3" xfId="1750"/>
    <cellStyle name="Normal 2 3 2 2 3 3" xfId="1751"/>
    <cellStyle name="Normal 2 3 2 2 3 3 2" xfId="1752"/>
    <cellStyle name="Normal 2 3 2 2 3 4" xfId="1753"/>
    <cellStyle name="Normal 2 3 2 2 4" xfId="1754"/>
    <cellStyle name="Normal 2 3 2 2 4 2" xfId="1755"/>
    <cellStyle name="Normal 2 3 2 2 4 2 2" xfId="1756"/>
    <cellStyle name="Normal 2 3 2 2 4 3" xfId="1757"/>
    <cellStyle name="Normal 2 3 2 2 5" xfId="1758"/>
    <cellStyle name="Normal 2 3 2 2 5 2" xfId="1759"/>
    <cellStyle name="Normal 2 3 2 2 6" xfId="1760"/>
    <cellStyle name="Normal 2 3 2 3" xfId="1761"/>
    <cellStyle name="Normal 2 3 2 3 2" xfId="1762"/>
    <cellStyle name="Normal 2 3 2 3 2 2" xfId="1763"/>
    <cellStyle name="Normal 2 3 2 3 2 2 2" xfId="1764"/>
    <cellStyle name="Normal 2 3 2 3 2 2 2 2" xfId="1765"/>
    <cellStyle name="Normal 2 3 2 3 2 2 3" xfId="1766"/>
    <cellStyle name="Normal 2 3 2 3 2 3" xfId="1767"/>
    <cellStyle name="Normal 2 3 2 3 2 3 2" xfId="1768"/>
    <cellStyle name="Normal 2 3 2 3 2 4" xfId="1769"/>
    <cellStyle name="Normal 2 3 2 3 3" xfId="1770"/>
    <cellStyle name="Normal 2 3 2 3 3 2" xfId="1771"/>
    <cellStyle name="Normal 2 3 2 3 3 2 2" xfId="1772"/>
    <cellStyle name="Normal 2 3 2 3 3 3" xfId="1773"/>
    <cellStyle name="Normal 2 3 2 3 4" xfId="1774"/>
    <cellStyle name="Normal 2 3 2 3 4 2" xfId="1775"/>
    <cellStyle name="Normal 2 3 2 3 5" xfId="1776"/>
    <cellStyle name="Normal 2 3 2 4" xfId="1777"/>
    <cellStyle name="Normal 2 3 2 4 2" xfId="1778"/>
    <cellStyle name="Normal 2 3 2 4 2 2" xfId="1779"/>
    <cellStyle name="Normal 2 3 2 4 2 2 2" xfId="1780"/>
    <cellStyle name="Normal 2 3 2 4 2 3" xfId="1781"/>
    <cellStyle name="Normal 2 3 2 4 3" xfId="1782"/>
    <cellStyle name="Normal 2 3 2 4 3 2" xfId="1783"/>
    <cellStyle name="Normal 2 3 2 4 4" xfId="1784"/>
    <cellStyle name="Normal 2 3 2 5" xfId="1785"/>
    <cellStyle name="Normal 2 3 2 5 2" xfId="1786"/>
    <cellStyle name="Normal 2 3 2 5 2 2" xfId="1787"/>
    <cellStyle name="Normal 2 3 2 5 3" xfId="1788"/>
    <cellStyle name="Normal 2 3 2 6" xfId="1789"/>
    <cellStyle name="Normal 2 3 2 6 2" xfId="1790"/>
    <cellStyle name="Normal 2 3 2 7" xfId="1791"/>
    <cellStyle name="Normal 2 3 3" xfId="1792"/>
    <cellStyle name="Normal 2 3 3 2" xfId="1793"/>
    <cellStyle name="Normal 2 3 3 2 2" xfId="1794"/>
    <cellStyle name="Normal 2 3 3 2 2 2" xfId="1795"/>
    <cellStyle name="Normal 2 3 3 2 2 2 2" xfId="1796"/>
    <cellStyle name="Normal 2 3 3 2 2 2 2 2" xfId="1797"/>
    <cellStyle name="Normal 2 3 3 2 2 2 3" xfId="1798"/>
    <cellStyle name="Normal 2 3 3 2 2 3" xfId="1799"/>
    <cellStyle name="Normal 2 3 3 2 2 3 2" xfId="1800"/>
    <cellStyle name="Normal 2 3 3 2 2 4" xfId="1801"/>
    <cellStyle name="Normal 2 3 3 2 3" xfId="1802"/>
    <cellStyle name="Normal 2 3 3 2 3 2" xfId="1803"/>
    <cellStyle name="Normal 2 3 3 2 3 2 2" xfId="1804"/>
    <cellStyle name="Normal 2 3 3 2 3 3" xfId="1805"/>
    <cellStyle name="Normal 2 3 3 2 4" xfId="1806"/>
    <cellStyle name="Normal 2 3 3 2 4 2" xfId="1807"/>
    <cellStyle name="Normal 2 3 3 2 5" xfId="1808"/>
    <cellStyle name="Normal 2 3 3 3" xfId="1809"/>
    <cellStyle name="Normal 2 3 3 3 2" xfId="1810"/>
    <cellStyle name="Normal 2 3 3 3 2 2" xfId="1811"/>
    <cellStyle name="Normal 2 3 3 3 2 2 2" xfId="1812"/>
    <cellStyle name="Normal 2 3 3 3 2 3" xfId="1813"/>
    <cellStyle name="Normal 2 3 3 3 3" xfId="1814"/>
    <cellStyle name="Normal 2 3 3 3 3 2" xfId="1815"/>
    <cellStyle name="Normal 2 3 3 3 4" xfId="1816"/>
    <cellStyle name="Normal 2 3 3 4" xfId="1817"/>
    <cellStyle name="Normal 2 3 3 4 2" xfId="1818"/>
    <cellStyle name="Normal 2 3 3 4 2 2" xfId="1819"/>
    <cellStyle name="Normal 2 3 3 4 3" xfId="1820"/>
    <cellStyle name="Normal 2 3 3 5" xfId="1821"/>
    <cellStyle name="Normal 2 3 3 5 2" xfId="1822"/>
    <cellStyle name="Normal 2 3 3 6" xfId="1823"/>
    <cellStyle name="Normal 2 3 4" xfId="1824"/>
    <cellStyle name="Normal 2 3 4 2" xfId="1825"/>
    <cellStyle name="Normal 2 3 4 2 2" xfId="1826"/>
    <cellStyle name="Normal 2 3 4 2 2 2" xfId="1827"/>
    <cellStyle name="Normal 2 3 4 2 2 2 2" xfId="1828"/>
    <cellStyle name="Normal 2 3 4 2 2 3" xfId="1829"/>
    <cellStyle name="Normal 2 3 4 2 3" xfId="1830"/>
    <cellStyle name="Normal 2 3 4 2 3 2" xfId="1831"/>
    <cellStyle name="Normal 2 3 4 2 4" xfId="1832"/>
    <cellStyle name="Normal 2 3 4 3" xfId="1833"/>
    <cellStyle name="Normal 2 3 4 3 2" xfId="1834"/>
    <cellStyle name="Normal 2 3 4 3 2 2" xfId="1835"/>
    <cellStyle name="Normal 2 3 4 3 3" xfId="1836"/>
    <cellStyle name="Normal 2 3 4 4" xfId="1837"/>
    <cellStyle name="Normal 2 3 4 4 2" xfId="1838"/>
    <cellStyle name="Normal 2 3 4 5" xfId="1839"/>
    <cellStyle name="Normal 2 3 5" xfId="1840"/>
    <cellStyle name="Normal 2 3 5 2" xfId="1841"/>
    <cellStyle name="Normal 2 3 5 2 2" xfId="1842"/>
    <cellStyle name="Normal 2 3 5 2 2 2" xfId="1843"/>
    <cellStyle name="Normal 2 3 5 2 3" xfId="1844"/>
    <cellStyle name="Normal 2 3 5 3" xfId="1845"/>
    <cellStyle name="Normal 2 3 5 3 2" xfId="1846"/>
    <cellStyle name="Normal 2 3 5 4" xfId="1847"/>
    <cellStyle name="Normal 2 3 6" xfId="1848"/>
    <cellStyle name="Normal 2 3 6 2" xfId="1849"/>
    <cellStyle name="Normal 2 3 6 2 2" xfId="1850"/>
    <cellStyle name="Normal 2 3 6 3" xfId="1851"/>
    <cellStyle name="Normal 2 3 7" xfId="1852"/>
    <cellStyle name="Normal 2 3 7 2" xfId="1853"/>
    <cellStyle name="Normal 2 3 8" xfId="1854"/>
    <cellStyle name="Normal 2 3 9" xfId="1855"/>
    <cellStyle name="Normal 2 4" xfId="24"/>
    <cellStyle name="Normal 2 4 2" xfId="1856"/>
    <cellStyle name="Normal 2 4 2 2" xfId="1857"/>
    <cellStyle name="Normal 2 4 2 2 2" xfId="1858"/>
    <cellStyle name="Normal 2 4 2 2 2 2" xfId="1859"/>
    <cellStyle name="Normal 2 4 2 2 2 2 2" xfId="1860"/>
    <cellStyle name="Normal 2 4 2 2 2 2 2 2" xfId="1861"/>
    <cellStyle name="Normal 2 4 2 2 2 2 3" xfId="1862"/>
    <cellStyle name="Normal 2 4 2 2 2 3" xfId="1863"/>
    <cellStyle name="Normal 2 4 2 2 2 3 2" xfId="1864"/>
    <cellStyle name="Normal 2 4 2 2 2 4" xfId="1865"/>
    <cellStyle name="Normal 2 4 2 2 3" xfId="1866"/>
    <cellStyle name="Normal 2 4 2 2 3 2" xfId="1867"/>
    <cellStyle name="Normal 2 4 2 2 3 2 2" xfId="1868"/>
    <cellStyle name="Normal 2 4 2 2 3 3" xfId="1869"/>
    <cellStyle name="Normal 2 4 2 2 4" xfId="1870"/>
    <cellStyle name="Normal 2 4 2 2 4 2" xfId="1871"/>
    <cellStyle name="Normal 2 4 2 2 5" xfId="1872"/>
    <cellStyle name="Normal 2 4 2 3" xfId="1873"/>
    <cellStyle name="Normal 2 4 2 3 2" xfId="1874"/>
    <cellStyle name="Normal 2 4 2 3 2 2" xfId="1875"/>
    <cellStyle name="Normal 2 4 2 3 2 2 2" xfId="1876"/>
    <cellStyle name="Normal 2 4 2 3 2 3" xfId="1877"/>
    <cellStyle name="Normal 2 4 2 3 3" xfId="1878"/>
    <cellStyle name="Normal 2 4 2 3 3 2" xfId="1879"/>
    <cellStyle name="Normal 2 4 2 3 4" xfId="1880"/>
    <cellStyle name="Normal 2 4 2 4" xfId="1881"/>
    <cellStyle name="Normal 2 4 2 4 2" xfId="1882"/>
    <cellStyle name="Normal 2 4 2 4 2 2" xfId="1883"/>
    <cellStyle name="Normal 2 4 2 4 3" xfId="1884"/>
    <cellStyle name="Normal 2 4 2 5" xfId="1885"/>
    <cellStyle name="Normal 2 4 2 5 2" xfId="1886"/>
    <cellStyle name="Normal 2 4 2 6" xfId="1887"/>
    <cellStyle name="Normal 2 4 3" xfId="1888"/>
    <cellStyle name="Normal 2 4 3 2" xfId="1889"/>
    <cellStyle name="Normal 2 4 3 2 2" xfId="1890"/>
    <cellStyle name="Normal 2 4 3 2 2 2" xfId="1891"/>
    <cellStyle name="Normal 2 4 3 2 2 2 2" xfId="1892"/>
    <cellStyle name="Normal 2 4 3 2 2 3" xfId="1893"/>
    <cellStyle name="Normal 2 4 3 2 3" xfId="1894"/>
    <cellStyle name="Normal 2 4 3 2 3 2" xfId="1895"/>
    <cellStyle name="Normal 2 4 3 2 4" xfId="1896"/>
    <cellStyle name="Normal 2 4 3 3" xfId="1897"/>
    <cellStyle name="Normal 2 4 3 3 2" xfId="1898"/>
    <cellStyle name="Normal 2 4 3 3 2 2" xfId="1899"/>
    <cellStyle name="Normal 2 4 3 3 3" xfId="1900"/>
    <cellStyle name="Normal 2 4 3 4" xfId="1901"/>
    <cellStyle name="Normal 2 4 3 4 2" xfId="1902"/>
    <cellStyle name="Normal 2 4 3 5" xfId="1903"/>
    <cellStyle name="Normal 2 4 4" xfId="1904"/>
    <cellStyle name="Normal 2 4 4 2" xfId="1905"/>
    <cellStyle name="Normal 2 4 4 2 2" xfId="1906"/>
    <cellStyle name="Normal 2 4 4 2 2 2" xfId="1907"/>
    <cellStyle name="Normal 2 4 4 2 3" xfId="1908"/>
    <cellStyle name="Normal 2 4 4 3" xfId="1909"/>
    <cellStyle name="Normal 2 4 4 3 2" xfId="1910"/>
    <cellStyle name="Normal 2 4 4 4" xfId="1911"/>
    <cellStyle name="Normal 2 4 5" xfId="1912"/>
    <cellStyle name="Normal 2 4 5 2" xfId="1913"/>
    <cellStyle name="Normal 2 4 5 2 2" xfId="1914"/>
    <cellStyle name="Normal 2 4 5 3" xfId="1915"/>
    <cellStyle name="Normal 2 4 6" xfId="1916"/>
    <cellStyle name="Normal 2 4 6 2" xfId="1917"/>
    <cellStyle name="Normal 2 4 7" xfId="1918"/>
    <cellStyle name="Normal 2 4 8" xfId="1919"/>
    <cellStyle name="Normal 2 5" xfId="25"/>
    <cellStyle name="Normal 2 6" xfId="26"/>
    <cellStyle name="Normal 2 7" xfId="27"/>
    <cellStyle name="Normal 2 8" xfId="28"/>
    <cellStyle name="Normal 2 9" xfId="29"/>
    <cellStyle name="Normal 2_Composições CPU_auxiliar_unico" xfId="1920"/>
    <cellStyle name="Normal 20" xfId="1921"/>
    <cellStyle name="Normal 20 2" xfId="1922"/>
    <cellStyle name="Normal 20 2 2" xfId="1923"/>
    <cellStyle name="Normal 20 2 2 2" xfId="1924"/>
    <cellStyle name="Normal 20 2 2 2 2" xfId="1925"/>
    <cellStyle name="Normal 20 2 2 2 2 2" xfId="1926"/>
    <cellStyle name="Normal 20 2 2 2 3" xfId="1927"/>
    <cellStyle name="Normal 20 2 2 3" xfId="1928"/>
    <cellStyle name="Normal 20 2 2 3 2" xfId="1929"/>
    <cellStyle name="Normal 20 2 2 4" xfId="1930"/>
    <cellStyle name="Normal 20 2 3" xfId="1931"/>
    <cellStyle name="Normal 20 2 3 2" xfId="1932"/>
    <cellStyle name="Normal 20 2 3 2 2" xfId="1933"/>
    <cellStyle name="Normal 20 2 3 3" xfId="1934"/>
    <cellStyle name="Normal 20 2 4" xfId="1935"/>
    <cellStyle name="Normal 20 2 4 2" xfId="1936"/>
    <cellStyle name="Normal 20 2 5" xfId="1937"/>
    <cellStyle name="Normal 20 3" xfId="1938"/>
    <cellStyle name="Normal 20 3 2" xfId="1939"/>
    <cellStyle name="Normal 20 3 2 2" xfId="1940"/>
    <cellStyle name="Normal 20 3 2 2 2" xfId="1941"/>
    <cellStyle name="Normal 20 3 2 3" xfId="1942"/>
    <cellStyle name="Normal 20 3 3" xfId="1943"/>
    <cellStyle name="Normal 20 3 3 2" xfId="1944"/>
    <cellStyle name="Normal 20 3 4" xfId="1945"/>
    <cellStyle name="Normal 20 4" xfId="1946"/>
    <cellStyle name="Normal 20 4 2" xfId="1947"/>
    <cellStyle name="Normal 20 4 2 2" xfId="1948"/>
    <cellStyle name="Normal 20 4 3" xfId="1949"/>
    <cellStyle name="Normal 20 5" xfId="1950"/>
    <cellStyle name="Normal 20 5 2" xfId="1951"/>
    <cellStyle name="Normal 20 6" xfId="1952"/>
    <cellStyle name="Normal 21" xfId="1953"/>
    <cellStyle name="Normal 21 2" xfId="1954"/>
    <cellStyle name="Normal 21 2 2" xfId="1955"/>
    <cellStyle name="Normal 21 2 2 2" xfId="1956"/>
    <cellStyle name="Normal 21 2 2 2 2" xfId="1957"/>
    <cellStyle name="Normal 21 2 2 2 2 2" xfId="1958"/>
    <cellStyle name="Normal 21 2 2 2 3" xfId="1959"/>
    <cellStyle name="Normal 21 2 2 3" xfId="1960"/>
    <cellStyle name="Normal 21 2 2 3 2" xfId="1961"/>
    <cellStyle name="Normal 21 2 2 4" xfId="1962"/>
    <cellStyle name="Normal 21 2 3" xfId="1963"/>
    <cellStyle name="Normal 21 2 3 2" xfId="1964"/>
    <cellStyle name="Normal 21 2 3 2 2" xfId="1965"/>
    <cellStyle name="Normal 21 2 3 3" xfId="1966"/>
    <cellStyle name="Normal 21 2 4" xfId="1967"/>
    <cellStyle name="Normal 21 2 4 2" xfId="1968"/>
    <cellStyle name="Normal 21 2 5" xfId="1969"/>
    <cellStyle name="Normal 21 3" xfId="1970"/>
    <cellStyle name="Normal 21 3 2" xfId="1971"/>
    <cellStyle name="Normal 21 3 2 2" xfId="1972"/>
    <cellStyle name="Normal 21 3 2 2 2" xfId="1973"/>
    <cellStyle name="Normal 21 3 2 3" xfId="1974"/>
    <cellStyle name="Normal 21 3 3" xfId="1975"/>
    <cellStyle name="Normal 21 3 3 2" xfId="1976"/>
    <cellStyle name="Normal 21 3 4" xfId="1977"/>
    <cellStyle name="Normal 21 4" xfId="1978"/>
    <cellStyle name="Normal 21 4 2" xfId="1979"/>
    <cellStyle name="Normal 21 4 2 2" xfId="1980"/>
    <cellStyle name="Normal 21 4 3" xfId="1981"/>
    <cellStyle name="Normal 21 5" xfId="1982"/>
    <cellStyle name="Normal 21 5 2" xfId="1983"/>
    <cellStyle name="Normal 21 6" xfId="1984"/>
    <cellStyle name="Normal 22" xfId="1985"/>
    <cellStyle name="Normal 22 2" xfId="1986"/>
    <cellStyle name="Normal 22 2 2" xfId="1987"/>
    <cellStyle name="Normal 22 2 2 2" xfId="1988"/>
    <cellStyle name="Normal 22 2 2 2 2" xfId="1989"/>
    <cellStyle name="Normal 22 2 2 2 2 2" xfId="1990"/>
    <cellStyle name="Normal 22 2 2 2 3" xfId="1991"/>
    <cellStyle name="Normal 22 2 2 3" xfId="1992"/>
    <cellStyle name="Normal 22 2 2 3 2" xfId="1993"/>
    <cellStyle name="Normal 22 2 2 4" xfId="1994"/>
    <cellStyle name="Normal 22 2 3" xfId="1995"/>
    <cellStyle name="Normal 22 2 3 2" xfId="1996"/>
    <cellStyle name="Normal 22 2 3 2 2" xfId="1997"/>
    <cellStyle name="Normal 22 2 3 3" xfId="1998"/>
    <cellStyle name="Normal 22 2 4" xfId="1999"/>
    <cellStyle name="Normal 22 2 4 2" xfId="2000"/>
    <cellStyle name="Normal 22 2 5" xfId="2001"/>
    <cellStyle name="Normal 22 3" xfId="2002"/>
    <cellStyle name="Normal 22 3 2" xfId="2003"/>
    <cellStyle name="Normal 22 3 2 2" xfId="2004"/>
    <cellStyle name="Normal 22 3 2 2 2" xfId="2005"/>
    <cellStyle name="Normal 22 3 2 3" xfId="2006"/>
    <cellStyle name="Normal 22 3 3" xfId="2007"/>
    <cellStyle name="Normal 22 3 3 2" xfId="2008"/>
    <cellStyle name="Normal 22 3 4" xfId="2009"/>
    <cellStyle name="Normal 22 4" xfId="2010"/>
    <cellStyle name="Normal 22 4 2" xfId="2011"/>
    <cellStyle name="Normal 22 4 2 2" xfId="2012"/>
    <cellStyle name="Normal 22 4 3" xfId="2013"/>
    <cellStyle name="Normal 22 5" xfId="2014"/>
    <cellStyle name="Normal 22 5 2" xfId="2015"/>
    <cellStyle name="Normal 22 6" xfId="2016"/>
    <cellStyle name="Normal 23" xfId="2017"/>
    <cellStyle name="Normal 23 2" xfId="2018"/>
    <cellStyle name="Normal 23 2 2" xfId="2019"/>
    <cellStyle name="Normal 23 2 2 2" xfId="2020"/>
    <cellStyle name="Normal 23 2 2 2 2" xfId="2021"/>
    <cellStyle name="Normal 23 2 2 2 2 2" xfId="2022"/>
    <cellStyle name="Normal 23 2 2 2 3" xfId="2023"/>
    <cellStyle name="Normal 23 2 2 3" xfId="2024"/>
    <cellStyle name="Normal 23 2 2 3 2" xfId="2025"/>
    <cellStyle name="Normal 23 2 2 4" xfId="2026"/>
    <cellStyle name="Normal 23 2 3" xfId="2027"/>
    <cellStyle name="Normal 23 2 3 2" xfId="2028"/>
    <cellStyle name="Normal 23 2 3 2 2" xfId="2029"/>
    <cellStyle name="Normal 23 2 3 3" xfId="2030"/>
    <cellStyle name="Normal 23 2 4" xfId="2031"/>
    <cellStyle name="Normal 23 2 4 2" xfId="2032"/>
    <cellStyle name="Normal 23 2 5" xfId="2033"/>
    <cellStyle name="Normal 23 3" xfId="2034"/>
    <cellStyle name="Normal 23 3 2" xfId="2035"/>
    <cellStyle name="Normal 23 3 2 2" xfId="2036"/>
    <cellStyle name="Normal 23 3 2 2 2" xfId="2037"/>
    <cellStyle name="Normal 23 3 2 3" xfId="2038"/>
    <cellStyle name="Normal 23 3 3" xfId="2039"/>
    <cellStyle name="Normal 23 3 3 2" xfId="2040"/>
    <cellStyle name="Normal 23 3 4" xfId="2041"/>
    <cellStyle name="Normal 23 4" xfId="2042"/>
    <cellStyle name="Normal 23 4 2" xfId="2043"/>
    <cellStyle name="Normal 23 4 2 2" xfId="2044"/>
    <cellStyle name="Normal 23 4 3" xfId="2045"/>
    <cellStyle name="Normal 23 5" xfId="2046"/>
    <cellStyle name="Normal 23 5 2" xfId="2047"/>
    <cellStyle name="Normal 23 6" xfId="2048"/>
    <cellStyle name="Normal 24" xfId="2049"/>
    <cellStyle name="Normal 24 2" xfId="2050"/>
    <cellStyle name="Normal 24 2 2" xfId="2051"/>
    <cellStyle name="Normal 24 2 2 2" xfId="2052"/>
    <cellStyle name="Normal 24 2 2 2 2" xfId="2053"/>
    <cellStyle name="Normal 24 2 2 2 2 2" xfId="2054"/>
    <cellStyle name="Normal 24 2 2 2 3" xfId="2055"/>
    <cellStyle name="Normal 24 2 2 3" xfId="2056"/>
    <cellStyle name="Normal 24 2 2 3 2" xfId="2057"/>
    <cellStyle name="Normal 24 2 2 4" xfId="2058"/>
    <cellStyle name="Normal 24 2 3" xfId="2059"/>
    <cellStyle name="Normal 24 2 3 2" xfId="2060"/>
    <cellStyle name="Normal 24 2 3 2 2" xfId="2061"/>
    <cellStyle name="Normal 24 2 3 3" xfId="2062"/>
    <cellStyle name="Normal 24 2 4" xfId="2063"/>
    <cellStyle name="Normal 24 2 4 2" xfId="2064"/>
    <cellStyle name="Normal 24 2 5" xfId="2065"/>
    <cellStyle name="Normal 24 3" xfId="2066"/>
    <cellStyle name="Normal 24 3 2" xfId="2067"/>
    <cellStyle name="Normal 24 3 2 2" xfId="2068"/>
    <cellStyle name="Normal 24 3 2 2 2" xfId="2069"/>
    <cellStyle name="Normal 24 3 2 3" xfId="2070"/>
    <cellStyle name="Normal 24 3 3" xfId="2071"/>
    <cellStyle name="Normal 24 3 3 2" xfId="2072"/>
    <cellStyle name="Normal 24 3 4" xfId="2073"/>
    <cellStyle name="Normal 24 4" xfId="2074"/>
    <cellStyle name="Normal 24 4 2" xfId="2075"/>
    <cellStyle name="Normal 24 4 2 2" xfId="2076"/>
    <cellStyle name="Normal 24 4 3" xfId="2077"/>
    <cellStyle name="Normal 24 5" xfId="2078"/>
    <cellStyle name="Normal 24 5 2" xfId="2079"/>
    <cellStyle name="Normal 24 6" xfId="2080"/>
    <cellStyle name="Normal 25" xfId="2081"/>
    <cellStyle name="Normal 25 10" xfId="2082"/>
    <cellStyle name="Normal 25 10 2" xfId="2083"/>
    <cellStyle name="Normal 25 11" xfId="2084"/>
    <cellStyle name="Normal 25 11 2" xfId="2085"/>
    <cellStyle name="Normal 25 12" xfId="2086"/>
    <cellStyle name="Normal 25 2" xfId="2087"/>
    <cellStyle name="Normal 25 2 2" xfId="2088"/>
    <cellStyle name="Normal 25 2 2 2" xfId="2089"/>
    <cellStyle name="Normal 25 2 2 2 2" xfId="2090"/>
    <cellStyle name="Normal 25 2 2 2 2 2" xfId="2091"/>
    <cellStyle name="Normal 25 2 2 2 3" xfId="2092"/>
    <cellStyle name="Normal 25 2 2 3" xfId="2093"/>
    <cellStyle name="Normal 25 2 2 3 2" xfId="2094"/>
    <cellStyle name="Normal 25 2 2 4" xfId="2095"/>
    <cellStyle name="Normal 25 2 3" xfId="2096"/>
    <cellStyle name="Normal 25 2 3 2" xfId="2097"/>
    <cellStyle name="Normal 25 2 3 2 2" xfId="2098"/>
    <cellStyle name="Normal 25 2 3 3" xfId="2099"/>
    <cellStyle name="Normal 25 2 4" xfId="2100"/>
    <cellStyle name="Normal 25 2 4 2" xfId="2101"/>
    <cellStyle name="Normal 25 2 5" xfId="2102"/>
    <cellStyle name="Normal 25 3" xfId="2103"/>
    <cellStyle name="Normal 25 3 2" xfId="2104"/>
    <cellStyle name="Normal 25 3 2 2" xfId="2105"/>
    <cellStyle name="Normal 25 3 2 2 2" xfId="2106"/>
    <cellStyle name="Normal 25 3 2 3" xfId="2107"/>
    <cellStyle name="Normal 25 3 3" xfId="2108"/>
    <cellStyle name="Normal 25 3 3 2" xfId="2109"/>
    <cellStyle name="Normal 25 3 4" xfId="2110"/>
    <cellStyle name="Normal 25 4" xfId="2111"/>
    <cellStyle name="Normal 25 4 2" xfId="2112"/>
    <cellStyle name="Normal 25 4 2 2" xfId="2113"/>
    <cellStyle name="Normal 25 4 2 2 2" xfId="2114"/>
    <cellStyle name="Normal 25 4 2 3" xfId="2115"/>
    <cellStyle name="Normal 25 4 3" xfId="2116"/>
    <cellStyle name="Normal 25 4 3 2" xfId="2117"/>
    <cellStyle name="Normal 25 4 4" xfId="2118"/>
    <cellStyle name="Normal 25 4 4 2" xfId="2119"/>
    <cellStyle name="Normal 25 4 5" xfId="2120"/>
    <cellStyle name="Normal 25 5" xfId="2121"/>
    <cellStyle name="Normal 25 5 2" xfId="2122"/>
    <cellStyle name="Normal 25 5 2 2" xfId="2123"/>
    <cellStyle name="Normal 25 5 2 2 2" xfId="2124"/>
    <cellStyle name="Normal 25 5 2 3" xfId="2125"/>
    <cellStyle name="Normal 25 5 3" xfId="2126"/>
    <cellStyle name="Normal 25 5 3 2" xfId="2127"/>
    <cellStyle name="Normal 25 5 4" xfId="2128"/>
    <cellStyle name="Normal 25 6" xfId="2129"/>
    <cellStyle name="Normal 25 6 2" xfId="2130"/>
    <cellStyle name="Normal 25 6 2 2" xfId="2131"/>
    <cellStyle name="Normal 25 6 2 2 2" xfId="2132"/>
    <cellStyle name="Normal 25 6 2 2 2 2" xfId="2133"/>
    <cellStyle name="Normal 25 6 2 2 3" xfId="2134"/>
    <cellStyle name="Normal 25 6 2 3" xfId="2135"/>
    <cellStyle name="Normal 25 6 2 3 2" xfId="2136"/>
    <cellStyle name="Normal 25 6 2 4" xfId="2137"/>
    <cellStyle name="Normal 25 6 3" xfId="2138"/>
    <cellStyle name="Normal 25 6 3 2" xfId="2139"/>
    <cellStyle name="Normal 25 6 3 2 2" xfId="2140"/>
    <cellStyle name="Normal 25 6 3 3" xfId="2141"/>
    <cellStyle name="Normal 25 6 4" xfId="2142"/>
    <cellStyle name="Normal 25 6 4 2" xfId="2143"/>
    <cellStyle name="Normal 25 6 5" xfId="2144"/>
    <cellStyle name="Normal 25 7" xfId="2145"/>
    <cellStyle name="Normal 25 7 2" xfId="2146"/>
    <cellStyle name="Normal 25 7 2 2" xfId="2147"/>
    <cellStyle name="Normal 25 7 2 2 2" xfId="2148"/>
    <cellStyle name="Normal 25 7 2 3" xfId="2149"/>
    <cellStyle name="Normal 25 7 3" xfId="2150"/>
    <cellStyle name="Normal 25 7 3 2" xfId="2151"/>
    <cellStyle name="Normal 25 7 4" xfId="2152"/>
    <cellStyle name="Normal 25 8" xfId="2153"/>
    <cellStyle name="Normal 25 8 2" xfId="2154"/>
    <cellStyle name="Normal 25 8 2 2" xfId="2155"/>
    <cellStyle name="Normal 25 8 3" xfId="2156"/>
    <cellStyle name="Normal 25 9" xfId="2157"/>
    <cellStyle name="Normal 25 9 2" xfId="2158"/>
    <cellStyle name="Normal 26" xfId="2159"/>
    <cellStyle name="Normal 26 2" xfId="2160"/>
    <cellStyle name="Normal 26 2 2" xfId="2161"/>
    <cellStyle name="Normal 26 2 2 2" xfId="2162"/>
    <cellStyle name="Normal 26 2 2 2 2" xfId="2163"/>
    <cellStyle name="Normal 26 2 2 2 2 2" xfId="2164"/>
    <cellStyle name="Normal 26 2 2 2 3" xfId="2165"/>
    <cellStyle name="Normal 26 2 2 3" xfId="2166"/>
    <cellStyle name="Normal 26 2 2 3 2" xfId="2167"/>
    <cellStyle name="Normal 26 2 2 4" xfId="2168"/>
    <cellStyle name="Normal 26 2 3" xfId="2169"/>
    <cellStyle name="Normal 26 2 3 2" xfId="2170"/>
    <cellStyle name="Normal 26 2 3 2 2" xfId="2171"/>
    <cellStyle name="Normal 26 2 3 3" xfId="2172"/>
    <cellStyle name="Normal 26 2 4" xfId="2173"/>
    <cellStyle name="Normal 26 2 4 2" xfId="2174"/>
    <cellStyle name="Normal 26 2 5" xfId="2175"/>
    <cellStyle name="Normal 26 3" xfId="2176"/>
    <cellStyle name="Normal 26 3 2" xfId="2177"/>
    <cellStyle name="Normal 26 3 2 2" xfId="2178"/>
    <cellStyle name="Normal 26 3 2 2 2" xfId="2179"/>
    <cellStyle name="Normal 26 3 2 3" xfId="2180"/>
    <cellStyle name="Normal 26 3 3" xfId="2181"/>
    <cellStyle name="Normal 26 3 3 2" xfId="2182"/>
    <cellStyle name="Normal 26 3 4" xfId="2183"/>
    <cellStyle name="Normal 26 4" xfId="2184"/>
    <cellStyle name="Normal 26 4 2" xfId="2185"/>
    <cellStyle name="Normal 26 4 2 2" xfId="2186"/>
    <cellStyle name="Normal 26 4 3" xfId="2187"/>
    <cellStyle name="Normal 26 5" xfId="2188"/>
    <cellStyle name="Normal 26 5 2" xfId="2189"/>
    <cellStyle name="Normal 26 6" xfId="2190"/>
    <cellStyle name="Normal 27" xfId="2191"/>
    <cellStyle name="Normal 27 2" xfId="2192"/>
    <cellStyle name="Normal 27 2 2" xfId="2193"/>
    <cellStyle name="Normal 27 2 2 2" xfId="2194"/>
    <cellStyle name="Normal 27 2 2 2 2" xfId="2195"/>
    <cellStyle name="Normal 27 2 2 2 2 2" xfId="2196"/>
    <cellStyle name="Normal 27 2 2 2 3" xfId="2197"/>
    <cellStyle name="Normal 27 2 2 3" xfId="2198"/>
    <cellStyle name="Normal 27 2 2 3 2" xfId="2199"/>
    <cellStyle name="Normal 27 2 2 4" xfId="2200"/>
    <cellStyle name="Normal 27 2 3" xfId="2201"/>
    <cellStyle name="Normal 27 2 3 2" xfId="2202"/>
    <cellStyle name="Normal 27 2 3 2 2" xfId="2203"/>
    <cellStyle name="Normal 27 2 3 3" xfId="2204"/>
    <cellStyle name="Normal 27 2 4" xfId="2205"/>
    <cellStyle name="Normal 27 2 4 2" xfId="2206"/>
    <cellStyle name="Normal 27 2 5" xfId="2207"/>
    <cellStyle name="Normal 27 3" xfId="2208"/>
    <cellStyle name="Normal 27 3 2" xfId="2209"/>
    <cellStyle name="Normal 27 3 2 2" xfId="2210"/>
    <cellStyle name="Normal 27 3 2 2 2" xfId="2211"/>
    <cellStyle name="Normal 27 3 2 3" xfId="2212"/>
    <cellStyle name="Normal 27 3 3" xfId="2213"/>
    <cellStyle name="Normal 27 3 3 2" xfId="2214"/>
    <cellStyle name="Normal 27 3 4" xfId="2215"/>
    <cellStyle name="Normal 27 4" xfId="2216"/>
    <cellStyle name="Normal 27 4 2" xfId="2217"/>
    <cellStyle name="Normal 27 4 2 2" xfId="2218"/>
    <cellStyle name="Normal 27 4 3" xfId="2219"/>
    <cellStyle name="Normal 27 5" xfId="2220"/>
    <cellStyle name="Normal 27 5 2" xfId="2221"/>
    <cellStyle name="Normal 27 6" xfId="2222"/>
    <cellStyle name="Normal 28" xfId="2223"/>
    <cellStyle name="Normal 28 2" xfId="2224"/>
    <cellStyle name="Normal 28 2 2" xfId="2225"/>
    <cellStyle name="Normal 28 2 2 2" xfId="2226"/>
    <cellStyle name="Normal 28 2 2 2 2" xfId="2227"/>
    <cellStyle name="Normal 28 2 2 2 2 2" xfId="2228"/>
    <cellStyle name="Normal 28 2 2 2 3" xfId="2229"/>
    <cellStyle name="Normal 28 2 2 3" xfId="2230"/>
    <cellStyle name="Normal 28 2 2 3 2" xfId="2231"/>
    <cellStyle name="Normal 28 2 2 4" xfId="2232"/>
    <cellStyle name="Normal 28 2 3" xfId="2233"/>
    <cellStyle name="Normal 28 2 3 2" xfId="2234"/>
    <cellStyle name="Normal 28 2 3 2 2" xfId="2235"/>
    <cellStyle name="Normal 28 2 3 3" xfId="2236"/>
    <cellStyle name="Normal 28 2 4" xfId="2237"/>
    <cellStyle name="Normal 28 2 4 2" xfId="2238"/>
    <cellStyle name="Normal 28 2 5" xfId="2239"/>
    <cellStyle name="Normal 28 3" xfId="2240"/>
    <cellStyle name="Normal 28 3 2" xfId="2241"/>
    <cellStyle name="Normal 28 3 2 2" xfId="2242"/>
    <cellStyle name="Normal 28 3 2 2 2" xfId="2243"/>
    <cellStyle name="Normal 28 3 2 3" xfId="2244"/>
    <cellStyle name="Normal 28 3 3" xfId="2245"/>
    <cellStyle name="Normal 28 3 3 2" xfId="2246"/>
    <cellStyle name="Normal 28 3 4" xfId="2247"/>
    <cellStyle name="Normal 28 4" xfId="2248"/>
    <cellStyle name="Normal 28 4 2" xfId="2249"/>
    <cellStyle name="Normal 28 4 2 2" xfId="2250"/>
    <cellStyle name="Normal 28 4 3" xfId="2251"/>
    <cellStyle name="Normal 28 5" xfId="2252"/>
    <cellStyle name="Normal 28 5 2" xfId="2253"/>
    <cellStyle name="Normal 28 6" xfId="2254"/>
    <cellStyle name="Normal 29" xfId="2255"/>
    <cellStyle name="Normal 29 2" xfId="2256"/>
    <cellStyle name="Normal 29 2 2" xfId="2257"/>
    <cellStyle name="Normal 29 2 2 2" xfId="2258"/>
    <cellStyle name="Normal 29 2 2 2 2" xfId="2259"/>
    <cellStyle name="Normal 29 2 2 2 2 2" xfId="2260"/>
    <cellStyle name="Normal 29 2 2 2 3" xfId="2261"/>
    <cellStyle name="Normal 29 2 2 3" xfId="2262"/>
    <cellStyle name="Normal 29 2 2 3 2" xfId="2263"/>
    <cellStyle name="Normal 29 2 2 4" xfId="2264"/>
    <cellStyle name="Normal 29 2 3" xfId="2265"/>
    <cellStyle name="Normal 29 2 3 2" xfId="2266"/>
    <cellStyle name="Normal 29 2 3 2 2" xfId="2267"/>
    <cellStyle name="Normal 29 2 3 3" xfId="2268"/>
    <cellStyle name="Normal 29 2 4" xfId="2269"/>
    <cellStyle name="Normal 29 2 4 2" xfId="2270"/>
    <cellStyle name="Normal 29 2 5" xfId="2271"/>
    <cellStyle name="Normal 29 3" xfId="2272"/>
    <cellStyle name="Normal 29 3 2" xfId="2273"/>
    <cellStyle name="Normal 29 3 2 2" xfId="2274"/>
    <cellStyle name="Normal 29 3 2 2 2" xfId="2275"/>
    <cellStyle name="Normal 29 3 2 3" xfId="2276"/>
    <cellStyle name="Normal 29 3 3" xfId="2277"/>
    <cellStyle name="Normal 29 3 3 2" xfId="2278"/>
    <cellStyle name="Normal 29 3 4" xfId="2279"/>
    <cellStyle name="Normal 29 4" xfId="2280"/>
    <cellStyle name="Normal 29 4 2" xfId="2281"/>
    <cellStyle name="Normal 29 4 2 2" xfId="2282"/>
    <cellStyle name="Normal 29 4 3" xfId="2283"/>
    <cellStyle name="Normal 29 5" xfId="2284"/>
    <cellStyle name="Normal 29 5 2" xfId="2285"/>
    <cellStyle name="Normal 29 6" xfId="2286"/>
    <cellStyle name="Normal 3" xfId="4"/>
    <cellStyle name="Normal 3 10" xfId="2287"/>
    <cellStyle name="Normal 3 2" xfId="30"/>
    <cellStyle name="Normal 3 2 2" xfId="63"/>
    <cellStyle name="Normal 3 2 2 2" xfId="2288"/>
    <cellStyle name="Normal 3 3" xfId="31"/>
    <cellStyle name="Normal 3 3 2" xfId="47"/>
    <cellStyle name="Normal 3 4" xfId="2289"/>
    <cellStyle name="Normal 3 4 2" xfId="2290"/>
    <cellStyle name="Normal 3 5" xfId="2291"/>
    <cellStyle name="Normal 3 5 2" xfId="2292"/>
    <cellStyle name="Normal 3 6" xfId="2293"/>
    <cellStyle name="Normal 3 6 2" xfId="2294"/>
    <cellStyle name="Normal 3 7" xfId="2295"/>
    <cellStyle name="Normal 3 7 2" xfId="2296"/>
    <cellStyle name="Normal 3 8" xfId="2297"/>
    <cellStyle name="Normal 3 8 2" xfId="2298"/>
    <cellStyle name="Normal 3 9" xfId="2299"/>
    <cellStyle name="Normal 3 9 2" xfId="2300"/>
    <cellStyle name="Normal 3_Planilha lt c" xfId="2301"/>
    <cellStyle name="Normal 30" xfId="2302"/>
    <cellStyle name="Normal 30 2" xfId="2303"/>
    <cellStyle name="Normal 31" xfId="2304"/>
    <cellStyle name="Normal 31 2" xfId="2305"/>
    <cellStyle name="Normal 32" xfId="2306"/>
    <cellStyle name="Normal 32 2" xfId="2307"/>
    <cellStyle name="Normal 33" xfId="2308"/>
    <cellStyle name="Normal 33 2" xfId="2309"/>
    <cellStyle name="Normal 34" xfId="2310"/>
    <cellStyle name="Normal 34 2" xfId="2311"/>
    <cellStyle name="Normal 35" xfId="2312"/>
    <cellStyle name="Normal 35 2" xfId="2313"/>
    <cellStyle name="Normal 36" xfId="2314"/>
    <cellStyle name="Normal 36 2" xfId="2315"/>
    <cellStyle name="Normal 37" xfId="2316"/>
    <cellStyle name="Normal 37 2" xfId="2317"/>
    <cellStyle name="Normal 38" xfId="2318"/>
    <cellStyle name="Normal 38 2" xfId="2319"/>
    <cellStyle name="Normal 39" xfId="2320"/>
    <cellStyle name="Normal 39 2" xfId="2321"/>
    <cellStyle name="Normal 4" xfId="11"/>
    <cellStyle name="Normal 4 10" xfId="2322"/>
    <cellStyle name="Normal 4 10 2" xfId="2323"/>
    <cellStyle name="Normal 4 10 2 2" xfId="2324"/>
    <cellStyle name="Normal 4 10 2 2 2" xfId="2325"/>
    <cellStyle name="Normal 4 10 2 2 2 2" xfId="2326"/>
    <cellStyle name="Normal 4 10 2 2 2 2 2" xfId="2327"/>
    <cellStyle name="Normal 4 10 2 2 2 2 2 2" xfId="2328"/>
    <cellStyle name="Normal 4 10 2 2 2 2 3" xfId="2329"/>
    <cellStyle name="Normal 4 10 2 2 2 3" xfId="2330"/>
    <cellStyle name="Normal 4 10 2 2 2 3 2" xfId="2331"/>
    <cellStyle name="Normal 4 10 2 2 2 4" xfId="2332"/>
    <cellStyle name="Normal 4 10 2 2 3" xfId="2333"/>
    <cellStyle name="Normal 4 10 2 2 3 2" xfId="2334"/>
    <cellStyle name="Normal 4 10 2 2 3 2 2" xfId="2335"/>
    <cellStyle name="Normal 4 10 2 2 3 3" xfId="2336"/>
    <cellStyle name="Normal 4 10 2 2 4" xfId="2337"/>
    <cellStyle name="Normal 4 10 2 2 4 2" xfId="2338"/>
    <cellStyle name="Normal 4 10 2 2 5" xfId="2339"/>
    <cellStyle name="Normal 4 10 2 3" xfId="2340"/>
    <cellStyle name="Normal 4 10 2 3 2" xfId="2341"/>
    <cellStyle name="Normal 4 10 2 3 2 2" xfId="2342"/>
    <cellStyle name="Normal 4 10 2 3 2 2 2" xfId="2343"/>
    <cellStyle name="Normal 4 10 2 3 2 3" xfId="2344"/>
    <cellStyle name="Normal 4 10 2 3 3" xfId="2345"/>
    <cellStyle name="Normal 4 10 2 3 3 2" xfId="2346"/>
    <cellStyle name="Normal 4 10 2 3 4" xfId="2347"/>
    <cellStyle name="Normal 4 10 2 4" xfId="2348"/>
    <cellStyle name="Normal 4 10 2 4 2" xfId="2349"/>
    <cellStyle name="Normal 4 10 2 4 2 2" xfId="2350"/>
    <cellStyle name="Normal 4 10 2 4 3" xfId="2351"/>
    <cellStyle name="Normal 4 10 2 5" xfId="2352"/>
    <cellStyle name="Normal 4 10 2 5 2" xfId="2353"/>
    <cellStyle name="Normal 4 10 2 6" xfId="2354"/>
    <cellStyle name="Normal 4 10 3" xfId="2355"/>
    <cellStyle name="Normal 4 10 3 2" xfId="2356"/>
    <cellStyle name="Normal 4 10 3 2 2" xfId="2357"/>
    <cellStyle name="Normal 4 10 3 2 2 2" xfId="2358"/>
    <cellStyle name="Normal 4 10 3 2 2 2 2" xfId="2359"/>
    <cellStyle name="Normal 4 10 3 2 2 3" xfId="2360"/>
    <cellStyle name="Normal 4 10 3 2 3" xfId="2361"/>
    <cellStyle name="Normal 4 10 3 2 3 2" xfId="2362"/>
    <cellStyle name="Normal 4 10 3 2 4" xfId="2363"/>
    <cellStyle name="Normal 4 10 3 3" xfId="2364"/>
    <cellStyle name="Normal 4 10 3 3 2" xfId="2365"/>
    <cellStyle name="Normal 4 10 3 3 2 2" xfId="2366"/>
    <cellStyle name="Normal 4 10 3 3 3" xfId="2367"/>
    <cellStyle name="Normal 4 10 3 4" xfId="2368"/>
    <cellStyle name="Normal 4 10 3 4 2" xfId="2369"/>
    <cellStyle name="Normal 4 10 3 5" xfId="2370"/>
    <cellStyle name="Normal 4 10 4" xfId="2371"/>
    <cellStyle name="Normal 4 10 4 2" xfId="2372"/>
    <cellStyle name="Normal 4 10 4 2 2" xfId="2373"/>
    <cellStyle name="Normal 4 10 4 2 2 2" xfId="2374"/>
    <cellStyle name="Normal 4 10 4 2 3" xfId="2375"/>
    <cellStyle name="Normal 4 10 4 3" xfId="2376"/>
    <cellStyle name="Normal 4 10 4 3 2" xfId="2377"/>
    <cellStyle name="Normal 4 10 4 4" xfId="2378"/>
    <cellStyle name="Normal 4 10 5" xfId="2379"/>
    <cellStyle name="Normal 4 10 5 2" xfId="2380"/>
    <cellStyle name="Normal 4 10 5 2 2" xfId="2381"/>
    <cellStyle name="Normal 4 10 5 3" xfId="2382"/>
    <cellStyle name="Normal 4 10 6" xfId="2383"/>
    <cellStyle name="Normal 4 10 6 2" xfId="2384"/>
    <cellStyle name="Normal 4 10 7" xfId="2385"/>
    <cellStyle name="Normal 4 11" xfId="2386"/>
    <cellStyle name="Normal 4 11 2" xfId="2387"/>
    <cellStyle name="Normal 4 11 2 2" xfId="2388"/>
    <cellStyle name="Normal 4 11 2 2 2" xfId="2389"/>
    <cellStyle name="Normal 4 11 2 2 2 2" xfId="2390"/>
    <cellStyle name="Normal 4 11 2 2 2 2 2" xfId="2391"/>
    <cellStyle name="Normal 4 11 2 2 2 2 2 2" xfId="2392"/>
    <cellStyle name="Normal 4 11 2 2 2 2 3" xfId="2393"/>
    <cellStyle name="Normal 4 11 2 2 2 3" xfId="2394"/>
    <cellStyle name="Normal 4 11 2 2 2 3 2" xfId="2395"/>
    <cellStyle name="Normal 4 11 2 2 2 4" xfId="2396"/>
    <cellStyle name="Normal 4 11 2 2 3" xfId="2397"/>
    <cellStyle name="Normal 4 11 2 2 3 2" xfId="2398"/>
    <cellStyle name="Normal 4 11 2 2 3 2 2" xfId="2399"/>
    <cellStyle name="Normal 4 11 2 2 3 3" xfId="2400"/>
    <cellStyle name="Normal 4 11 2 2 4" xfId="2401"/>
    <cellStyle name="Normal 4 11 2 2 4 2" xfId="2402"/>
    <cellStyle name="Normal 4 11 2 2 5" xfId="2403"/>
    <cellStyle name="Normal 4 11 2 3" xfId="2404"/>
    <cellStyle name="Normal 4 11 2 3 2" xfId="2405"/>
    <cellStyle name="Normal 4 11 2 3 2 2" xfId="2406"/>
    <cellStyle name="Normal 4 11 2 3 2 2 2" xfId="2407"/>
    <cellStyle name="Normal 4 11 2 3 2 3" xfId="2408"/>
    <cellStyle name="Normal 4 11 2 3 3" xfId="2409"/>
    <cellStyle name="Normal 4 11 2 3 3 2" xfId="2410"/>
    <cellStyle name="Normal 4 11 2 3 4" xfId="2411"/>
    <cellStyle name="Normal 4 11 2 4" xfId="2412"/>
    <cellStyle name="Normal 4 11 2 4 2" xfId="2413"/>
    <cellStyle name="Normal 4 11 2 4 2 2" xfId="2414"/>
    <cellStyle name="Normal 4 11 2 4 3" xfId="2415"/>
    <cellStyle name="Normal 4 11 2 5" xfId="2416"/>
    <cellStyle name="Normal 4 11 2 5 2" xfId="2417"/>
    <cellStyle name="Normal 4 11 2 6" xfId="2418"/>
    <cellStyle name="Normal 4 11 3" xfId="2419"/>
    <cellStyle name="Normal 4 11 3 2" xfId="2420"/>
    <cellStyle name="Normal 4 11 3 2 2" xfId="2421"/>
    <cellStyle name="Normal 4 11 3 2 2 2" xfId="2422"/>
    <cellStyle name="Normal 4 11 3 2 2 2 2" xfId="2423"/>
    <cellStyle name="Normal 4 11 3 2 2 3" xfId="2424"/>
    <cellStyle name="Normal 4 11 3 2 3" xfId="2425"/>
    <cellStyle name="Normal 4 11 3 2 3 2" xfId="2426"/>
    <cellStyle name="Normal 4 11 3 2 4" xfId="2427"/>
    <cellStyle name="Normal 4 11 3 3" xfId="2428"/>
    <cellStyle name="Normal 4 11 3 3 2" xfId="2429"/>
    <cellStyle name="Normal 4 11 3 3 2 2" xfId="2430"/>
    <cellStyle name="Normal 4 11 3 3 3" xfId="2431"/>
    <cellStyle name="Normal 4 11 3 4" xfId="2432"/>
    <cellStyle name="Normal 4 11 3 4 2" xfId="2433"/>
    <cellStyle name="Normal 4 11 3 5" xfId="2434"/>
    <cellStyle name="Normal 4 11 4" xfId="2435"/>
    <cellStyle name="Normal 4 11 4 2" xfId="2436"/>
    <cellStyle name="Normal 4 11 4 2 2" xfId="2437"/>
    <cellStyle name="Normal 4 11 4 2 2 2" xfId="2438"/>
    <cellStyle name="Normal 4 11 4 2 3" xfId="2439"/>
    <cellStyle name="Normal 4 11 4 3" xfId="2440"/>
    <cellStyle name="Normal 4 11 4 3 2" xfId="2441"/>
    <cellStyle name="Normal 4 11 4 4" xfId="2442"/>
    <cellStyle name="Normal 4 11 5" xfId="2443"/>
    <cellStyle name="Normal 4 11 5 2" xfId="2444"/>
    <cellStyle name="Normal 4 11 5 2 2" xfId="2445"/>
    <cellStyle name="Normal 4 11 5 3" xfId="2446"/>
    <cellStyle name="Normal 4 11 6" xfId="2447"/>
    <cellStyle name="Normal 4 11 6 2" xfId="2448"/>
    <cellStyle name="Normal 4 11 7" xfId="2449"/>
    <cellStyle name="Normal 4 12" xfId="2450"/>
    <cellStyle name="Normal 4 12 2" xfId="2451"/>
    <cellStyle name="Normal 4 12 2 2" xfId="2452"/>
    <cellStyle name="Normal 4 12 2 2 2" xfId="2453"/>
    <cellStyle name="Normal 4 12 2 2 2 2" xfId="2454"/>
    <cellStyle name="Normal 4 12 2 2 2 2 2" xfId="2455"/>
    <cellStyle name="Normal 4 12 2 2 2 2 2 2" xfId="2456"/>
    <cellStyle name="Normal 4 12 2 2 2 2 3" xfId="2457"/>
    <cellStyle name="Normal 4 12 2 2 2 3" xfId="2458"/>
    <cellStyle name="Normal 4 12 2 2 2 3 2" xfId="2459"/>
    <cellStyle name="Normal 4 12 2 2 2 4" xfId="2460"/>
    <cellStyle name="Normal 4 12 2 2 3" xfId="2461"/>
    <cellStyle name="Normal 4 12 2 2 3 2" xfId="2462"/>
    <cellStyle name="Normal 4 12 2 2 3 2 2" xfId="2463"/>
    <cellStyle name="Normal 4 12 2 2 3 3" xfId="2464"/>
    <cellStyle name="Normal 4 12 2 2 4" xfId="2465"/>
    <cellStyle name="Normal 4 12 2 2 4 2" xfId="2466"/>
    <cellStyle name="Normal 4 12 2 2 5" xfId="2467"/>
    <cellStyle name="Normal 4 12 2 3" xfId="2468"/>
    <cellStyle name="Normal 4 12 2 3 2" xfId="2469"/>
    <cellStyle name="Normal 4 12 2 3 2 2" xfId="2470"/>
    <cellStyle name="Normal 4 12 2 3 2 2 2" xfId="2471"/>
    <cellStyle name="Normal 4 12 2 3 2 3" xfId="2472"/>
    <cellStyle name="Normal 4 12 2 3 3" xfId="2473"/>
    <cellStyle name="Normal 4 12 2 3 3 2" xfId="2474"/>
    <cellStyle name="Normal 4 12 2 3 4" xfId="2475"/>
    <cellStyle name="Normal 4 12 2 4" xfId="2476"/>
    <cellStyle name="Normal 4 12 2 4 2" xfId="2477"/>
    <cellStyle name="Normal 4 12 2 4 2 2" xfId="2478"/>
    <cellStyle name="Normal 4 12 2 4 3" xfId="2479"/>
    <cellStyle name="Normal 4 12 2 5" xfId="2480"/>
    <cellStyle name="Normal 4 12 2 5 2" xfId="2481"/>
    <cellStyle name="Normal 4 12 2 6" xfId="2482"/>
    <cellStyle name="Normal 4 12 3" xfId="2483"/>
    <cellStyle name="Normal 4 12 3 2" xfId="2484"/>
    <cellStyle name="Normal 4 12 3 2 2" xfId="2485"/>
    <cellStyle name="Normal 4 12 3 2 2 2" xfId="2486"/>
    <cellStyle name="Normal 4 12 3 2 2 2 2" xfId="2487"/>
    <cellStyle name="Normal 4 12 3 2 2 3" xfId="2488"/>
    <cellStyle name="Normal 4 12 3 2 3" xfId="2489"/>
    <cellStyle name="Normal 4 12 3 2 3 2" xfId="2490"/>
    <cellStyle name="Normal 4 12 3 2 4" xfId="2491"/>
    <cellStyle name="Normal 4 12 3 3" xfId="2492"/>
    <cellStyle name="Normal 4 12 3 3 2" xfId="2493"/>
    <cellStyle name="Normal 4 12 3 3 2 2" xfId="2494"/>
    <cellStyle name="Normal 4 12 3 3 3" xfId="2495"/>
    <cellStyle name="Normal 4 12 3 4" xfId="2496"/>
    <cellStyle name="Normal 4 12 3 4 2" xfId="2497"/>
    <cellStyle name="Normal 4 12 3 5" xfId="2498"/>
    <cellStyle name="Normal 4 12 4" xfId="2499"/>
    <cellStyle name="Normal 4 12 4 2" xfId="2500"/>
    <cellStyle name="Normal 4 12 4 2 2" xfId="2501"/>
    <cellStyle name="Normal 4 12 4 2 2 2" xfId="2502"/>
    <cellStyle name="Normal 4 12 4 2 3" xfId="2503"/>
    <cellStyle name="Normal 4 12 4 3" xfId="2504"/>
    <cellStyle name="Normal 4 12 4 3 2" xfId="2505"/>
    <cellStyle name="Normal 4 12 4 4" xfId="2506"/>
    <cellStyle name="Normal 4 12 5" xfId="2507"/>
    <cellStyle name="Normal 4 12 5 2" xfId="2508"/>
    <cellStyle name="Normal 4 12 5 2 2" xfId="2509"/>
    <cellStyle name="Normal 4 12 5 3" xfId="2510"/>
    <cellStyle name="Normal 4 12 6" xfId="2511"/>
    <cellStyle name="Normal 4 12 6 2" xfId="2512"/>
    <cellStyle name="Normal 4 12 7" xfId="2513"/>
    <cellStyle name="Normal 4 13" xfId="2514"/>
    <cellStyle name="Normal 4 13 2" xfId="2515"/>
    <cellStyle name="Normal 4 13 2 2" xfId="2516"/>
    <cellStyle name="Normal 4 13 2 2 2" xfId="2517"/>
    <cellStyle name="Normal 4 13 2 2 2 2" xfId="2518"/>
    <cellStyle name="Normal 4 13 2 2 2 2 2" xfId="2519"/>
    <cellStyle name="Normal 4 13 2 2 2 2 2 2" xfId="2520"/>
    <cellStyle name="Normal 4 13 2 2 2 2 3" xfId="2521"/>
    <cellStyle name="Normal 4 13 2 2 2 3" xfId="2522"/>
    <cellStyle name="Normal 4 13 2 2 2 3 2" xfId="2523"/>
    <cellStyle name="Normal 4 13 2 2 2 4" xfId="2524"/>
    <cellStyle name="Normal 4 13 2 2 3" xfId="2525"/>
    <cellStyle name="Normal 4 13 2 2 3 2" xfId="2526"/>
    <cellStyle name="Normal 4 13 2 2 3 2 2" xfId="2527"/>
    <cellStyle name="Normal 4 13 2 2 3 3" xfId="2528"/>
    <cellStyle name="Normal 4 13 2 2 4" xfId="2529"/>
    <cellStyle name="Normal 4 13 2 2 4 2" xfId="2530"/>
    <cellStyle name="Normal 4 13 2 2 5" xfId="2531"/>
    <cellStyle name="Normal 4 13 2 3" xfId="2532"/>
    <cellStyle name="Normal 4 13 2 3 2" xfId="2533"/>
    <cellStyle name="Normal 4 13 2 3 2 2" xfId="2534"/>
    <cellStyle name="Normal 4 13 2 3 2 2 2" xfId="2535"/>
    <cellStyle name="Normal 4 13 2 3 2 3" xfId="2536"/>
    <cellStyle name="Normal 4 13 2 3 3" xfId="2537"/>
    <cellStyle name="Normal 4 13 2 3 3 2" xfId="2538"/>
    <cellStyle name="Normal 4 13 2 3 4" xfId="2539"/>
    <cellStyle name="Normal 4 13 2 4" xfId="2540"/>
    <cellStyle name="Normal 4 13 2 4 2" xfId="2541"/>
    <cellStyle name="Normal 4 13 2 4 2 2" xfId="2542"/>
    <cellStyle name="Normal 4 13 2 4 3" xfId="2543"/>
    <cellStyle name="Normal 4 13 2 5" xfId="2544"/>
    <cellStyle name="Normal 4 13 2 5 2" xfId="2545"/>
    <cellStyle name="Normal 4 13 2 6" xfId="2546"/>
    <cellStyle name="Normal 4 13 3" xfId="2547"/>
    <cellStyle name="Normal 4 13 3 2" xfId="2548"/>
    <cellStyle name="Normal 4 13 3 2 2" xfId="2549"/>
    <cellStyle name="Normal 4 13 3 2 2 2" xfId="2550"/>
    <cellStyle name="Normal 4 13 3 2 2 2 2" xfId="2551"/>
    <cellStyle name="Normal 4 13 3 2 2 3" xfId="2552"/>
    <cellStyle name="Normal 4 13 3 2 3" xfId="2553"/>
    <cellStyle name="Normal 4 13 3 2 3 2" xfId="2554"/>
    <cellStyle name="Normal 4 13 3 2 4" xfId="2555"/>
    <cellStyle name="Normal 4 13 3 3" xfId="2556"/>
    <cellStyle name="Normal 4 13 3 3 2" xfId="2557"/>
    <cellStyle name="Normal 4 13 3 3 2 2" xfId="2558"/>
    <cellStyle name="Normal 4 13 3 3 3" xfId="2559"/>
    <cellStyle name="Normal 4 13 3 4" xfId="2560"/>
    <cellStyle name="Normal 4 13 3 4 2" xfId="2561"/>
    <cellStyle name="Normal 4 13 3 5" xfId="2562"/>
    <cellStyle name="Normal 4 13 4" xfId="2563"/>
    <cellStyle name="Normal 4 13 4 2" xfId="2564"/>
    <cellStyle name="Normal 4 13 4 2 2" xfId="2565"/>
    <cellStyle name="Normal 4 13 4 2 2 2" xfId="2566"/>
    <cellStyle name="Normal 4 13 4 2 3" xfId="2567"/>
    <cellStyle name="Normal 4 13 4 3" xfId="2568"/>
    <cellStyle name="Normal 4 13 4 3 2" xfId="2569"/>
    <cellStyle name="Normal 4 13 4 4" xfId="2570"/>
    <cellStyle name="Normal 4 13 5" xfId="2571"/>
    <cellStyle name="Normal 4 13 5 2" xfId="2572"/>
    <cellStyle name="Normal 4 13 5 2 2" xfId="2573"/>
    <cellStyle name="Normal 4 13 5 3" xfId="2574"/>
    <cellStyle name="Normal 4 13 6" xfId="2575"/>
    <cellStyle name="Normal 4 13 6 2" xfId="2576"/>
    <cellStyle name="Normal 4 13 7" xfId="2577"/>
    <cellStyle name="Normal 4 14" xfId="2578"/>
    <cellStyle name="Normal 4 14 2" xfId="2579"/>
    <cellStyle name="Normal 4 14 2 2" xfId="2580"/>
    <cellStyle name="Normal 4 14 2 2 2" xfId="2581"/>
    <cellStyle name="Normal 4 14 2 2 2 2" xfId="2582"/>
    <cellStyle name="Normal 4 14 2 2 2 2 2" xfId="2583"/>
    <cellStyle name="Normal 4 14 2 2 2 2 2 2" xfId="2584"/>
    <cellStyle name="Normal 4 14 2 2 2 2 3" xfId="2585"/>
    <cellStyle name="Normal 4 14 2 2 2 3" xfId="2586"/>
    <cellStyle name="Normal 4 14 2 2 2 3 2" xfId="2587"/>
    <cellStyle name="Normal 4 14 2 2 2 4" xfId="2588"/>
    <cellStyle name="Normal 4 14 2 2 3" xfId="2589"/>
    <cellStyle name="Normal 4 14 2 2 3 2" xfId="2590"/>
    <cellStyle name="Normal 4 14 2 2 3 2 2" xfId="2591"/>
    <cellStyle name="Normal 4 14 2 2 3 3" xfId="2592"/>
    <cellStyle name="Normal 4 14 2 2 4" xfId="2593"/>
    <cellStyle name="Normal 4 14 2 2 4 2" xfId="2594"/>
    <cellStyle name="Normal 4 14 2 2 5" xfId="2595"/>
    <cellStyle name="Normal 4 14 2 3" xfId="2596"/>
    <cellStyle name="Normal 4 14 2 3 2" xfId="2597"/>
    <cellStyle name="Normal 4 14 2 3 2 2" xfId="2598"/>
    <cellStyle name="Normal 4 14 2 3 2 2 2" xfId="2599"/>
    <cellStyle name="Normal 4 14 2 3 2 3" xfId="2600"/>
    <cellStyle name="Normal 4 14 2 3 3" xfId="2601"/>
    <cellStyle name="Normal 4 14 2 3 3 2" xfId="2602"/>
    <cellStyle name="Normal 4 14 2 3 4" xfId="2603"/>
    <cellStyle name="Normal 4 14 2 4" xfId="2604"/>
    <cellStyle name="Normal 4 14 2 4 2" xfId="2605"/>
    <cellStyle name="Normal 4 14 2 4 2 2" xfId="2606"/>
    <cellStyle name="Normal 4 14 2 4 3" xfId="2607"/>
    <cellStyle name="Normal 4 14 2 5" xfId="2608"/>
    <cellStyle name="Normal 4 14 2 5 2" xfId="2609"/>
    <cellStyle name="Normal 4 14 2 6" xfId="2610"/>
    <cellStyle name="Normal 4 14 3" xfId="2611"/>
    <cellStyle name="Normal 4 14 3 2" xfId="2612"/>
    <cellStyle name="Normal 4 14 3 2 2" xfId="2613"/>
    <cellStyle name="Normal 4 14 3 2 2 2" xfId="2614"/>
    <cellStyle name="Normal 4 14 3 2 2 2 2" xfId="2615"/>
    <cellStyle name="Normal 4 14 3 2 2 3" xfId="2616"/>
    <cellStyle name="Normal 4 14 3 2 3" xfId="2617"/>
    <cellStyle name="Normal 4 14 3 2 3 2" xfId="2618"/>
    <cellStyle name="Normal 4 14 3 2 4" xfId="2619"/>
    <cellStyle name="Normal 4 14 3 3" xfId="2620"/>
    <cellStyle name="Normal 4 14 3 3 2" xfId="2621"/>
    <cellStyle name="Normal 4 14 3 3 2 2" xfId="2622"/>
    <cellStyle name="Normal 4 14 3 3 3" xfId="2623"/>
    <cellStyle name="Normal 4 14 3 4" xfId="2624"/>
    <cellStyle name="Normal 4 14 3 4 2" xfId="2625"/>
    <cellStyle name="Normal 4 14 3 5" xfId="2626"/>
    <cellStyle name="Normal 4 14 4" xfId="2627"/>
    <cellStyle name="Normal 4 14 4 2" xfId="2628"/>
    <cellStyle name="Normal 4 14 4 2 2" xfId="2629"/>
    <cellStyle name="Normal 4 14 4 2 2 2" xfId="2630"/>
    <cellStyle name="Normal 4 14 4 2 3" xfId="2631"/>
    <cellStyle name="Normal 4 14 4 3" xfId="2632"/>
    <cellStyle name="Normal 4 14 4 3 2" xfId="2633"/>
    <cellStyle name="Normal 4 14 4 4" xfId="2634"/>
    <cellStyle name="Normal 4 14 5" xfId="2635"/>
    <cellStyle name="Normal 4 14 5 2" xfId="2636"/>
    <cellStyle name="Normal 4 14 5 2 2" xfId="2637"/>
    <cellStyle name="Normal 4 14 5 3" xfId="2638"/>
    <cellStyle name="Normal 4 14 6" xfId="2639"/>
    <cellStyle name="Normal 4 14 6 2" xfId="2640"/>
    <cellStyle name="Normal 4 14 7" xfId="2641"/>
    <cellStyle name="Normal 4 15" xfId="2642"/>
    <cellStyle name="Normal 4 15 2" xfId="2643"/>
    <cellStyle name="Normal 4 15 2 10" xfId="2644"/>
    <cellStyle name="Normal 4 15 2 10 2" xfId="2645"/>
    <cellStyle name="Normal 4 15 2 11" xfId="2646"/>
    <cellStyle name="Normal 4 15 2 2" xfId="2647"/>
    <cellStyle name="Normal 4 15 2 2 2" xfId="2648"/>
    <cellStyle name="Normal 4 15 2 2 2 2" xfId="2649"/>
    <cellStyle name="Normal 4 15 2 2 2 2 2" xfId="2650"/>
    <cellStyle name="Normal 4 15 2 2 2 2 2 2" xfId="2651"/>
    <cellStyle name="Normal 4 15 2 2 2 2 2 2 2" xfId="2652"/>
    <cellStyle name="Normal 4 15 2 2 2 2 2 2 2 2" xfId="2653"/>
    <cellStyle name="Normal 4 15 2 2 2 2 2 2 2 2 2" xfId="2654"/>
    <cellStyle name="Normal 4 15 2 2 2 2 2 2 2 3" xfId="2655"/>
    <cellStyle name="Normal 4 15 2 2 2 2 2 2 3" xfId="2656"/>
    <cellStyle name="Normal 4 15 2 2 2 2 2 2 3 2" xfId="2657"/>
    <cellStyle name="Normal 4 15 2 2 2 2 2 2 4" xfId="2658"/>
    <cellStyle name="Normal 4 15 2 2 2 2 2 3" xfId="2659"/>
    <cellStyle name="Normal 4 15 2 2 2 2 2 3 2" xfId="2660"/>
    <cellStyle name="Normal 4 15 2 2 2 2 2 3 2 2" xfId="2661"/>
    <cellStyle name="Normal 4 15 2 2 2 2 2 3 3" xfId="2662"/>
    <cellStyle name="Normal 4 15 2 2 2 2 2 4" xfId="2663"/>
    <cellStyle name="Normal 4 15 2 2 2 2 2 4 2" xfId="2664"/>
    <cellStyle name="Normal 4 15 2 2 2 2 2 5" xfId="2665"/>
    <cellStyle name="Normal 4 15 2 2 2 2 3" xfId="2666"/>
    <cellStyle name="Normal 4 15 2 2 2 2 3 2" xfId="2667"/>
    <cellStyle name="Normal 4 15 2 2 2 2 3 2 2" xfId="2668"/>
    <cellStyle name="Normal 4 15 2 2 2 2 3 2 2 2" xfId="2669"/>
    <cellStyle name="Normal 4 15 2 2 2 2 3 2 3" xfId="2670"/>
    <cellStyle name="Normal 4 15 2 2 2 2 3 3" xfId="2671"/>
    <cellStyle name="Normal 4 15 2 2 2 2 3 3 2" xfId="2672"/>
    <cellStyle name="Normal 4 15 2 2 2 2 3 4" xfId="2673"/>
    <cellStyle name="Normal 4 15 2 2 2 2 4" xfId="2674"/>
    <cellStyle name="Normal 4 15 2 2 2 2 4 2" xfId="2675"/>
    <cellStyle name="Normal 4 15 2 2 2 2 4 2 2" xfId="2676"/>
    <cellStyle name="Normal 4 15 2 2 2 2 4 3" xfId="2677"/>
    <cellStyle name="Normal 4 15 2 2 2 2 5" xfId="2678"/>
    <cellStyle name="Normal 4 15 2 2 2 2 5 2" xfId="2679"/>
    <cellStyle name="Normal 4 15 2 2 2 2 6" xfId="2680"/>
    <cellStyle name="Normal 4 15 2 2 2 3" xfId="2681"/>
    <cellStyle name="Normal 4 15 2 2 2 3 2" xfId="2682"/>
    <cellStyle name="Normal 4 15 2 2 2 3 2 2" xfId="2683"/>
    <cellStyle name="Normal 4 15 2 2 2 3 2 2 2" xfId="2684"/>
    <cellStyle name="Normal 4 15 2 2 2 3 2 2 2 2" xfId="2685"/>
    <cellStyle name="Normal 4 15 2 2 2 3 2 2 3" xfId="2686"/>
    <cellStyle name="Normal 4 15 2 2 2 3 2 3" xfId="2687"/>
    <cellStyle name="Normal 4 15 2 2 2 3 2 3 2" xfId="2688"/>
    <cellStyle name="Normal 4 15 2 2 2 3 2 4" xfId="2689"/>
    <cellStyle name="Normal 4 15 2 2 2 3 3" xfId="2690"/>
    <cellStyle name="Normal 4 15 2 2 2 3 3 2" xfId="2691"/>
    <cellStyle name="Normal 4 15 2 2 2 3 3 2 2" xfId="2692"/>
    <cellStyle name="Normal 4 15 2 2 2 3 3 3" xfId="2693"/>
    <cellStyle name="Normal 4 15 2 2 2 3 4" xfId="2694"/>
    <cellStyle name="Normal 4 15 2 2 2 3 4 2" xfId="2695"/>
    <cellStyle name="Normal 4 15 2 2 2 3 5" xfId="2696"/>
    <cellStyle name="Normal 4 15 2 2 2 4" xfId="2697"/>
    <cellStyle name="Normal 4 15 2 2 2 4 2" xfId="2698"/>
    <cellStyle name="Normal 4 15 2 2 2 4 2 2" xfId="2699"/>
    <cellStyle name="Normal 4 15 2 2 2 4 2 2 2" xfId="2700"/>
    <cellStyle name="Normal 4 15 2 2 2 4 2 3" xfId="2701"/>
    <cellStyle name="Normal 4 15 2 2 2 4 3" xfId="2702"/>
    <cellStyle name="Normal 4 15 2 2 2 4 3 2" xfId="2703"/>
    <cellStyle name="Normal 4 15 2 2 2 4 4" xfId="2704"/>
    <cellStyle name="Normal 4 15 2 2 2 5" xfId="2705"/>
    <cellStyle name="Normal 4 15 2 2 2 5 2" xfId="2706"/>
    <cellStyle name="Normal 4 15 2 2 2 5 2 2" xfId="2707"/>
    <cellStyle name="Normal 4 15 2 2 2 5 3" xfId="2708"/>
    <cellStyle name="Normal 4 15 2 2 2 6" xfId="2709"/>
    <cellStyle name="Normal 4 15 2 2 2 6 2" xfId="2710"/>
    <cellStyle name="Normal 4 15 2 2 2 7" xfId="2711"/>
    <cellStyle name="Normal 4 15 2 2 3" xfId="2712"/>
    <cellStyle name="Normal 4 15 2 2 3 2" xfId="2713"/>
    <cellStyle name="Normal 4 15 2 2 3 2 2" xfId="2714"/>
    <cellStyle name="Normal 4 15 2 2 3 2 2 2" xfId="2715"/>
    <cellStyle name="Normal 4 15 2 2 3 2 2 2 2" xfId="2716"/>
    <cellStyle name="Normal 4 15 2 2 3 2 2 2 2 2" xfId="2717"/>
    <cellStyle name="Normal 4 15 2 2 3 2 2 2 3" xfId="2718"/>
    <cellStyle name="Normal 4 15 2 2 3 2 2 3" xfId="2719"/>
    <cellStyle name="Normal 4 15 2 2 3 2 2 3 2" xfId="2720"/>
    <cellStyle name="Normal 4 15 2 2 3 2 2 4" xfId="2721"/>
    <cellStyle name="Normal 4 15 2 2 3 2 3" xfId="2722"/>
    <cellStyle name="Normal 4 15 2 2 3 2 3 2" xfId="2723"/>
    <cellStyle name="Normal 4 15 2 2 3 2 3 2 2" xfId="2724"/>
    <cellStyle name="Normal 4 15 2 2 3 2 3 3" xfId="2725"/>
    <cellStyle name="Normal 4 15 2 2 3 2 4" xfId="2726"/>
    <cellStyle name="Normal 4 15 2 2 3 2 4 2" xfId="2727"/>
    <cellStyle name="Normal 4 15 2 2 3 2 5" xfId="2728"/>
    <cellStyle name="Normal 4 15 2 2 3 3" xfId="2729"/>
    <cellStyle name="Normal 4 15 2 2 3 3 2" xfId="2730"/>
    <cellStyle name="Normal 4 15 2 2 3 3 2 2" xfId="2731"/>
    <cellStyle name="Normal 4 15 2 2 3 3 2 2 2" xfId="2732"/>
    <cellStyle name="Normal 4 15 2 2 3 3 2 3" xfId="2733"/>
    <cellStyle name="Normal 4 15 2 2 3 3 3" xfId="2734"/>
    <cellStyle name="Normal 4 15 2 2 3 3 3 2" xfId="2735"/>
    <cellStyle name="Normal 4 15 2 2 3 3 4" xfId="2736"/>
    <cellStyle name="Normal 4 15 2 2 3 4" xfId="2737"/>
    <cellStyle name="Normal 4 15 2 2 3 4 2" xfId="2738"/>
    <cellStyle name="Normal 4 15 2 2 3 4 2 2" xfId="2739"/>
    <cellStyle name="Normal 4 15 2 2 3 4 3" xfId="2740"/>
    <cellStyle name="Normal 4 15 2 2 3 5" xfId="2741"/>
    <cellStyle name="Normal 4 15 2 2 3 5 2" xfId="2742"/>
    <cellStyle name="Normal 4 15 2 2 3 6" xfId="2743"/>
    <cellStyle name="Normal 4 15 2 2 4" xfId="2744"/>
    <cellStyle name="Normal 4 15 2 2 4 2" xfId="2745"/>
    <cellStyle name="Normal 4 15 2 2 4 2 2" xfId="2746"/>
    <cellStyle name="Normal 4 15 2 2 4 2 2 2" xfId="2747"/>
    <cellStyle name="Normal 4 15 2 2 4 2 2 2 2" xfId="2748"/>
    <cellStyle name="Normal 4 15 2 2 4 2 2 3" xfId="2749"/>
    <cellStyle name="Normal 4 15 2 2 4 2 3" xfId="2750"/>
    <cellStyle name="Normal 4 15 2 2 4 2 3 2" xfId="2751"/>
    <cellStyle name="Normal 4 15 2 2 4 2 4" xfId="2752"/>
    <cellStyle name="Normal 4 15 2 2 4 3" xfId="2753"/>
    <cellStyle name="Normal 4 15 2 2 4 3 2" xfId="2754"/>
    <cellStyle name="Normal 4 15 2 2 4 3 2 2" xfId="2755"/>
    <cellStyle name="Normal 4 15 2 2 4 3 3" xfId="2756"/>
    <cellStyle name="Normal 4 15 2 2 4 4" xfId="2757"/>
    <cellStyle name="Normal 4 15 2 2 4 4 2" xfId="2758"/>
    <cellStyle name="Normal 4 15 2 2 4 5" xfId="2759"/>
    <cellStyle name="Normal 4 15 2 2 5" xfId="2760"/>
    <cellStyle name="Normal 4 15 2 2 5 2" xfId="2761"/>
    <cellStyle name="Normal 4 15 2 2 5 2 2" xfId="2762"/>
    <cellStyle name="Normal 4 15 2 2 5 2 2 2" xfId="2763"/>
    <cellStyle name="Normal 4 15 2 2 5 2 3" xfId="2764"/>
    <cellStyle name="Normal 4 15 2 2 5 3" xfId="2765"/>
    <cellStyle name="Normal 4 15 2 2 5 3 2" xfId="2766"/>
    <cellStyle name="Normal 4 15 2 2 5 4" xfId="2767"/>
    <cellStyle name="Normal 4 15 2 2 6" xfId="2768"/>
    <cellStyle name="Normal 4 15 2 2 6 2" xfId="2769"/>
    <cellStyle name="Normal 4 15 2 2 6 2 2" xfId="2770"/>
    <cellStyle name="Normal 4 15 2 2 6 3" xfId="2771"/>
    <cellStyle name="Normal 4 15 2 2 7" xfId="2772"/>
    <cellStyle name="Normal 4 15 2 2 7 2" xfId="2773"/>
    <cellStyle name="Normal 4 15 2 2 8" xfId="2774"/>
    <cellStyle name="Normal 4 15 2 3" xfId="2775"/>
    <cellStyle name="Normal 4 15 2 3 2" xfId="2776"/>
    <cellStyle name="Normal 4 15 2 3 2 2" xfId="2777"/>
    <cellStyle name="Normal 4 15 2 3 2 2 2" xfId="2778"/>
    <cellStyle name="Normal 4 15 2 3 2 2 2 2" xfId="2779"/>
    <cellStyle name="Normal 4 15 2 3 2 2 2 2 2" xfId="2780"/>
    <cellStyle name="Normal 4 15 2 3 2 2 2 2 2 2" xfId="2781"/>
    <cellStyle name="Normal 4 15 2 3 2 2 2 2 2 2 2" xfId="2782"/>
    <cellStyle name="Normal 4 15 2 3 2 2 2 2 2 3" xfId="2783"/>
    <cellStyle name="Normal 4 15 2 3 2 2 2 2 3" xfId="2784"/>
    <cellStyle name="Normal 4 15 2 3 2 2 2 2 3 2" xfId="2785"/>
    <cellStyle name="Normal 4 15 2 3 2 2 2 2 4" xfId="2786"/>
    <cellStyle name="Normal 4 15 2 3 2 2 2 3" xfId="2787"/>
    <cellStyle name="Normal 4 15 2 3 2 2 2 3 2" xfId="2788"/>
    <cellStyle name="Normal 4 15 2 3 2 2 2 3 2 2" xfId="2789"/>
    <cellStyle name="Normal 4 15 2 3 2 2 2 3 3" xfId="2790"/>
    <cellStyle name="Normal 4 15 2 3 2 2 2 4" xfId="2791"/>
    <cellStyle name="Normal 4 15 2 3 2 2 2 4 2" xfId="2792"/>
    <cellStyle name="Normal 4 15 2 3 2 2 2 5" xfId="2793"/>
    <cellStyle name="Normal 4 15 2 3 2 2 3" xfId="2794"/>
    <cellStyle name="Normal 4 15 2 3 2 2 3 2" xfId="2795"/>
    <cellStyle name="Normal 4 15 2 3 2 2 3 2 2" xfId="2796"/>
    <cellStyle name="Normal 4 15 2 3 2 2 3 2 2 2" xfId="2797"/>
    <cellStyle name="Normal 4 15 2 3 2 2 3 2 3" xfId="2798"/>
    <cellStyle name="Normal 4 15 2 3 2 2 3 3" xfId="2799"/>
    <cellStyle name="Normal 4 15 2 3 2 2 3 3 2" xfId="2800"/>
    <cellStyle name="Normal 4 15 2 3 2 2 3 4" xfId="2801"/>
    <cellStyle name="Normal 4 15 2 3 2 2 4" xfId="2802"/>
    <cellStyle name="Normal 4 15 2 3 2 2 4 2" xfId="2803"/>
    <cellStyle name="Normal 4 15 2 3 2 2 4 2 2" xfId="2804"/>
    <cellStyle name="Normal 4 15 2 3 2 2 4 3" xfId="2805"/>
    <cellStyle name="Normal 4 15 2 3 2 2 5" xfId="2806"/>
    <cellStyle name="Normal 4 15 2 3 2 2 5 2" xfId="2807"/>
    <cellStyle name="Normal 4 15 2 3 2 2 6" xfId="2808"/>
    <cellStyle name="Normal 4 15 2 3 2 3" xfId="2809"/>
    <cellStyle name="Normal 4 15 2 3 2 3 2" xfId="2810"/>
    <cellStyle name="Normal 4 15 2 3 2 3 2 2" xfId="2811"/>
    <cellStyle name="Normal 4 15 2 3 2 3 2 2 2" xfId="2812"/>
    <cellStyle name="Normal 4 15 2 3 2 3 2 2 2 2" xfId="2813"/>
    <cellStyle name="Normal 4 15 2 3 2 3 2 2 3" xfId="2814"/>
    <cellStyle name="Normal 4 15 2 3 2 3 2 3" xfId="2815"/>
    <cellStyle name="Normal 4 15 2 3 2 3 2 3 2" xfId="2816"/>
    <cellStyle name="Normal 4 15 2 3 2 3 2 4" xfId="2817"/>
    <cellStyle name="Normal 4 15 2 3 2 3 3" xfId="2818"/>
    <cellStyle name="Normal 4 15 2 3 2 3 3 2" xfId="2819"/>
    <cellStyle name="Normal 4 15 2 3 2 3 3 2 2" xfId="2820"/>
    <cellStyle name="Normal 4 15 2 3 2 3 3 3" xfId="2821"/>
    <cellStyle name="Normal 4 15 2 3 2 3 4" xfId="2822"/>
    <cellStyle name="Normal 4 15 2 3 2 3 4 2" xfId="2823"/>
    <cellStyle name="Normal 4 15 2 3 2 3 5" xfId="2824"/>
    <cellStyle name="Normal 4 15 2 3 2 4" xfId="2825"/>
    <cellStyle name="Normal 4 15 2 3 2 4 2" xfId="2826"/>
    <cellStyle name="Normal 4 15 2 3 2 4 2 2" xfId="2827"/>
    <cellStyle name="Normal 4 15 2 3 2 4 2 2 2" xfId="2828"/>
    <cellStyle name="Normal 4 15 2 3 2 4 2 3" xfId="2829"/>
    <cellStyle name="Normal 4 15 2 3 2 4 3" xfId="2830"/>
    <cellStyle name="Normal 4 15 2 3 2 4 3 2" xfId="2831"/>
    <cellStyle name="Normal 4 15 2 3 2 4 4" xfId="2832"/>
    <cellStyle name="Normal 4 15 2 3 2 5" xfId="2833"/>
    <cellStyle name="Normal 4 15 2 3 2 5 2" xfId="2834"/>
    <cellStyle name="Normal 4 15 2 3 2 5 2 2" xfId="2835"/>
    <cellStyle name="Normal 4 15 2 3 2 5 3" xfId="2836"/>
    <cellStyle name="Normal 4 15 2 3 2 6" xfId="2837"/>
    <cellStyle name="Normal 4 15 2 3 2 6 2" xfId="2838"/>
    <cellStyle name="Normal 4 15 2 3 2 7" xfId="2839"/>
    <cellStyle name="Normal 4 15 2 3 3" xfId="2840"/>
    <cellStyle name="Normal 4 15 2 3 3 2" xfId="2841"/>
    <cellStyle name="Normal 4 15 2 3 3 2 2" xfId="2842"/>
    <cellStyle name="Normal 4 15 2 3 3 2 2 2" xfId="2843"/>
    <cellStyle name="Normal 4 15 2 3 3 2 2 2 2" xfId="2844"/>
    <cellStyle name="Normal 4 15 2 3 3 2 2 2 2 2" xfId="2845"/>
    <cellStyle name="Normal 4 15 2 3 3 2 2 2 3" xfId="2846"/>
    <cellStyle name="Normal 4 15 2 3 3 2 2 3" xfId="2847"/>
    <cellStyle name="Normal 4 15 2 3 3 2 2 3 2" xfId="2848"/>
    <cellStyle name="Normal 4 15 2 3 3 2 2 4" xfId="2849"/>
    <cellStyle name="Normal 4 15 2 3 3 2 3" xfId="2850"/>
    <cellStyle name="Normal 4 15 2 3 3 2 3 2" xfId="2851"/>
    <cellStyle name="Normal 4 15 2 3 3 2 3 2 2" xfId="2852"/>
    <cellStyle name="Normal 4 15 2 3 3 2 3 3" xfId="2853"/>
    <cellStyle name="Normal 4 15 2 3 3 2 4" xfId="2854"/>
    <cellStyle name="Normal 4 15 2 3 3 2 4 2" xfId="2855"/>
    <cellStyle name="Normal 4 15 2 3 3 2 5" xfId="2856"/>
    <cellStyle name="Normal 4 15 2 3 3 3" xfId="2857"/>
    <cellStyle name="Normal 4 15 2 3 3 3 2" xfId="2858"/>
    <cellStyle name="Normal 4 15 2 3 3 3 2 2" xfId="2859"/>
    <cellStyle name="Normal 4 15 2 3 3 3 2 2 2" xfId="2860"/>
    <cellStyle name="Normal 4 15 2 3 3 3 2 3" xfId="2861"/>
    <cellStyle name="Normal 4 15 2 3 3 3 3" xfId="2862"/>
    <cellStyle name="Normal 4 15 2 3 3 3 3 2" xfId="2863"/>
    <cellStyle name="Normal 4 15 2 3 3 3 4" xfId="2864"/>
    <cellStyle name="Normal 4 15 2 3 3 4" xfId="2865"/>
    <cellStyle name="Normal 4 15 2 3 3 4 2" xfId="2866"/>
    <cellStyle name="Normal 4 15 2 3 3 4 2 2" xfId="2867"/>
    <cellStyle name="Normal 4 15 2 3 3 4 3" xfId="2868"/>
    <cellStyle name="Normal 4 15 2 3 3 5" xfId="2869"/>
    <cellStyle name="Normal 4 15 2 3 3 5 2" xfId="2870"/>
    <cellStyle name="Normal 4 15 2 3 3 6" xfId="2871"/>
    <cellStyle name="Normal 4 15 2 3 4" xfId="2872"/>
    <cellStyle name="Normal 4 15 2 3 4 2" xfId="2873"/>
    <cellStyle name="Normal 4 15 2 3 4 2 2" xfId="2874"/>
    <cellStyle name="Normal 4 15 2 3 4 2 2 2" xfId="2875"/>
    <cellStyle name="Normal 4 15 2 3 4 2 2 2 2" xfId="2876"/>
    <cellStyle name="Normal 4 15 2 3 4 2 2 3" xfId="2877"/>
    <cellStyle name="Normal 4 15 2 3 4 2 3" xfId="2878"/>
    <cellStyle name="Normal 4 15 2 3 4 2 3 2" xfId="2879"/>
    <cellStyle name="Normal 4 15 2 3 4 2 4" xfId="2880"/>
    <cellStyle name="Normal 4 15 2 3 4 3" xfId="2881"/>
    <cellStyle name="Normal 4 15 2 3 4 3 2" xfId="2882"/>
    <cellStyle name="Normal 4 15 2 3 4 3 2 2" xfId="2883"/>
    <cellStyle name="Normal 4 15 2 3 4 3 3" xfId="2884"/>
    <cellStyle name="Normal 4 15 2 3 4 4" xfId="2885"/>
    <cellStyle name="Normal 4 15 2 3 4 4 2" xfId="2886"/>
    <cellStyle name="Normal 4 15 2 3 4 5" xfId="2887"/>
    <cellStyle name="Normal 4 15 2 3 5" xfId="2888"/>
    <cellStyle name="Normal 4 15 2 3 5 2" xfId="2889"/>
    <cellStyle name="Normal 4 15 2 3 5 2 2" xfId="2890"/>
    <cellStyle name="Normal 4 15 2 3 5 2 2 2" xfId="2891"/>
    <cellStyle name="Normal 4 15 2 3 5 2 3" xfId="2892"/>
    <cellStyle name="Normal 4 15 2 3 5 3" xfId="2893"/>
    <cellStyle name="Normal 4 15 2 3 5 3 2" xfId="2894"/>
    <cellStyle name="Normal 4 15 2 3 5 4" xfId="2895"/>
    <cellStyle name="Normal 4 15 2 3 6" xfId="2896"/>
    <cellStyle name="Normal 4 15 2 3 6 2" xfId="2897"/>
    <cellStyle name="Normal 4 15 2 3 6 2 2" xfId="2898"/>
    <cellStyle name="Normal 4 15 2 3 6 3" xfId="2899"/>
    <cellStyle name="Normal 4 15 2 3 7" xfId="2900"/>
    <cellStyle name="Normal 4 15 2 3 7 2" xfId="2901"/>
    <cellStyle name="Normal 4 15 2 3 8" xfId="2902"/>
    <cellStyle name="Normal 4 15 2 4" xfId="2903"/>
    <cellStyle name="Normal 4 15 2 4 2" xfId="2904"/>
    <cellStyle name="Normal 4 15 2 4 2 2" xfId="2905"/>
    <cellStyle name="Normal 4 15 2 4 2 2 2" xfId="2906"/>
    <cellStyle name="Normal 4 15 2 4 2 2 2 2" xfId="2907"/>
    <cellStyle name="Normal 4 15 2 4 2 2 2 2 2" xfId="2908"/>
    <cellStyle name="Normal 4 15 2 4 2 2 2 2 2 2" xfId="2909"/>
    <cellStyle name="Normal 4 15 2 4 2 2 2 2 2 2 2" xfId="2910"/>
    <cellStyle name="Normal 4 15 2 4 2 2 2 2 2 3" xfId="2911"/>
    <cellStyle name="Normal 4 15 2 4 2 2 2 2 3" xfId="2912"/>
    <cellStyle name="Normal 4 15 2 4 2 2 2 2 3 2" xfId="2913"/>
    <cellStyle name="Normal 4 15 2 4 2 2 2 2 4" xfId="2914"/>
    <cellStyle name="Normal 4 15 2 4 2 2 2 3" xfId="2915"/>
    <cellStyle name="Normal 4 15 2 4 2 2 2 3 2" xfId="2916"/>
    <cellStyle name="Normal 4 15 2 4 2 2 2 3 2 2" xfId="2917"/>
    <cellStyle name="Normal 4 15 2 4 2 2 2 3 3" xfId="2918"/>
    <cellStyle name="Normal 4 15 2 4 2 2 2 4" xfId="2919"/>
    <cellStyle name="Normal 4 15 2 4 2 2 2 4 2" xfId="2920"/>
    <cellStyle name="Normal 4 15 2 4 2 2 2 5" xfId="2921"/>
    <cellStyle name="Normal 4 15 2 4 2 2 3" xfId="2922"/>
    <cellStyle name="Normal 4 15 2 4 2 2 3 2" xfId="2923"/>
    <cellStyle name="Normal 4 15 2 4 2 2 3 2 2" xfId="2924"/>
    <cellStyle name="Normal 4 15 2 4 2 2 3 2 2 2" xfId="2925"/>
    <cellStyle name="Normal 4 15 2 4 2 2 3 2 3" xfId="2926"/>
    <cellStyle name="Normal 4 15 2 4 2 2 3 3" xfId="2927"/>
    <cellStyle name="Normal 4 15 2 4 2 2 3 3 2" xfId="2928"/>
    <cellStyle name="Normal 4 15 2 4 2 2 3 4" xfId="2929"/>
    <cellStyle name="Normal 4 15 2 4 2 2 4" xfId="2930"/>
    <cellStyle name="Normal 4 15 2 4 2 2 4 2" xfId="2931"/>
    <cellStyle name="Normal 4 15 2 4 2 2 4 2 2" xfId="2932"/>
    <cellStyle name="Normal 4 15 2 4 2 2 4 3" xfId="2933"/>
    <cellStyle name="Normal 4 15 2 4 2 2 5" xfId="2934"/>
    <cellStyle name="Normal 4 15 2 4 2 2 5 2" xfId="2935"/>
    <cellStyle name="Normal 4 15 2 4 2 2 6" xfId="2936"/>
    <cellStyle name="Normal 4 15 2 4 2 3" xfId="2937"/>
    <cellStyle name="Normal 4 15 2 4 2 3 2" xfId="2938"/>
    <cellStyle name="Normal 4 15 2 4 2 3 2 2" xfId="2939"/>
    <cellStyle name="Normal 4 15 2 4 2 3 2 2 2" xfId="2940"/>
    <cellStyle name="Normal 4 15 2 4 2 3 2 2 2 2" xfId="2941"/>
    <cellStyle name="Normal 4 15 2 4 2 3 2 2 3" xfId="2942"/>
    <cellStyle name="Normal 4 15 2 4 2 3 2 3" xfId="2943"/>
    <cellStyle name="Normal 4 15 2 4 2 3 2 3 2" xfId="2944"/>
    <cellStyle name="Normal 4 15 2 4 2 3 2 4" xfId="2945"/>
    <cellStyle name="Normal 4 15 2 4 2 3 3" xfId="2946"/>
    <cellStyle name="Normal 4 15 2 4 2 3 3 2" xfId="2947"/>
    <cellStyle name="Normal 4 15 2 4 2 3 3 2 2" xfId="2948"/>
    <cellStyle name="Normal 4 15 2 4 2 3 3 3" xfId="2949"/>
    <cellStyle name="Normal 4 15 2 4 2 3 4" xfId="2950"/>
    <cellStyle name="Normal 4 15 2 4 2 3 4 2" xfId="2951"/>
    <cellStyle name="Normal 4 15 2 4 2 3 5" xfId="2952"/>
    <cellStyle name="Normal 4 15 2 4 2 4" xfId="2953"/>
    <cellStyle name="Normal 4 15 2 4 2 4 2" xfId="2954"/>
    <cellStyle name="Normal 4 15 2 4 2 4 2 2" xfId="2955"/>
    <cellStyle name="Normal 4 15 2 4 2 4 2 2 2" xfId="2956"/>
    <cellStyle name="Normal 4 15 2 4 2 4 2 3" xfId="2957"/>
    <cellStyle name="Normal 4 15 2 4 2 4 3" xfId="2958"/>
    <cellStyle name="Normal 4 15 2 4 2 4 3 2" xfId="2959"/>
    <cellStyle name="Normal 4 15 2 4 2 4 4" xfId="2960"/>
    <cellStyle name="Normal 4 15 2 4 2 5" xfId="2961"/>
    <cellStyle name="Normal 4 15 2 4 2 5 2" xfId="2962"/>
    <cellStyle name="Normal 4 15 2 4 2 5 2 2" xfId="2963"/>
    <cellStyle name="Normal 4 15 2 4 2 5 3" xfId="2964"/>
    <cellStyle name="Normal 4 15 2 4 2 6" xfId="2965"/>
    <cellStyle name="Normal 4 15 2 4 2 6 2" xfId="2966"/>
    <cellStyle name="Normal 4 15 2 4 2 7" xfId="2967"/>
    <cellStyle name="Normal 4 15 2 4 3" xfId="2968"/>
    <cellStyle name="Normal 4 15 2 4 3 2" xfId="2969"/>
    <cellStyle name="Normal 4 15 2 4 3 2 2" xfId="2970"/>
    <cellStyle name="Normal 4 15 2 4 3 2 2 2" xfId="2971"/>
    <cellStyle name="Normal 4 15 2 4 3 2 2 2 2" xfId="2972"/>
    <cellStyle name="Normal 4 15 2 4 3 2 2 2 2 2" xfId="2973"/>
    <cellStyle name="Normal 4 15 2 4 3 2 2 2 3" xfId="2974"/>
    <cellStyle name="Normal 4 15 2 4 3 2 2 3" xfId="2975"/>
    <cellStyle name="Normal 4 15 2 4 3 2 2 3 2" xfId="2976"/>
    <cellStyle name="Normal 4 15 2 4 3 2 2 4" xfId="2977"/>
    <cellStyle name="Normal 4 15 2 4 3 2 3" xfId="2978"/>
    <cellStyle name="Normal 4 15 2 4 3 2 3 2" xfId="2979"/>
    <cellStyle name="Normal 4 15 2 4 3 2 3 2 2" xfId="2980"/>
    <cellStyle name="Normal 4 15 2 4 3 2 3 3" xfId="2981"/>
    <cellStyle name="Normal 4 15 2 4 3 2 4" xfId="2982"/>
    <cellStyle name="Normal 4 15 2 4 3 2 4 2" xfId="2983"/>
    <cellStyle name="Normal 4 15 2 4 3 2 5" xfId="2984"/>
    <cellStyle name="Normal 4 15 2 4 3 3" xfId="2985"/>
    <cellStyle name="Normal 4 15 2 4 3 3 2" xfId="2986"/>
    <cellStyle name="Normal 4 15 2 4 3 3 2 2" xfId="2987"/>
    <cellStyle name="Normal 4 15 2 4 3 3 2 2 2" xfId="2988"/>
    <cellStyle name="Normal 4 15 2 4 3 3 2 3" xfId="2989"/>
    <cellStyle name="Normal 4 15 2 4 3 3 3" xfId="2990"/>
    <cellStyle name="Normal 4 15 2 4 3 3 3 2" xfId="2991"/>
    <cellStyle name="Normal 4 15 2 4 3 3 4" xfId="2992"/>
    <cellStyle name="Normal 4 15 2 4 3 4" xfId="2993"/>
    <cellStyle name="Normal 4 15 2 4 3 4 2" xfId="2994"/>
    <cellStyle name="Normal 4 15 2 4 3 4 2 2" xfId="2995"/>
    <cellStyle name="Normal 4 15 2 4 3 4 3" xfId="2996"/>
    <cellStyle name="Normal 4 15 2 4 3 5" xfId="2997"/>
    <cellStyle name="Normal 4 15 2 4 3 5 2" xfId="2998"/>
    <cellStyle name="Normal 4 15 2 4 3 6" xfId="2999"/>
    <cellStyle name="Normal 4 15 2 4 4" xfId="3000"/>
    <cellStyle name="Normal 4 15 2 4 4 2" xfId="3001"/>
    <cellStyle name="Normal 4 15 2 4 4 2 2" xfId="3002"/>
    <cellStyle name="Normal 4 15 2 4 4 2 2 2" xfId="3003"/>
    <cellStyle name="Normal 4 15 2 4 4 2 2 2 2" xfId="3004"/>
    <cellStyle name="Normal 4 15 2 4 4 2 2 3" xfId="3005"/>
    <cellStyle name="Normal 4 15 2 4 4 2 3" xfId="3006"/>
    <cellStyle name="Normal 4 15 2 4 4 2 3 2" xfId="3007"/>
    <cellStyle name="Normal 4 15 2 4 4 2 4" xfId="3008"/>
    <cellStyle name="Normal 4 15 2 4 4 3" xfId="3009"/>
    <cellStyle name="Normal 4 15 2 4 4 3 2" xfId="3010"/>
    <cellStyle name="Normal 4 15 2 4 4 3 2 2" xfId="3011"/>
    <cellStyle name="Normal 4 15 2 4 4 3 3" xfId="3012"/>
    <cellStyle name="Normal 4 15 2 4 4 4" xfId="3013"/>
    <cellStyle name="Normal 4 15 2 4 4 4 2" xfId="3014"/>
    <cellStyle name="Normal 4 15 2 4 4 5" xfId="3015"/>
    <cellStyle name="Normal 4 15 2 4 5" xfId="3016"/>
    <cellStyle name="Normal 4 15 2 4 5 2" xfId="3017"/>
    <cellStyle name="Normal 4 15 2 4 5 2 2" xfId="3018"/>
    <cellStyle name="Normal 4 15 2 4 5 2 2 2" xfId="3019"/>
    <cellStyle name="Normal 4 15 2 4 5 2 3" xfId="3020"/>
    <cellStyle name="Normal 4 15 2 4 5 3" xfId="3021"/>
    <cellStyle name="Normal 4 15 2 4 5 3 2" xfId="3022"/>
    <cellStyle name="Normal 4 15 2 4 5 4" xfId="3023"/>
    <cellStyle name="Normal 4 15 2 4 6" xfId="3024"/>
    <cellStyle name="Normal 4 15 2 4 6 2" xfId="3025"/>
    <cellStyle name="Normal 4 15 2 4 6 2 2" xfId="3026"/>
    <cellStyle name="Normal 4 15 2 4 6 3" xfId="3027"/>
    <cellStyle name="Normal 4 15 2 4 7" xfId="3028"/>
    <cellStyle name="Normal 4 15 2 4 7 2" xfId="3029"/>
    <cellStyle name="Normal 4 15 2 4 8" xfId="3030"/>
    <cellStyle name="Normal 4 15 2 5" xfId="3031"/>
    <cellStyle name="Normal 4 15 2 5 2" xfId="3032"/>
    <cellStyle name="Normal 4 15 2 5 2 2" xfId="3033"/>
    <cellStyle name="Normal 4 15 2 5 2 2 2" xfId="3034"/>
    <cellStyle name="Normal 4 15 2 5 2 2 2 2" xfId="3035"/>
    <cellStyle name="Normal 4 15 2 5 2 2 2 2 2" xfId="3036"/>
    <cellStyle name="Normal 4 15 2 5 2 2 2 2 2 2" xfId="3037"/>
    <cellStyle name="Normal 4 15 2 5 2 2 2 2 3" xfId="3038"/>
    <cellStyle name="Normal 4 15 2 5 2 2 2 3" xfId="3039"/>
    <cellStyle name="Normal 4 15 2 5 2 2 2 3 2" xfId="3040"/>
    <cellStyle name="Normal 4 15 2 5 2 2 2 4" xfId="3041"/>
    <cellStyle name="Normal 4 15 2 5 2 2 3" xfId="3042"/>
    <cellStyle name="Normal 4 15 2 5 2 2 3 2" xfId="3043"/>
    <cellStyle name="Normal 4 15 2 5 2 2 3 2 2" xfId="3044"/>
    <cellStyle name="Normal 4 15 2 5 2 2 3 3" xfId="3045"/>
    <cellStyle name="Normal 4 15 2 5 2 2 4" xfId="3046"/>
    <cellStyle name="Normal 4 15 2 5 2 2 4 2" xfId="3047"/>
    <cellStyle name="Normal 4 15 2 5 2 2 5" xfId="3048"/>
    <cellStyle name="Normal 4 15 2 5 2 3" xfId="3049"/>
    <cellStyle name="Normal 4 15 2 5 2 3 2" xfId="3050"/>
    <cellStyle name="Normal 4 15 2 5 2 3 2 2" xfId="3051"/>
    <cellStyle name="Normal 4 15 2 5 2 3 2 2 2" xfId="3052"/>
    <cellStyle name="Normal 4 15 2 5 2 3 2 3" xfId="3053"/>
    <cellStyle name="Normal 4 15 2 5 2 3 3" xfId="3054"/>
    <cellStyle name="Normal 4 15 2 5 2 3 3 2" xfId="3055"/>
    <cellStyle name="Normal 4 15 2 5 2 3 4" xfId="3056"/>
    <cellStyle name="Normal 4 15 2 5 2 4" xfId="3057"/>
    <cellStyle name="Normal 4 15 2 5 2 4 2" xfId="3058"/>
    <cellStyle name="Normal 4 15 2 5 2 4 2 2" xfId="3059"/>
    <cellStyle name="Normal 4 15 2 5 2 4 3" xfId="3060"/>
    <cellStyle name="Normal 4 15 2 5 2 5" xfId="3061"/>
    <cellStyle name="Normal 4 15 2 5 2 5 2" xfId="3062"/>
    <cellStyle name="Normal 4 15 2 5 2 6" xfId="3063"/>
    <cellStyle name="Normal 4 15 2 5 3" xfId="3064"/>
    <cellStyle name="Normal 4 15 2 5 3 2" xfId="3065"/>
    <cellStyle name="Normal 4 15 2 5 3 2 2" xfId="3066"/>
    <cellStyle name="Normal 4 15 2 5 3 2 2 2" xfId="3067"/>
    <cellStyle name="Normal 4 15 2 5 3 2 2 2 2" xfId="3068"/>
    <cellStyle name="Normal 4 15 2 5 3 2 2 3" xfId="3069"/>
    <cellStyle name="Normal 4 15 2 5 3 2 3" xfId="3070"/>
    <cellStyle name="Normal 4 15 2 5 3 2 3 2" xfId="3071"/>
    <cellStyle name="Normal 4 15 2 5 3 2 4" xfId="3072"/>
    <cellStyle name="Normal 4 15 2 5 3 3" xfId="3073"/>
    <cellStyle name="Normal 4 15 2 5 3 3 2" xfId="3074"/>
    <cellStyle name="Normal 4 15 2 5 3 3 2 2" xfId="3075"/>
    <cellStyle name="Normal 4 15 2 5 3 3 3" xfId="3076"/>
    <cellStyle name="Normal 4 15 2 5 3 4" xfId="3077"/>
    <cellStyle name="Normal 4 15 2 5 3 4 2" xfId="3078"/>
    <cellStyle name="Normal 4 15 2 5 3 5" xfId="3079"/>
    <cellStyle name="Normal 4 15 2 5 4" xfId="3080"/>
    <cellStyle name="Normal 4 15 2 5 4 2" xfId="3081"/>
    <cellStyle name="Normal 4 15 2 5 4 2 2" xfId="3082"/>
    <cellStyle name="Normal 4 15 2 5 4 2 2 2" xfId="3083"/>
    <cellStyle name="Normal 4 15 2 5 4 2 3" xfId="3084"/>
    <cellStyle name="Normal 4 15 2 5 4 3" xfId="3085"/>
    <cellStyle name="Normal 4 15 2 5 4 3 2" xfId="3086"/>
    <cellStyle name="Normal 4 15 2 5 4 4" xfId="3087"/>
    <cellStyle name="Normal 4 15 2 5 5" xfId="3088"/>
    <cellStyle name="Normal 4 15 2 5 5 2" xfId="3089"/>
    <cellStyle name="Normal 4 15 2 5 5 2 2" xfId="3090"/>
    <cellStyle name="Normal 4 15 2 5 5 3" xfId="3091"/>
    <cellStyle name="Normal 4 15 2 5 6" xfId="3092"/>
    <cellStyle name="Normal 4 15 2 5 6 2" xfId="3093"/>
    <cellStyle name="Normal 4 15 2 5 7" xfId="3094"/>
    <cellStyle name="Normal 4 15 2 6" xfId="3095"/>
    <cellStyle name="Normal 4 15 2 6 2" xfId="3096"/>
    <cellStyle name="Normal 4 15 2 6 2 2" xfId="3097"/>
    <cellStyle name="Normal 4 15 2 6 2 2 2" xfId="3098"/>
    <cellStyle name="Normal 4 15 2 6 2 2 2 2" xfId="3099"/>
    <cellStyle name="Normal 4 15 2 6 2 2 2 2 2" xfId="3100"/>
    <cellStyle name="Normal 4 15 2 6 2 2 2 3" xfId="3101"/>
    <cellStyle name="Normal 4 15 2 6 2 2 3" xfId="3102"/>
    <cellStyle name="Normal 4 15 2 6 2 2 3 2" xfId="3103"/>
    <cellStyle name="Normal 4 15 2 6 2 2 4" xfId="3104"/>
    <cellStyle name="Normal 4 15 2 6 2 3" xfId="3105"/>
    <cellStyle name="Normal 4 15 2 6 2 3 2" xfId="3106"/>
    <cellStyle name="Normal 4 15 2 6 2 3 2 2" xfId="3107"/>
    <cellStyle name="Normal 4 15 2 6 2 3 3" xfId="3108"/>
    <cellStyle name="Normal 4 15 2 6 2 4" xfId="3109"/>
    <cellStyle name="Normal 4 15 2 6 2 4 2" xfId="3110"/>
    <cellStyle name="Normal 4 15 2 6 2 5" xfId="3111"/>
    <cellStyle name="Normal 4 15 2 6 3" xfId="3112"/>
    <cellStyle name="Normal 4 15 2 6 3 2" xfId="3113"/>
    <cellStyle name="Normal 4 15 2 6 3 2 2" xfId="3114"/>
    <cellStyle name="Normal 4 15 2 6 3 2 2 2" xfId="3115"/>
    <cellStyle name="Normal 4 15 2 6 3 2 3" xfId="3116"/>
    <cellStyle name="Normal 4 15 2 6 3 3" xfId="3117"/>
    <cellStyle name="Normal 4 15 2 6 3 3 2" xfId="3118"/>
    <cellStyle name="Normal 4 15 2 6 3 4" xfId="3119"/>
    <cellStyle name="Normal 4 15 2 6 4" xfId="3120"/>
    <cellStyle name="Normal 4 15 2 6 4 2" xfId="3121"/>
    <cellStyle name="Normal 4 15 2 6 4 2 2" xfId="3122"/>
    <cellStyle name="Normal 4 15 2 6 4 3" xfId="3123"/>
    <cellStyle name="Normal 4 15 2 6 5" xfId="3124"/>
    <cellStyle name="Normal 4 15 2 6 5 2" xfId="3125"/>
    <cellStyle name="Normal 4 15 2 6 6" xfId="3126"/>
    <cellStyle name="Normal 4 15 2 7" xfId="3127"/>
    <cellStyle name="Normal 4 15 2 7 2" xfId="3128"/>
    <cellStyle name="Normal 4 15 2 7 2 2" xfId="3129"/>
    <cellStyle name="Normal 4 15 2 7 2 2 2" xfId="3130"/>
    <cellStyle name="Normal 4 15 2 7 2 2 2 2" xfId="3131"/>
    <cellStyle name="Normal 4 15 2 7 2 2 3" xfId="3132"/>
    <cellStyle name="Normal 4 15 2 7 2 3" xfId="3133"/>
    <cellStyle name="Normal 4 15 2 7 2 3 2" xfId="3134"/>
    <cellStyle name="Normal 4 15 2 7 2 4" xfId="3135"/>
    <cellStyle name="Normal 4 15 2 7 3" xfId="3136"/>
    <cellStyle name="Normal 4 15 2 7 3 2" xfId="3137"/>
    <cellStyle name="Normal 4 15 2 7 3 2 2" xfId="3138"/>
    <cellStyle name="Normal 4 15 2 7 3 3" xfId="3139"/>
    <cellStyle name="Normal 4 15 2 7 4" xfId="3140"/>
    <cellStyle name="Normal 4 15 2 7 4 2" xfId="3141"/>
    <cellStyle name="Normal 4 15 2 7 5" xfId="3142"/>
    <cellStyle name="Normal 4 15 2 8" xfId="3143"/>
    <cellStyle name="Normal 4 15 2 8 2" xfId="3144"/>
    <cellStyle name="Normal 4 15 2 8 2 2" xfId="3145"/>
    <cellStyle name="Normal 4 15 2 8 2 2 2" xfId="3146"/>
    <cellStyle name="Normal 4 15 2 8 2 3" xfId="3147"/>
    <cellStyle name="Normal 4 15 2 8 3" xfId="3148"/>
    <cellStyle name="Normal 4 15 2 8 3 2" xfId="3149"/>
    <cellStyle name="Normal 4 15 2 8 4" xfId="3150"/>
    <cellStyle name="Normal 4 15 2 9" xfId="3151"/>
    <cellStyle name="Normal 4 15 2 9 2" xfId="3152"/>
    <cellStyle name="Normal 4 15 2 9 2 2" xfId="3153"/>
    <cellStyle name="Normal 4 15 2 9 3" xfId="3154"/>
    <cellStyle name="Normal 4 15 3" xfId="3155"/>
    <cellStyle name="Normal 4 15 3 2" xfId="3156"/>
    <cellStyle name="Normal 4 15 3 2 2" xfId="3157"/>
    <cellStyle name="Normal 4 15 3 2 2 2" xfId="3158"/>
    <cellStyle name="Normal 4 15 3 2 2 2 2" xfId="3159"/>
    <cellStyle name="Normal 4 15 3 2 2 2 2 2" xfId="3160"/>
    <cellStyle name="Normal 4 15 3 2 2 2 3" xfId="3161"/>
    <cellStyle name="Normal 4 15 3 2 2 3" xfId="3162"/>
    <cellStyle name="Normal 4 15 3 2 2 3 2" xfId="3163"/>
    <cellStyle name="Normal 4 15 3 2 2 4" xfId="3164"/>
    <cellStyle name="Normal 4 15 3 2 3" xfId="3165"/>
    <cellStyle name="Normal 4 15 3 2 3 2" xfId="3166"/>
    <cellStyle name="Normal 4 15 3 2 3 2 2" xfId="3167"/>
    <cellStyle name="Normal 4 15 3 2 3 3" xfId="3168"/>
    <cellStyle name="Normal 4 15 3 2 4" xfId="3169"/>
    <cellStyle name="Normal 4 15 3 2 4 2" xfId="3170"/>
    <cellStyle name="Normal 4 15 3 2 5" xfId="3171"/>
    <cellStyle name="Normal 4 15 3 3" xfId="3172"/>
    <cellStyle name="Normal 4 15 3 3 2" xfId="3173"/>
    <cellStyle name="Normal 4 15 3 3 2 2" xfId="3174"/>
    <cellStyle name="Normal 4 15 3 3 2 2 2" xfId="3175"/>
    <cellStyle name="Normal 4 15 3 3 2 3" xfId="3176"/>
    <cellStyle name="Normal 4 15 3 3 3" xfId="3177"/>
    <cellStyle name="Normal 4 15 3 3 3 2" xfId="3178"/>
    <cellStyle name="Normal 4 15 3 3 4" xfId="3179"/>
    <cellStyle name="Normal 4 15 3 4" xfId="3180"/>
    <cellStyle name="Normal 4 15 3 4 2" xfId="3181"/>
    <cellStyle name="Normal 4 15 3 4 2 2" xfId="3182"/>
    <cellStyle name="Normal 4 15 3 4 3" xfId="3183"/>
    <cellStyle name="Normal 4 15 3 5" xfId="3184"/>
    <cellStyle name="Normal 4 15 3 5 2" xfId="3185"/>
    <cellStyle name="Normal 4 15 3 6" xfId="3186"/>
    <cellStyle name="Normal 4 15 4" xfId="3187"/>
    <cellStyle name="Normal 4 15 4 2" xfId="3188"/>
    <cellStyle name="Normal 4 15 4 2 2" xfId="3189"/>
    <cellStyle name="Normal 4 15 4 2 2 2" xfId="3190"/>
    <cellStyle name="Normal 4 15 4 2 2 2 2" xfId="3191"/>
    <cellStyle name="Normal 4 15 4 2 2 3" xfId="3192"/>
    <cellStyle name="Normal 4 15 4 2 3" xfId="3193"/>
    <cellStyle name="Normal 4 15 4 2 3 2" xfId="3194"/>
    <cellStyle name="Normal 4 15 4 2 4" xfId="3195"/>
    <cellStyle name="Normal 4 15 4 3" xfId="3196"/>
    <cellStyle name="Normal 4 15 4 3 2" xfId="3197"/>
    <cellStyle name="Normal 4 15 4 3 2 2" xfId="3198"/>
    <cellStyle name="Normal 4 15 4 3 3" xfId="3199"/>
    <cellStyle name="Normal 4 15 4 4" xfId="3200"/>
    <cellStyle name="Normal 4 15 4 4 2" xfId="3201"/>
    <cellStyle name="Normal 4 15 4 5" xfId="3202"/>
    <cellStyle name="Normal 4 15 5" xfId="3203"/>
    <cellStyle name="Normal 4 15 5 2" xfId="3204"/>
    <cellStyle name="Normal 4 15 5 2 2" xfId="3205"/>
    <cellStyle name="Normal 4 15 5 2 2 2" xfId="3206"/>
    <cellStyle name="Normal 4 15 5 2 3" xfId="3207"/>
    <cellStyle name="Normal 4 15 5 3" xfId="3208"/>
    <cellStyle name="Normal 4 15 5 3 2" xfId="3209"/>
    <cellStyle name="Normal 4 15 5 4" xfId="3210"/>
    <cellStyle name="Normal 4 15 6" xfId="3211"/>
    <cellStyle name="Normal 4 15 6 2" xfId="3212"/>
    <cellStyle name="Normal 4 15 6 2 2" xfId="3213"/>
    <cellStyle name="Normal 4 15 6 3" xfId="3214"/>
    <cellStyle name="Normal 4 15 7" xfId="3215"/>
    <cellStyle name="Normal 4 15 7 2" xfId="3216"/>
    <cellStyle name="Normal 4 15 8" xfId="3217"/>
    <cellStyle name="Normal 4 16" xfId="3218"/>
    <cellStyle name="Normal 4 16 2" xfId="3219"/>
    <cellStyle name="Normal 4 16 2 2" xfId="3220"/>
    <cellStyle name="Normal 4 16 2 2 2" xfId="3221"/>
    <cellStyle name="Normal 4 16 2 2 2 2" xfId="3222"/>
    <cellStyle name="Normal 4 16 2 2 2 2 2" xfId="3223"/>
    <cellStyle name="Normal 4 16 2 2 2 3" xfId="3224"/>
    <cellStyle name="Normal 4 16 2 2 3" xfId="3225"/>
    <cellStyle name="Normal 4 16 2 2 3 2" xfId="3226"/>
    <cellStyle name="Normal 4 16 2 2 4" xfId="3227"/>
    <cellStyle name="Normal 4 16 2 3" xfId="3228"/>
    <cellStyle name="Normal 4 16 2 3 2" xfId="3229"/>
    <cellStyle name="Normal 4 16 2 3 2 2" xfId="3230"/>
    <cellStyle name="Normal 4 16 2 3 3" xfId="3231"/>
    <cellStyle name="Normal 4 16 2 4" xfId="3232"/>
    <cellStyle name="Normal 4 16 2 4 2" xfId="3233"/>
    <cellStyle name="Normal 4 16 2 5" xfId="3234"/>
    <cellStyle name="Normal 4 16 3" xfId="3235"/>
    <cellStyle name="Normal 4 16 3 2" xfId="3236"/>
    <cellStyle name="Normal 4 16 3 2 2" xfId="3237"/>
    <cellStyle name="Normal 4 16 3 2 2 2" xfId="3238"/>
    <cellStyle name="Normal 4 16 3 2 3" xfId="3239"/>
    <cellStyle name="Normal 4 16 3 3" xfId="3240"/>
    <cellStyle name="Normal 4 16 3 3 2" xfId="3241"/>
    <cellStyle name="Normal 4 16 3 4" xfId="3242"/>
    <cellStyle name="Normal 4 16 4" xfId="3243"/>
    <cellStyle name="Normal 4 16 4 2" xfId="3244"/>
    <cellStyle name="Normal 4 16 4 2 2" xfId="3245"/>
    <cellStyle name="Normal 4 16 4 3" xfId="3246"/>
    <cellStyle name="Normal 4 16 5" xfId="3247"/>
    <cellStyle name="Normal 4 16 5 2" xfId="3248"/>
    <cellStyle name="Normal 4 16 6" xfId="3249"/>
    <cellStyle name="Normal 4 17" xfId="3250"/>
    <cellStyle name="Normal 4 17 2" xfId="3251"/>
    <cellStyle name="Normal 4 17 2 2" xfId="3252"/>
    <cellStyle name="Normal 4 17 2 2 2" xfId="3253"/>
    <cellStyle name="Normal 4 17 2 2 2 2" xfId="3254"/>
    <cellStyle name="Normal 4 17 2 2 2 2 2" xfId="3255"/>
    <cellStyle name="Normal 4 17 2 2 2 3" xfId="3256"/>
    <cellStyle name="Normal 4 17 2 2 3" xfId="3257"/>
    <cellStyle name="Normal 4 17 2 2 3 2" xfId="3258"/>
    <cellStyle name="Normal 4 17 2 2 4" xfId="3259"/>
    <cellStyle name="Normal 4 17 2 3" xfId="3260"/>
    <cellStyle name="Normal 4 17 2 3 2" xfId="3261"/>
    <cellStyle name="Normal 4 17 2 3 2 2" xfId="3262"/>
    <cellStyle name="Normal 4 17 2 3 3" xfId="3263"/>
    <cellStyle name="Normal 4 17 2 4" xfId="3264"/>
    <cellStyle name="Normal 4 17 2 4 2" xfId="3265"/>
    <cellStyle name="Normal 4 17 2 5" xfId="3266"/>
    <cellStyle name="Normal 4 17 3" xfId="3267"/>
    <cellStyle name="Normal 4 17 3 2" xfId="3268"/>
    <cellStyle name="Normal 4 17 3 2 2" xfId="3269"/>
    <cellStyle name="Normal 4 17 3 2 2 2" xfId="3270"/>
    <cellStyle name="Normal 4 17 3 2 2 2 2" xfId="3271"/>
    <cellStyle name="Normal 4 17 3 2 2 3" xfId="3272"/>
    <cellStyle name="Normal 4 17 3 2 3" xfId="3273"/>
    <cellStyle name="Normal 4 17 3 2 3 2" xfId="3274"/>
    <cellStyle name="Normal 4 17 3 2 4" xfId="3275"/>
    <cellStyle name="Normal 4 17 3 3" xfId="3276"/>
    <cellStyle name="Normal 4 17 3 3 2" xfId="3277"/>
    <cellStyle name="Normal 4 17 3 3 2 2" xfId="3278"/>
    <cellStyle name="Normal 4 17 3 3 3" xfId="3279"/>
    <cellStyle name="Normal 4 17 3 4" xfId="3280"/>
    <cellStyle name="Normal 4 17 3 4 2" xfId="3281"/>
    <cellStyle name="Normal 4 17 3 5" xfId="3282"/>
    <cellStyle name="Normal 4 17 4" xfId="3283"/>
    <cellStyle name="Normal 4 17 4 2" xfId="3284"/>
    <cellStyle name="Normal 4 17 4 2 2" xfId="3285"/>
    <cellStyle name="Normal 4 17 4 2 2 2" xfId="3286"/>
    <cellStyle name="Normal 4 17 4 2 2 2 2" xfId="3287"/>
    <cellStyle name="Normal 4 17 4 2 2 3" xfId="3288"/>
    <cellStyle name="Normal 4 17 4 2 3" xfId="3289"/>
    <cellStyle name="Normal 4 17 4 2 3 2" xfId="3290"/>
    <cellStyle name="Normal 4 17 4 2 4" xfId="3291"/>
    <cellStyle name="Normal 4 17 4 3" xfId="3292"/>
    <cellStyle name="Normal 4 17 4 3 2" xfId="3293"/>
    <cellStyle name="Normal 4 17 4 3 2 2" xfId="3294"/>
    <cellStyle name="Normal 4 17 4 3 3" xfId="3295"/>
    <cellStyle name="Normal 4 17 4 4" xfId="3296"/>
    <cellStyle name="Normal 4 17 4 4 2" xfId="3297"/>
    <cellStyle name="Normal 4 17 4 5" xfId="3298"/>
    <cellStyle name="Normal 4 17 5" xfId="3299"/>
    <cellStyle name="Normal 4 17 5 2" xfId="3300"/>
    <cellStyle name="Normal 4 17 5 2 2" xfId="3301"/>
    <cellStyle name="Normal 4 17 5 2 2 2" xfId="3302"/>
    <cellStyle name="Normal 4 17 5 2 3" xfId="3303"/>
    <cellStyle name="Normal 4 17 5 3" xfId="3304"/>
    <cellStyle name="Normal 4 17 5 3 2" xfId="3305"/>
    <cellStyle name="Normal 4 17 5 4" xfId="3306"/>
    <cellStyle name="Normal 4 17 6" xfId="3307"/>
    <cellStyle name="Normal 4 17 6 2" xfId="3308"/>
    <cellStyle name="Normal 4 17 6 2 2" xfId="3309"/>
    <cellStyle name="Normal 4 17 6 3" xfId="3310"/>
    <cellStyle name="Normal 4 17 7" xfId="3311"/>
    <cellStyle name="Normal 4 17 7 2" xfId="3312"/>
    <cellStyle name="Normal 4 17 8" xfId="3313"/>
    <cellStyle name="Normal 4 18" xfId="3314"/>
    <cellStyle name="Normal 4 18 2" xfId="3315"/>
    <cellStyle name="Normal 4 18 2 2" xfId="3316"/>
    <cellStyle name="Normal 4 18 2 2 2" xfId="3317"/>
    <cellStyle name="Normal 4 18 2 2 2 2" xfId="3318"/>
    <cellStyle name="Normal 4 18 2 2 3" xfId="3319"/>
    <cellStyle name="Normal 4 18 2 3" xfId="3320"/>
    <cellStyle name="Normal 4 18 2 3 2" xfId="3321"/>
    <cellStyle name="Normal 4 18 2 4" xfId="3322"/>
    <cellStyle name="Normal 4 18 3" xfId="3323"/>
    <cellStyle name="Normal 4 18 3 2" xfId="3324"/>
    <cellStyle name="Normal 4 18 3 2 2" xfId="3325"/>
    <cellStyle name="Normal 4 18 3 3" xfId="3326"/>
    <cellStyle name="Normal 4 18 4" xfId="3327"/>
    <cellStyle name="Normal 4 18 4 2" xfId="3328"/>
    <cellStyle name="Normal 4 18 5" xfId="3329"/>
    <cellStyle name="Normal 4 19" xfId="3330"/>
    <cellStyle name="Normal 4 19 2" xfId="3331"/>
    <cellStyle name="Normal 4 19 2 2" xfId="3332"/>
    <cellStyle name="Normal 4 19 2 2 2" xfId="3333"/>
    <cellStyle name="Normal 4 19 2 3" xfId="3334"/>
    <cellStyle name="Normal 4 19 3" xfId="3335"/>
    <cellStyle name="Normal 4 19 3 2" xfId="3336"/>
    <cellStyle name="Normal 4 19 4" xfId="3337"/>
    <cellStyle name="Normal 4 2" xfId="3338"/>
    <cellStyle name="Normal 4 2 2" xfId="3339"/>
    <cellStyle name="Normal 4 2 2 2" xfId="3340"/>
    <cellStyle name="Normal 4 2 2 2 2" xfId="3341"/>
    <cellStyle name="Normal 4 2 2 2 2 2" xfId="3342"/>
    <cellStyle name="Normal 4 2 2 2 2 2 2" xfId="3343"/>
    <cellStyle name="Normal 4 2 2 2 2 2 2 2" xfId="3344"/>
    <cellStyle name="Normal 4 2 2 2 2 2 2 2 2" xfId="3345"/>
    <cellStyle name="Normal 4 2 2 2 2 2 2 3" xfId="3346"/>
    <cellStyle name="Normal 4 2 2 2 2 2 3" xfId="3347"/>
    <cellStyle name="Normal 4 2 2 2 2 2 3 2" xfId="3348"/>
    <cellStyle name="Normal 4 2 2 2 2 2 4" xfId="3349"/>
    <cellStyle name="Normal 4 2 2 2 2 3" xfId="3350"/>
    <cellStyle name="Normal 4 2 2 2 2 3 2" xfId="3351"/>
    <cellStyle name="Normal 4 2 2 2 2 3 2 2" xfId="3352"/>
    <cellStyle name="Normal 4 2 2 2 2 3 3" xfId="3353"/>
    <cellStyle name="Normal 4 2 2 2 2 4" xfId="3354"/>
    <cellStyle name="Normal 4 2 2 2 2 4 2" xfId="3355"/>
    <cellStyle name="Normal 4 2 2 2 2 5" xfId="3356"/>
    <cellStyle name="Normal 4 2 2 2 3" xfId="3357"/>
    <cellStyle name="Normal 4 2 2 2 3 2" xfId="3358"/>
    <cellStyle name="Normal 4 2 2 2 3 2 2" xfId="3359"/>
    <cellStyle name="Normal 4 2 2 2 3 2 2 2" xfId="3360"/>
    <cellStyle name="Normal 4 2 2 2 3 2 3" xfId="3361"/>
    <cellStyle name="Normal 4 2 2 2 3 3" xfId="3362"/>
    <cellStyle name="Normal 4 2 2 2 3 3 2" xfId="3363"/>
    <cellStyle name="Normal 4 2 2 2 3 4" xfId="3364"/>
    <cellStyle name="Normal 4 2 2 2 4" xfId="3365"/>
    <cellStyle name="Normal 4 2 2 2 4 2" xfId="3366"/>
    <cellStyle name="Normal 4 2 2 2 4 2 2" xfId="3367"/>
    <cellStyle name="Normal 4 2 2 2 4 3" xfId="3368"/>
    <cellStyle name="Normal 4 2 2 2 5" xfId="3369"/>
    <cellStyle name="Normal 4 2 2 2 5 2" xfId="3370"/>
    <cellStyle name="Normal 4 2 2 2 6" xfId="3371"/>
    <cellStyle name="Normal 4 2 2 3" xfId="3372"/>
    <cellStyle name="Normal 4 2 2 3 2" xfId="3373"/>
    <cellStyle name="Normal 4 2 2 3 2 2" xfId="3374"/>
    <cellStyle name="Normal 4 2 2 3 2 2 2" xfId="3375"/>
    <cellStyle name="Normal 4 2 2 3 2 2 2 2" xfId="3376"/>
    <cellStyle name="Normal 4 2 2 3 2 2 2 2 2" xfId="3377"/>
    <cellStyle name="Normal 4 2 2 3 2 2 2 3" xfId="3378"/>
    <cellStyle name="Normal 4 2 2 3 2 2 3" xfId="3379"/>
    <cellStyle name="Normal 4 2 2 3 2 2 3 2" xfId="3380"/>
    <cellStyle name="Normal 4 2 2 3 2 2 4" xfId="3381"/>
    <cellStyle name="Normal 4 2 2 3 2 3" xfId="3382"/>
    <cellStyle name="Normal 4 2 2 3 2 3 2" xfId="3383"/>
    <cellStyle name="Normal 4 2 2 3 2 3 2 2" xfId="3384"/>
    <cellStyle name="Normal 4 2 2 3 2 3 3" xfId="3385"/>
    <cellStyle name="Normal 4 2 2 3 2 4" xfId="3386"/>
    <cellStyle name="Normal 4 2 2 3 2 4 2" xfId="3387"/>
    <cellStyle name="Normal 4 2 2 3 2 5" xfId="3388"/>
    <cellStyle name="Normal 4 2 2 3 3" xfId="3389"/>
    <cellStyle name="Normal 4 2 2 3 3 2" xfId="3390"/>
    <cellStyle name="Normal 4 2 2 3 3 2 2" xfId="3391"/>
    <cellStyle name="Normal 4 2 2 3 3 2 2 2" xfId="3392"/>
    <cellStyle name="Normal 4 2 2 3 3 2 2 2 2" xfId="3393"/>
    <cellStyle name="Normal 4 2 2 3 3 2 2 3" xfId="3394"/>
    <cellStyle name="Normal 4 2 2 3 3 2 3" xfId="3395"/>
    <cellStyle name="Normal 4 2 2 3 3 2 3 2" xfId="3396"/>
    <cellStyle name="Normal 4 2 2 3 3 2 4" xfId="3397"/>
    <cellStyle name="Normal 4 2 2 3 3 3" xfId="3398"/>
    <cellStyle name="Normal 4 2 2 3 3 3 2" xfId="3399"/>
    <cellStyle name="Normal 4 2 2 3 3 3 2 2" xfId="3400"/>
    <cellStyle name="Normal 4 2 2 3 3 3 3" xfId="3401"/>
    <cellStyle name="Normal 4 2 2 3 3 4" xfId="3402"/>
    <cellStyle name="Normal 4 2 2 3 3 4 2" xfId="3403"/>
    <cellStyle name="Normal 4 2 2 3 3 5" xfId="3404"/>
    <cellStyle name="Normal 4 2 2 3 4" xfId="3405"/>
    <cellStyle name="Normal 4 2 2 3 4 2" xfId="3406"/>
    <cellStyle name="Normal 4 2 2 3 4 2 2" xfId="3407"/>
    <cellStyle name="Normal 4 2 2 3 4 2 2 2" xfId="3408"/>
    <cellStyle name="Normal 4 2 2 3 4 2 3" xfId="3409"/>
    <cellStyle name="Normal 4 2 2 3 4 3" xfId="3410"/>
    <cellStyle name="Normal 4 2 2 3 4 3 2" xfId="3411"/>
    <cellStyle name="Normal 4 2 2 3 4 4" xfId="3412"/>
    <cellStyle name="Normal 4 2 2 3 5" xfId="3413"/>
    <cellStyle name="Normal 4 2 2 3 5 2" xfId="3414"/>
    <cellStyle name="Normal 4 2 2 3 5 2 2" xfId="3415"/>
    <cellStyle name="Normal 4 2 2 3 5 3" xfId="3416"/>
    <cellStyle name="Normal 4 2 2 3 6" xfId="3417"/>
    <cellStyle name="Normal 4 2 2 3 6 2" xfId="3418"/>
    <cellStyle name="Normal 4 2 2 3 7" xfId="3419"/>
    <cellStyle name="Normal 4 2 2 4" xfId="3420"/>
    <cellStyle name="Normal 4 2 2 4 2" xfId="3421"/>
    <cellStyle name="Normal 4 2 2 4 2 2" xfId="3422"/>
    <cellStyle name="Normal 4 2 2 4 2 2 2" xfId="3423"/>
    <cellStyle name="Normal 4 2 2 4 2 2 2 2" xfId="3424"/>
    <cellStyle name="Normal 4 2 2 4 2 2 3" xfId="3425"/>
    <cellStyle name="Normal 4 2 2 4 2 3" xfId="3426"/>
    <cellStyle name="Normal 4 2 2 4 2 3 2" xfId="3427"/>
    <cellStyle name="Normal 4 2 2 4 2 4" xfId="3428"/>
    <cellStyle name="Normal 4 2 2 4 3" xfId="3429"/>
    <cellStyle name="Normal 4 2 2 4 3 2" xfId="3430"/>
    <cellStyle name="Normal 4 2 2 4 3 2 2" xfId="3431"/>
    <cellStyle name="Normal 4 2 2 4 3 3" xfId="3432"/>
    <cellStyle name="Normal 4 2 2 4 4" xfId="3433"/>
    <cellStyle name="Normal 4 2 2 4 4 2" xfId="3434"/>
    <cellStyle name="Normal 4 2 2 4 5" xfId="3435"/>
    <cellStyle name="Normal 4 2 2 5" xfId="3436"/>
    <cellStyle name="Normal 4 2 2 5 2" xfId="3437"/>
    <cellStyle name="Normal 4 2 2 5 2 2" xfId="3438"/>
    <cellStyle name="Normal 4 2 2 5 2 2 2" xfId="3439"/>
    <cellStyle name="Normal 4 2 2 5 2 3" xfId="3440"/>
    <cellStyle name="Normal 4 2 2 5 3" xfId="3441"/>
    <cellStyle name="Normal 4 2 2 5 3 2" xfId="3442"/>
    <cellStyle name="Normal 4 2 2 5 4" xfId="3443"/>
    <cellStyle name="Normal 4 2 2 6" xfId="3444"/>
    <cellStyle name="Normal 4 2 2 6 2" xfId="3445"/>
    <cellStyle name="Normal 4 2 2 6 2 2" xfId="3446"/>
    <cellStyle name="Normal 4 2 2 6 3" xfId="3447"/>
    <cellStyle name="Normal 4 2 2 7" xfId="3448"/>
    <cellStyle name="Normal 4 2 2 7 2" xfId="3449"/>
    <cellStyle name="Normal 4 2 2 8" xfId="3450"/>
    <cellStyle name="Normal 4 2 3" xfId="3451"/>
    <cellStyle name="Normal 4 2 3 2" xfId="3452"/>
    <cellStyle name="Normal 4 2 3 2 2" xfId="3453"/>
    <cellStyle name="Normal 4 2 3 2 2 2" xfId="3454"/>
    <cellStyle name="Normal 4 2 3 2 2 2 2" xfId="3455"/>
    <cellStyle name="Normal 4 2 3 2 2 2 2 2" xfId="3456"/>
    <cellStyle name="Normal 4 2 3 2 2 2 3" xfId="3457"/>
    <cellStyle name="Normal 4 2 3 2 2 3" xfId="3458"/>
    <cellStyle name="Normal 4 2 3 2 2 3 2" xfId="3459"/>
    <cellStyle name="Normal 4 2 3 2 2 4" xfId="3460"/>
    <cellStyle name="Normal 4 2 3 2 3" xfId="3461"/>
    <cellStyle name="Normal 4 2 3 2 3 2" xfId="3462"/>
    <cellStyle name="Normal 4 2 3 2 3 2 2" xfId="3463"/>
    <cellStyle name="Normal 4 2 3 2 3 3" xfId="3464"/>
    <cellStyle name="Normal 4 2 3 2 4" xfId="3465"/>
    <cellStyle name="Normal 4 2 3 2 4 2" xfId="3466"/>
    <cellStyle name="Normal 4 2 3 2 5" xfId="3467"/>
    <cellStyle name="Normal 4 2 3 3" xfId="3468"/>
    <cellStyle name="Normal 4 2 3 3 2" xfId="3469"/>
    <cellStyle name="Normal 4 2 3 3 2 2" xfId="3470"/>
    <cellStyle name="Normal 4 2 3 3 2 2 2" xfId="3471"/>
    <cellStyle name="Normal 4 2 3 3 2 3" xfId="3472"/>
    <cellStyle name="Normal 4 2 3 3 3" xfId="3473"/>
    <cellStyle name="Normal 4 2 3 3 3 2" xfId="3474"/>
    <cellStyle name="Normal 4 2 3 3 4" xfId="3475"/>
    <cellStyle name="Normal 4 2 3 4" xfId="3476"/>
    <cellStyle name="Normal 4 2 3 4 2" xfId="3477"/>
    <cellStyle name="Normal 4 2 3 4 2 2" xfId="3478"/>
    <cellStyle name="Normal 4 2 3 4 3" xfId="3479"/>
    <cellStyle name="Normal 4 2 3 5" xfId="3480"/>
    <cellStyle name="Normal 4 2 3 5 2" xfId="3481"/>
    <cellStyle name="Normal 4 2 3 6" xfId="3482"/>
    <cellStyle name="Normal 4 2 4" xfId="3483"/>
    <cellStyle name="Normal 4 2 5" xfId="3484"/>
    <cellStyle name="Normal 4 2 5 2" xfId="3485"/>
    <cellStyle name="Normal 4 2 5 2 2" xfId="3486"/>
    <cellStyle name="Normal 4 2 5 2 2 2" xfId="3487"/>
    <cellStyle name="Normal 4 2 5 2 2 2 2" xfId="3488"/>
    <cellStyle name="Normal 4 2 5 2 2 2 2 2" xfId="3489"/>
    <cellStyle name="Normal 4 2 5 2 2 2 3" xfId="3490"/>
    <cellStyle name="Normal 4 2 5 2 2 3" xfId="3491"/>
    <cellStyle name="Normal 4 2 5 2 2 3 2" xfId="3492"/>
    <cellStyle name="Normal 4 2 5 2 2 4" xfId="3493"/>
    <cellStyle name="Normal 4 2 5 2 3" xfId="3494"/>
    <cellStyle name="Normal 4 2 5 2 3 2" xfId="3495"/>
    <cellStyle name="Normal 4 2 5 2 3 2 2" xfId="3496"/>
    <cellStyle name="Normal 4 2 5 2 3 3" xfId="3497"/>
    <cellStyle name="Normal 4 2 5 2 4" xfId="3498"/>
    <cellStyle name="Normal 4 2 5 2 4 2" xfId="3499"/>
    <cellStyle name="Normal 4 2 5 2 5" xfId="3500"/>
    <cellStyle name="Normal 4 2 5 3" xfId="3501"/>
    <cellStyle name="Normal 4 2 5 3 2" xfId="3502"/>
    <cellStyle name="Normal 4 2 5 3 2 2" xfId="3503"/>
    <cellStyle name="Normal 4 2 5 3 2 2 2" xfId="3504"/>
    <cellStyle name="Normal 4 2 5 3 2 3" xfId="3505"/>
    <cellStyle name="Normal 4 2 5 3 3" xfId="3506"/>
    <cellStyle name="Normal 4 2 5 3 3 2" xfId="3507"/>
    <cellStyle name="Normal 4 2 5 3 4" xfId="3508"/>
    <cellStyle name="Normal 4 2 5 4" xfId="3509"/>
    <cellStyle name="Normal 4 2 5 4 2" xfId="3510"/>
    <cellStyle name="Normal 4 2 5 4 2 2" xfId="3511"/>
    <cellStyle name="Normal 4 2 5 4 3" xfId="3512"/>
    <cellStyle name="Normal 4 2 5 5" xfId="3513"/>
    <cellStyle name="Normal 4 2 5 5 2" xfId="3514"/>
    <cellStyle name="Normal 4 2 5 6" xfId="3515"/>
    <cellStyle name="Normal 4 2 6" xfId="3516"/>
    <cellStyle name="Normal 4 2 7" xfId="3517"/>
    <cellStyle name="Normal 4 2 8" xfId="3518"/>
    <cellStyle name="Normal 4 20" xfId="3519"/>
    <cellStyle name="Normal 4 20 2" xfId="3520"/>
    <cellStyle name="Normal 4 20 2 2" xfId="3521"/>
    <cellStyle name="Normal 4 20 3" xfId="3522"/>
    <cellStyle name="Normal 4 21" xfId="3523"/>
    <cellStyle name="Normal 4 21 2" xfId="3524"/>
    <cellStyle name="Normal 4 22" xfId="3525"/>
    <cellStyle name="Normal 4 23" xfId="3526"/>
    <cellStyle name="Normal 4 3" xfId="3527"/>
    <cellStyle name="Normal 4 3 10" xfId="3528"/>
    <cellStyle name="Normal 4 3 2" xfId="3529"/>
    <cellStyle name="Normal 4 3 2 2" xfId="3530"/>
    <cellStyle name="Normal 4 3 2 2 2" xfId="3531"/>
    <cellStyle name="Normal 4 3 2 2 2 2" xfId="3532"/>
    <cellStyle name="Normal 4 3 2 2 2 2 2" xfId="3533"/>
    <cellStyle name="Normal 4 3 2 2 2 2 2 2" xfId="3534"/>
    <cellStyle name="Normal 4 3 2 2 2 2 2 2 2" xfId="3535"/>
    <cellStyle name="Normal 4 3 2 2 2 2 2 3" xfId="3536"/>
    <cellStyle name="Normal 4 3 2 2 2 2 3" xfId="3537"/>
    <cellStyle name="Normal 4 3 2 2 2 2 3 2" xfId="3538"/>
    <cellStyle name="Normal 4 3 2 2 2 2 4" xfId="3539"/>
    <cellStyle name="Normal 4 3 2 2 2 3" xfId="3540"/>
    <cellStyle name="Normal 4 3 2 2 2 3 2" xfId="3541"/>
    <cellStyle name="Normal 4 3 2 2 2 3 2 2" xfId="3542"/>
    <cellStyle name="Normal 4 3 2 2 2 3 3" xfId="3543"/>
    <cellStyle name="Normal 4 3 2 2 2 4" xfId="3544"/>
    <cellStyle name="Normal 4 3 2 2 2 4 2" xfId="3545"/>
    <cellStyle name="Normal 4 3 2 2 2 5" xfId="3546"/>
    <cellStyle name="Normal 4 3 2 2 3" xfId="3547"/>
    <cellStyle name="Normal 4 3 2 2 3 2" xfId="3548"/>
    <cellStyle name="Normal 4 3 2 2 3 2 2" xfId="3549"/>
    <cellStyle name="Normal 4 3 2 2 3 2 2 2" xfId="3550"/>
    <cellStyle name="Normal 4 3 2 2 3 2 3" xfId="3551"/>
    <cellStyle name="Normal 4 3 2 2 3 3" xfId="3552"/>
    <cellStyle name="Normal 4 3 2 2 3 3 2" xfId="3553"/>
    <cellStyle name="Normal 4 3 2 2 3 4" xfId="3554"/>
    <cellStyle name="Normal 4 3 2 2 4" xfId="3555"/>
    <cellStyle name="Normal 4 3 2 2 4 2" xfId="3556"/>
    <cellStyle name="Normal 4 3 2 2 4 2 2" xfId="3557"/>
    <cellStyle name="Normal 4 3 2 2 4 3" xfId="3558"/>
    <cellStyle name="Normal 4 3 2 2 5" xfId="3559"/>
    <cellStyle name="Normal 4 3 2 2 5 2" xfId="3560"/>
    <cellStyle name="Normal 4 3 2 2 6" xfId="3561"/>
    <cellStyle name="Normal 4 3 2 3" xfId="3562"/>
    <cellStyle name="Normal 4 3 2 3 2" xfId="3563"/>
    <cellStyle name="Normal 4 3 2 3 2 2" xfId="3564"/>
    <cellStyle name="Normal 4 3 2 3 2 2 2" xfId="3565"/>
    <cellStyle name="Normal 4 3 2 3 2 2 2 2" xfId="3566"/>
    <cellStyle name="Normal 4 3 2 3 2 2 3" xfId="3567"/>
    <cellStyle name="Normal 4 3 2 3 2 3" xfId="3568"/>
    <cellStyle name="Normal 4 3 2 3 2 3 2" xfId="3569"/>
    <cellStyle name="Normal 4 3 2 3 2 4" xfId="3570"/>
    <cellStyle name="Normal 4 3 2 3 3" xfId="3571"/>
    <cellStyle name="Normal 4 3 2 3 3 2" xfId="3572"/>
    <cellStyle name="Normal 4 3 2 3 3 2 2" xfId="3573"/>
    <cellStyle name="Normal 4 3 2 3 3 3" xfId="3574"/>
    <cellStyle name="Normal 4 3 2 3 4" xfId="3575"/>
    <cellStyle name="Normal 4 3 2 3 4 2" xfId="3576"/>
    <cellStyle name="Normal 4 3 2 3 5" xfId="3577"/>
    <cellStyle name="Normal 4 3 2 4" xfId="3578"/>
    <cellStyle name="Normal 4 3 2 4 2" xfId="3579"/>
    <cellStyle name="Normal 4 3 2 4 2 2" xfId="3580"/>
    <cellStyle name="Normal 4 3 2 4 2 2 2" xfId="3581"/>
    <cellStyle name="Normal 4 3 2 4 2 3" xfId="3582"/>
    <cellStyle name="Normal 4 3 2 4 3" xfId="3583"/>
    <cellStyle name="Normal 4 3 2 4 3 2" xfId="3584"/>
    <cellStyle name="Normal 4 3 2 4 4" xfId="3585"/>
    <cellStyle name="Normal 4 3 2 5" xfId="3586"/>
    <cellStyle name="Normal 4 3 2 5 2" xfId="3587"/>
    <cellStyle name="Normal 4 3 2 5 2 2" xfId="3588"/>
    <cellStyle name="Normal 4 3 2 5 3" xfId="3589"/>
    <cellStyle name="Normal 4 3 2 6" xfId="3590"/>
    <cellStyle name="Normal 4 3 2 6 2" xfId="3591"/>
    <cellStyle name="Normal 4 3 2 7" xfId="3592"/>
    <cellStyle name="Normal 4 3 3" xfId="3593"/>
    <cellStyle name="Normal 4 3 3 2" xfId="3594"/>
    <cellStyle name="Normal 4 3 3 2 2" xfId="3595"/>
    <cellStyle name="Normal 4 3 3 2 2 2" xfId="3596"/>
    <cellStyle name="Normal 4 3 3 2 2 2 2" xfId="3597"/>
    <cellStyle name="Normal 4 3 3 2 2 2 2 2" xfId="3598"/>
    <cellStyle name="Normal 4 3 3 2 2 2 2 2 2" xfId="3599"/>
    <cellStyle name="Normal 4 3 3 2 2 2 2 3" xfId="3600"/>
    <cellStyle name="Normal 4 3 3 2 2 2 3" xfId="3601"/>
    <cellStyle name="Normal 4 3 3 2 2 2 3 2" xfId="3602"/>
    <cellStyle name="Normal 4 3 3 2 2 2 4" xfId="3603"/>
    <cellStyle name="Normal 4 3 3 2 2 3" xfId="3604"/>
    <cellStyle name="Normal 4 3 3 2 2 3 2" xfId="3605"/>
    <cellStyle name="Normal 4 3 3 2 2 3 2 2" xfId="3606"/>
    <cellStyle name="Normal 4 3 3 2 2 3 3" xfId="3607"/>
    <cellStyle name="Normal 4 3 3 2 2 4" xfId="3608"/>
    <cellStyle name="Normal 4 3 3 2 2 4 2" xfId="3609"/>
    <cellStyle name="Normal 4 3 3 2 2 5" xfId="3610"/>
    <cellStyle name="Normal 4 3 3 2 3" xfId="3611"/>
    <cellStyle name="Normal 4 3 3 2 3 2" xfId="3612"/>
    <cellStyle name="Normal 4 3 3 2 3 2 2" xfId="3613"/>
    <cellStyle name="Normal 4 3 3 2 3 2 2 2" xfId="3614"/>
    <cellStyle name="Normal 4 3 3 2 3 2 3" xfId="3615"/>
    <cellStyle name="Normal 4 3 3 2 3 3" xfId="3616"/>
    <cellStyle name="Normal 4 3 3 2 3 3 2" xfId="3617"/>
    <cellStyle name="Normal 4 3 3 2 3 4" xfId="3618"/>
    <cellStyle name="Normal 4 3 3 2 4" xfId="3619"/>
    <cellStyle name="Normal 4 3 3 2 4 2" xfId="3620"/>
    <cellStyle name="Normal 4 3 3 2 4 2 2" xfId="3621"/>
    <cellStyle name="Normal 4 3 3 2 4 3" xfId="3622"/>
    <cellStyle name="Normal 4 3 3 2 5" xfId="3623"/>
    <cellStyle name="Normal 4 3 3 2 5 2" xfId="3624"/>
    <cellStyle name="Normal 4 3 3 2 6" xfId="3625"/>
    <cellStyle name="Normal 4 3 3 3" xfId="3626"/>
    <cellStyle name="Normal 4 3 3 3 2" xfId="3627"/>
    <cellStyle name="Normal 4 3 3 3 2 2" xfId="3628"/>
    <cellStyle name="Normal 4 3 3 3 2 2 2" xfId="3629"/>
    <cellStyle name="Normal 4 3 3 3 2 2 2 2" xfId="3630"/>
    <cellStyle name="Normal 4 3 3 3 2 2 3" xfId="3631"/>
    <cellStyle name="Normal 4 3 3 3 2 3" xfId="3632"/>
    <cellStyle name="Normal 4 3 3 3 2 3 2" xfId="3633"/>
    <cellStyle name="Normal 4 3 3 3 2 4" xfId="3634"/>
    <cellStyle name="Normal 4 3 3 3 3" xfId="3635"/>
    <cellStyle name="Normal 4 3 3 3 3 2" xfId="3636"/>
    <cellStyle name="Normal 4 3 3 3 3 2 2" xfId="3637"/>
    <cellStyle name="Normal 4 3 3 3 3 3" xfId="3638"/>
    <cellStyle name="Normal 4 3 3 3 4" xfId="3639"/>
    <cellStyle name="Normal 4 3 3 3 4 2" xfId="3640"/>
    <cellStyle name="Normal 4 3 3 3 5" xfId="3641"/>
    <cellStyle name="Normal 4 3 3 4" xfId="3642"/>
    <cellStyle name="Normal 4 3 3 4 2" xfId="3643"/>
    <cellStyle name="Normal 4 3 3 4 2 2" xfId="3644"/>
    <cellStyle name="Normal 4 3 3 4 2 2 2" xfId="3645"/>
    <cellStyle name="Normal 4 3 3 4 2 3" xfId="3646"/>
    <cellStyle name="Normal 4 3 3 4 3" xfId="3647"/>
    <cellStyle name="Normal 4 3 3 4 3 2" xfId="3648"/>
    <cellStyle name="Normal 4 3 3 4 4" xfId="3649"/>
    <cellStyle name="Normal 4 3 3 5" xfId="3650"/>
    <cellStyle name="Normal 4 3 3 5 2" xfId="3651"/>
    <cellStyle name="Normal 4 3 3 5 2 2" xfId="3652"/>
    <cellStyle name="Normal 4 3 3 5 3" xfId="3653"/>
    <cellStyle name="Normal 4 3 3 6" xfId="3654"/>
    <cellStyle name="Normal 4 3 3 6 2" xfId="3655"/>
    <cellStyle name="Normal 4 3 3 7" xfId="3656"/>
    <cellStyle name="Normal 4 3 4" xfId="3657"/>
    <cellStyle name="Normal 4 3 4 2" xfId="3658"/>
    <cellStyle name="Normal 4 3 4 2 2" xfId="3659"/>
    <cellStyle name="Normal 4 3 4 2 2 2" xfId="3660"/>
    <cellStyle name="Normal 4 3 4 2 2 2 2" xfId="3661"/>
    <cellStyle name="Normal 4 3 4 2 2 2 2 2" xfId="3662"/>
    <cellStyle name="Normal 4 3 4 2 2 2 3" xfId="3663"/>
    <cellStyle name="Normal 4 3 4 2 2 3" xfId="3664"/>
    <cellStyle name="Normal 4 3 4 2 2 3 2" xfId="3665"/>
    <cellStyle name="Normal 4 3 4 2 2 4" xfId="3666"/>
    <cellStyle name="Normal 4 3 4 2 3" xfId="3667"/>
    <cellStyle name="Normal 4 3 4 2 3 2" xfId="3668"/>
    <cellStyle name="Normal 4 3 4 2 3 2 2" xfId="3669"/>
    <cellStyle name="Normal 4 3 4 2 3 3" xfId="3670"/>
    <cellStyle name="Normal 4 3 4 2 4" xfId="3671"/>
    <cellStyle name="Normal 4 3 4 2 4 2" xfId="3672"/>
    <cellStyle name="Normal 4 3 4 2 5" xfId="3673"/>
    <cellStyle name="Normal 4 3 4 3" xfId="3674"/>
    <cellStyle name="Normal 4 3 4 3 2" xfId="3675"/>
    <cellStyle name="Normal 4 3 4 3 2 2" xfId="3676"/>
    <cellStyle name="Normal 4 3 4 3 2 2 2" xfId="3677"/>
    <cellStyle name="Normal 4 3 4 3 2 3" xfId="3678"/>
    <cellStyle name="Normal 4 3 4 3 3" xfId="3679"/>
    <cellStyle name="Normal 4 3 4 3 3 2" xfId="3680"/>
    <cellStyle name="Normal 4 3 4 3 4" xfId="3681"/>
    <cellStyle name="Normal 4 3 4 4" xfId="3682"/>
    <cellStyle name="Normal 4 3 4 4 2" xfId="3683"/>
    <cellStyle name="Normal 4 3 4 4 2 2" xfId="3684"/>
    <cellStyle name="Normal 4 3 4 4 3" xfId="3685"/>
    <cellStyle name="Normal 4 3 4 5" xfId="3686"/>
    <cellStyle name="Normal 4 3 4 5 2" xfId="3687"/>
    <cellStyle name="Normal 4 3 4 6" xfId="3688"/>
    <cellStyle name="Normal 4 3 5" xfId="3689"/>
    <cellStyle name="Normal 4 3 5 2" xfId="3690"/>
    <cellStyle name="Normal 4 3 5 2 2" xfId="3691"/>
    <cellStyle name="Normal 4 3 5 2 2 2" xfId="3692"/>
    <cellStyle name="Normal 4 3 5 2 2 2 2" xfId="3693"/>
    <cellStyle name="Normal 4 3 5 2 2 3" xfId="3694"/>
    <cellStyle name="Normal 4 3 5 2 3" xfId="3695"/>
    <cellStyle name="Normal 4 3 5 2 3 2" xfId="3696"/>
    <cellStyle name="Normal 4 3 5 2 4" xfId="3697"/>
    <cellStyle name="Normal 4 3 5 3" xfId="3698"/>
    <cellStyle name="Normal 4 3 5 3 2" xfId="3699"/>
    <cellStyle name="Normal 4 3 5 3 2 2" xfId="3700"/>
    <cellStyle name="Normal 4 3 5 3 3" xfId="3701"/>
    <cellStyle name="Normal 4 3 5 4" xfId="3702"/>
    <cellStyle name="Normal 4 3 5 4 2" xfId="3703"/>
    <cellStyle name="Normal 4 3 5 5" xfId="3704"/>
    <cellStyle name="Normal 4 3 6" xfId="3705"/>
    <cellStyle name="Normal 4 3 6 2" xfId="3706"/>
    <cellStyle name="Normal 4 3 6 2 2" xfId="3707"/>
    <cellStyle name="Normal 4 3 6 2 2 2" xfId="3708"/>
    <cellStyle name="Normal 4 3 6 2 3" xfId="3709"/>
    <cellStyle name="Normal 4 3 6 3" xfId="3710"/>
    <cellStyle name="Normal 4 3 6 3 2" xfId="3711"/>
    <cellStyle name="Normal 4 3 6 4" xfId="3712"/>
    <cellStyle name="Normal 4 3 7" xfId="3713"/>
    <cellStyle name="Normal 4 3 7 2" xfId="3714"/>
    <cellStyle name="Normal 4 3 7 2 2" xfId="3715"/>
    <cellStyle name="Normal 4 3 7 3" xfId="3716"/>
    <cellStyle name="Normal 4 3 8" xfId="3717"/>
    <cellStyle name="Normal 4 3 8 2" xfId="3718"/>
    <cellStyle name="Normal 4 3 9" xfId="3719"/>
    <cellStyle name="Normal 4 4" xfId="3720"/>
    <cellStyle name="Normal 4 4 2" xfId="3721"/>
    <cellStyle name="Normal 4 5" xfId="3722"/>
    <cellStyle name="Normal 4 5 2" xfId="3723"/>
    <cellStyle name="Normal 4 5 2 2" xfId="3724"/>
    <cellStyle name="Normal 4 5 2 2 2" xfId="3725"/>
    <cellStyle name="Normal 4 5 2 2 2 2" xfId="3726"/>
    <cellStyle name="Normal 4 5 2 2 2 2 2" xfId="3727"/>
    <cellStyle name="Normal 4 5 2 2 2 2 2 2" xfId="3728"/>
    <cellStyle name="Normal 4 5 2 2 2 2 2 2 2" xfId="3729"/>
    <cellStyle name="Normal 4 5 2 2 2 2 2 3" xfId="3730"/>
    <cellStyle name="Normal 4 5 2 2 2 2 3" xfId="3731"/>
    <cellStyle name="Normal 4 5 2 2 2 2 3 2" xfId="3732"/>
    <cellStyle name="Normal 4 5 2 2 2 2 4" xfId="3733"/>
    <cellStyle name="Normal 4 5 2 2 2 3" xfId="3734"/>
    <cellStyle name="Normal 4 5 2 2 2 3 2" xfId="3735"/>
    <cellStyle name="Normal 4 5 2 2 2 3 2 2" xfId="3736"/>
    <cellStyle name="Normal 4 5 2 2 2 3 3" xfId="3737"/>
    <cellStyle name="Normal 4 5 2 2 2 4" xfId="3738"/>
    <cellStyle name="Normal 4 5 2 2 2 4 2" xfId="3739"/>
    <cellStyle name="Normal 4 5 2 2 2 5" xfId="3740"/>
    <cellStyle name="Normal 4 5 2 2 3" xfId="3741"/>
    <cellStyle name="Normal 4 5 2 2 3 2" xfId="3742"/>
    <cellStyle name="Normal 4 5 2 2 3 2 2" xfId="3743"/>
    <cellStyle name="Normal 4 5 2 2 3 2 2 2" xfId="3744"/>
    <cellStyle name="Normal 4 5 2 2 3 2 3" xfId="3745"/>
    <cellStyle name="Normal 4 5 2 2 3 3" xfId="3746"/>
    <cellStyle name="Normal 4 5 2 2 3 3 2" xfId="3747"/>
    <cellStyle name="Normal 4 5 2 2 3 4" xfId="3748"/>
    <cellStyle name="Normal 4 5 2 2 4" xfId="3749"/>
    <cellStyle name="Normal 4 5 2 2 4 2" xfId="3750"/>
    <cellStyle name="Normal 4 5 2 2 4 2 2" xfId="3751"/>
    <cellStyle name="Normal 4 5 2 2 4 3" xfId="3752"/>
    <cellStyle name="Normal 4 5 2 2 5" xfId="3753"/>
    <cellStyle name="Normal 4 5 2 2 5 2" xfId="3754"/>
    <cellStyle name="Normal 4 5 2 2 6" xfId="3755"/>
    <cellStyle name="Normal 4 5 2 3" xfId="3756"/>
    <cellStyle name="Normal 4 5 2 3 2" xfId="3757"/>
    <cellStyle name="Normal 4 5 2 3 2 2" xfId="3758"/>
    <cellStyle name="Normal 4 5 2 3 2 2 2" xfId="3759"/>
    <cellStyle name="Normal 4 5 2 3 2 2 2 2" xfId="3760"/>
    <cellStyle name="Normal 4 5 2 3 2 2 3" xfId="3761"/>
    <cellStyle name="Normal 4 5 2 3 2 3" xfId="3762"/>
    <cellStyle name="Normal 4 5 2 3 2 3 2" xfId="3763"/>
    <cellStyle name="Normal 4 5 2 3 2 4" xfId="3764"/>
    <cellStyle name="Normal 4 5 2 3 3" xfId="3765"/>
    <cellStyle name="Normal 4 5 2 3 3 2" xfId="3766"/>
    <cellStyle name="Normal 4 5 2 3 3 2 2" xfId="3767"/>
    <cellStyle name="Normal 4 5 2 3 3 3" xfId="3768"/>
    <cellStyle name="Normal 4 5 2 3 4" xfId="3769"/>
    <cellStyle name="Normal 4 5 2 3 4 2" xfId="3770"/>
    <cellStyle name="Normal 4 5 2 3 5" xfId="3771"/>
    <cellStyle name="Normal 4 5 2 4" xfId="3772"/>
    <cellStyle name="Normal 4 5 2 4 2" xfId="3773"/>
    <cellStyle name="Normal 4 5 2 4 2 2" xfId="3774"/>
    <cellStyle name="Normal 4 5 2 4 2 2 2" xfId="3775"/>
    <cellStyle name="Normal 4 5 2 4 2 3" xfId="3776"/>
    <cellStyle name="Normal 4 5 2 4 3" xfId="3777"/>
    <cellStyle name="Normal 4 5 2 4 3 2" xfId="3778"/>
    <cellStyle name="Normal 4 5 2 4 4" xfId="3779"/>
    <cellStyle name="Normal 4 5 2 5" xfId="3780"/>
    <cellStyle name="Normal 4 5 2 5 2" xfId="3781"/>
    <cellStyle name="Normal 4 5 2 5 2 2" xfId="3782"/>
    <cellStyle name="Normal 4 5 2 5 3" xfId="3783"/>
    <cellStyle name="Normal 4 5 2 6" xfId="3784"/>
    <cellStyle name="Normal 4 5 2 6 2" xfId="3785"/>
    <cellStyle name="Normal 4 5 2 7" xfId="3786"/>
    <cellStyle name="Normal 4 5 2 8" xfId="3787"/>
    <cellStyle name="Normal 4 5 3" xfId="3788"/>
    <cellStyle name="Normal 4 5 3 2" xfId="3789"/>
    <cellStyle name="Normal 4 5 3 2 2" xfId="3790"/>
    <cellStyle name="Normal 4 5 3 2 2 2" xfId="3791"/>
    <cellStyle name="Normal 4 5 3 2 2 2 2" xfId="3792"/>
    <cellStyle name="Normal 4 5 3 2 2 2 2 2" xfId="3793"/>
    <cellStyle name="Normal 4 5 3 2 2 2 3" xfId="3794"/>
    <cellStyle name="Normal 4 5 3 2 2 3" xfId="3795"/>
    <cellStyle name="Normal 4 5 3 2 2 3 2" xfId="3796"/>
    <cellStyle name="Normal 4 5 3 2 2 4" xfId="3797"/>
    <cellStyle name="Normal 4 5 3 2 3" xfId="3798"/>
    <cellStyle name="Normal 4 5 3 2 3 2" xfId="3799"/>
    <cellStyle name="Normal 4 5 3 2 3 2 2" xfId="3800"/>
    <cellStyle name="Normal 4 5 3 2 3 3" xfId="3801"/>
    <cellStyle name="Normal 4 5 3 2 4" xfId="3802"/>
    <cellStyle name="Normal 4 5 3 2 4 2" xfId="3803"/>
    <cellStyle name="Normal 4 5 3 2 5" xfId="3804"/>
    <cellStyle name="Normal 4 5 3 3" xfId="3805"/>
    <cellStyle name="Normal 4 5 3 3 2" xfId="3806"/>
    <cellStyle name="Normal 4 5 3 3 2 2" xfId="3807"/>
    <cellStyle name="Normal 4 5 3 3 2 2 2" xfId="3808"/>
    <cellStyle name="Normal 4 5 3 3 2 3" xfId="3809"/>
    <cellStyle name="Normal 4 5 3 3 3" xfId="3810"/>
    <cellStyle name="Normal 4 5 3 3 3 2" xfId="3811"/>
    <cellStyle name="Normal 4 5 3 3 4" xfId="3812"/>
    <cellStyle name="Normal 4 5 3 4" xfId="3813"/>
    <cellStyle name="Normal 4 5 3 4 2" xfId="3814"/>
    <cellStyle name="Normal 4 5 3 4 2 2" xfId="3815"/>
    <cellStyle name="Normal 4 5 3 4 3" xfId="3816"/>
    <cellStyle name="Normal 4 5 3 5" xfId="3817"/>
    <cellStyle name="Normal 4 5 3 5 2" xfId="3818"/>
    <cellStyle name="Normal 4 5 3 6" xfId="3819"/>
    <cellStyle name="Normal 4 5 4" xfId="3820"/>
    <cellStyle name="Normal 4 5 4 2" xfId="3821"/>
    <cellStyle name="Normal 4 5 4 2 2" xfId="3822"/>
    <cellStyle name="Normal 4 5 4 2 2 2" xfId="3823"/>
    <cellStyle name="Normal 4 5 4 2 2 2 2" xfId="3824"/>
    <cellStyle name="Normal 4 5 4 2 2 3" xfId="3825"/>
    <cellStyle name="Normal 4 5 4 2 3" xfId="3826"/>
    <cellStyle name="Normal 4 5 4 2 3 2" xfId="3827"/>
    <cellStyle name="Normal 4 5 4 2 4" xfId="3828"/>
    <cellStyle name="Normal 4 5 4 3" xfId="3829"/>
    <cellStyle name="Normal 4 5 4 3 2" xfId="3830"/>
    <cellStyle name="Normal 4 5 4 3 2 2" xfId="3831"/>
    <cellStyle name="Normal 4 5 4 3 3" xfId="3832"/>
    <cellStyle name="Normal 4 5 4 4" xfId="3833"/>
    <cellStyle name="Normal 4 5 4 4 2" xfId="3834"/>
    <cellStyle name="Normal 4 5 4 5" xfId="3835"/>
    <cellStyle name="Normal 4 5 5" xfId="3836"/>
    <cellStyle name="Normal 4 5 5 2" xfId="3837"/>
    <cellStyle name="Normal 4 5 5 2 2" xfId="3838"/>
    <cellStyle name="Normal 4 5 5 2 2 2" xfId="3839"/>
    <cellStyle name="Normal 4 5 5 2 3" xfId="3840"/>
    <cellStyle name="Normal 4 5 5 3" xfId="3841"/>
    <cellStyle name="Normal 4 5 5 3 2" xfId="3842"/>
    <cellStyle name="Normal 4 5 5 4" xfId="3843"/>
    <cellStyle name="Normal 4 5 6" xfId="3844"/>
    <cellStyle name="Normal 4 5 6 2" xfId="3845"/>
    <cellStyle name="Normal 4 5 6 2 2" xfId="3846"/>
    <cellStyle name="Normal 4 5 6 3" xfId="3847"/>
    <cellStyle name="Normal 4 5 7" xfId="3848"/>
    <cellStyle name="Normal 4 5 7 2" xfId="3849"/>
    <cellStyle name="Normal 4 5 8" xfId="3850"/>
    <cellStyle name="Normal 4 5 9" xfId="3851"/>
    <cellStyle name="Normal 4 5_Planilha lt c" xfId="3852"/>
    <cellStyle name="Normal 4 6" xfId="3853"/>
    <cellStyle name="Normal 4 6 2" xfId="3854"/>
    <cellStyle name="Normal 4 6 2 2" xfId="3855"/>
    <cellStyle name="Normal 4 6 2 2 2" xfId="3856"/>
    <cellStyle name="Normal 4 6 2 2 2 2" xfId="3857"/>
    <cellStyle name="Normal 4 6 2 2 2 2 2" xfId="3858"/>
    <cellStyle name="Normal 4 6 2 2 2 2 2 2" xfId="3859"/>
    <cellStyle name="Normal 4 6 2 2 2 2 3" xfId="3860"/>
    <cellStyle name="Normal 4 6 2 2 2 3" xfId="3861"/>
    <cellStyle name="Normal 4 6 2 2 2 3 2" xfId="3862"/>
    <cellStyle name="Normal 4 6 2 2 2 4" xfId="3863"/>
    <cellStyle name="Normal 4 6 2 2 3" xfId="3864"/>
    <cellStyle name="Normal 4 6 2 2 3 2" xfId="3865"/>
    <cellStyle name="Normal 4 6 2 2 3 2 2" xfId="3866"/>
    <cellStyle name="Normal 4 6 2 2 3 3" xfId="3867"/>
    <cellStyle name="Normal 4 6 2 2 4" xfId="3868"/>
    <cellStyle name="Normal 4 6 2 2 4 2" xfId="3869"/>
    <cellStyle name="Normal 4 6 2 2 5" xfId="3870"/>
    <cellStyle name="Normal 4 6 2 3" xfId="3871"/>
    <cellStyle name="Normal 4 6 2 3 2" xfId="3872"/>
    <cellStyle name="Normal 4 6 2 3 2 2" xfId="3873"/>
    <cellStyle name="Normal 4 6 2 3 2 2 2" xfId="3874"/>
    <cellStyle name="Normal 4 6 2 3 2 3" xfId="3875"/>
    <cellStyle name="Normal 4 6 2 3 3" xfId="3876"/>
    <cellStyle name="Normal 4 6 2 3 3 2" xfId="3877"/>
    <cellStyle name="Normal 4 6 2 3 4" xfId="3878"/>
    <cellStyle name="Normal 4 6 2 4" xfId="3879"/>
    <cellStyle name="Normal 4 6 2 4 2" xfId="3880"/>
    <cellStyle name="Normal 4 6 2 4 2 2" xfId="3881"/>
    <cellStyle name="Normal 4 6 2 4 3" xfId="3882"/>
    <cellStyle name="Normal 4 6 2 5" xfId="3883"/>
    <cellStyle name="Normal 4 6 2 5 2" xfId="3884"/>
    <cellStyle name="Normal 4 6 2 6" xfId="3885"/>
    <cellStyle name="Normal 4 6 3" xfId="3886"/>
    <cellStyle name="Normal 4 6 3 2" xfId="3887"/>
    <cellStyle name="Normal 4 6 3 2 2" xfId="3888"/>
    <cellStyle name="Normal 4 6 3 2 2 2" xfId="3889"/>
    <cellStyle name="Normal 4 6 3 2 2 2 2" xfId="3890"/>
    <cellStyle name="Normal 4 6 3 2 2 3" xfId="3891"/>
    <cellStyle name="Normal 4 6 3 2 3" xfId="3892"/>
    <cellStyle name="Normal 4 6 3 2 3 2" xfId="3893"/>
    <cellStyle name="Normal 4 6 3 2 4" xfId="3894"/>
    <cellStyle name="Normal 4 6 3 3" xfId="3895"/>
    <cellStyle name="Normal 4 6 3 3 2" xfId="3896"/>
    <cellStyle name="Normal 4 6 3 3 2 2" xfId="3897"/>
    <cellStyle name="Normal 4 6 3 3 3" xfId="3898"/>
    <cellStyle name="Normal 4 6 3 4" xfId="3899"/>
    <cellStyle name="Normal 4 6 3 4 2" xfId="3900"/>
    <cellStyle name="Normal 4 6 3 5" xfId="3901"/>
    <cellStyle name="Normal 4 6 4" xfId="3902"/>
    <cellStyle name="Normal 4 6 4 2" xfId="3903"/>
    <cellStyle name="Normal 4 6 4 2 2" xfId="3904"/>
    <cellStyle name="Normal 4 6 4 2 2 2" xfId="3905"/>
    <cellStyle name="Normal 4 6 4 2 3" xfId="3906"/>
    <cellStyle name="Normal 4 6 4 3" xfId="3907"/>
    <cellStyle name="Normal 4 6 4 3 2" xfId="3908"/>
    <cellStyle name="Normal 4 6 4 4" xfId="3909"/>
    <cellStyle name="Normal 4 6 5" xfId="3910"/>
    <cellStyle name="Normal 4 6 5 2" xfId="3911"/>
    <cellStyle name="Normal 4 6 5 2 2" xfId="3912"/>
    <cellStyle name="Normal 4 6 5 3" xfId="3913"/>
    <cellStyle name="Normal 4 6 6" xfId="3914"/>
    <cellStyle name="Normal 4 6 6 2" xfId="3915"/>
    <cellStyle name="Normal 4 6 7" xfId="3916"/>
    <cellStyle name="Normal 4 6 8" xfId="3917"/>
    <cellStyle name="Normal 4 7" xfId="3918"/>
    <cellStyle name="Normal 4 7 2" xfId="3919"/>
    <cellStyle name="Normal 4 7 2 2" xfId="3920"/>
    <cellStyle name="Normal 4 7 2 2 2" xfId="3921"/>
    <cellStyle name="Normal 4 7 2 2 2 2" xfId="3922"/>
    <cellStyle name="Normal 4 7 2 2 2 2 2" xfId="3923"/>
    <cellStyle name="Normal 4 7 2 2 2 2 2 2" xfId="3924"/>
    <cellStyle name="Normal 4 7 2 2 2 2 2 2 2" xfId="3925"/>
    <cellStyle name="Normal 4 7 2 2 2 2 2 3" xfId="3926"/>
    <cellStyle name="Normal 4 7 2 2 2 2 3" xfId="3927"/>
    <cellStyle name="Normal 4 7 2 2 2 2 3 2" xfId="3928"/>
    <cellStyle name="Normal 4 7 2 2 2 2 4" xfId="3929"/>
    <cellStyle name="Normal 4 7 2 2 2 3" xfId="3930"/>
    <cellStyle name="Normal 4 7 2 2 2 3 2" xfId="3931"/>
    <cellStyle name="Normal 4 7 2 2 2 3 2 2" xfId="3932"/>
    <cellStyle name="Normal 4 7 2 2 2 3 3" xfId="3933"/>
    <cellStyle name="Normal 4 7 2 2 2 4" xfId="3934"/>
    <cellStyle name="Normal 4 7 2 2 2 4 2" xfId="3935"/>
    <cellStyle name="Normal 4 7 2 2 2 5" xfId="3936"/>
    <cellStyle name="Normal 4 7 2 2 3" xfId="3937"/>
    <cellStyle name="Normal 4 7 2 2 3 2" xfId="3938"/>
    <cellStyle name="Normal 4 7 2 2 3 2 2" xfId="3939"/>
    <cellStyle name="Normal 4 7 2 2 3 2 2 2" xfId="3940"/>
    <cellStyle name="Normal 4 7 2 2 3 2 3" xfId="3941"/>
    <cellStyle name="Normal 4 7 2 2 3 3" xfId="3942"/>
    <cellStyle name="Normal 4 7 2 2 3 3 2" xfId="3943"/>
    <cellStyle name="Normal 4 7 2 2 3 4" xfId="3944"/>
    <cellStyle name="Normal 4 7 2 2 4" xfId="3945"/>
    <cellStyle name="Normal 4 7 2 2 4 2" xfId="3946"/>
    <cellStyle name="Normal 4 7 2 2 4 2 2" xfId="3947"/>
    <cellStyle name="Normal 4 7 2 2 4 3" xfId="3948"/>
    <cellStyle name="Normal 4 7 2 2 5" xfId="3949"/>
    <cellStyle name="Normal 4 7 2 2 5 2" xfId="3950"/>
    <cellStyle name="Normal 4 7 2 2 6" xfId="3951"/>
    <cellStyle name="Normal 4 7 2 3" xfId="3952"/>
    <cellStyle name="Normal 4 7 2 3 2" xfId="3953"/>
    <cellStyle name="Normal 4 7 2 3 2 2" xfId="3954"/>
    <cellStyle name="Normal 4 7 2 3 2 2 2" xfId="3955"/>
    <cellStyle name="Normal 4 7 2 3 2 2 2 2" xfId="3956"/>
    <cellStyle name="Normal 4 7 2 3 2 2 3" xfId="3957"/>
    <cellStyle name="Normal 4 7 2 3 2 3" xfId="3958"/>
    <cellStyle name="Normal 4 7 2 3 2 3 2" xfId="3959"/>
    <cellStyle name="Normal 4 7 2 3 2 4" xfId="3960"/>
    <cellStyle name="Normal 4 7 2 3 3" xfId="3961"/>
    <cellStyle name="Normal 4 7 2 3 3 2" xfId="3962"/>
    <cellStyle name="Normal 4 7 2 3 3 2 2" xfId="3963"/>
    <cellStyle name="Normal 4 7 2 3 3 3" xfId="3964"/>
    <cellStyle name="Normal 4 7 2 3 4" xfId="3965"/>
    <cellStyle name="Normal 4 7 2 3 4 2" xfId="3966"/>
    <cellStyle name="Normal 4 7 2 3 5" xfId="3967"/>
    <cellStyle name="Normal 4 7 2 4" xfId="3968"/>
    <cellStyle name="Normal 4 7 2 4 2" xfId="3969"/>
    <cellStyle name="Normal 4 7 2 4 2 2" xfId="3970"/>
    <cellStyle name="Normal 4 7 2 4 2 2 2" xfId="3971"/>
    <cellStyle name="Normal 4 7 2 4 2 3" xfId="3972"/>
    <cellStyle name="Normal 4 7 2 4 3" xfId="3973"/>
    <cellStyle name="Normal 4 7 2 4 3 2" xfId="3974"/>
    <cellStyle name="Normal 4 7 2 4 4" xfId="3975"/>
    <cellStyle name="Normal 4 7 2 5" xfId="3976"/>
    <cellStyle name="Normal 4 7 2 5 2" xfId="3977"/>
    <cellStyle name="Normal 4 7 2 5 2 2" xfId="3978"/>
    <cellStyle name="Normal 4 7 2 5 3" xfId="3979"/>
    <cellStyle name="Normal 4 7 2 6" xfId="3980"/>
    <cellStyle name="Normal 4 7 2 6 2" xfId="3981"/>
    <cellStyle name="Normal 4 7 2 7" xfId="3982"/>
    <cellStyle name="Normal 4 7 3" xfId="3983"/>
    <cellStyle name="Normal 4 7 3 2" xfId="3984"/>
    <cellStyle name="Normal 4 7 3 2 2" xfId="3985"/>
    <cellStyle name="Normal 4 7 3 2 2 2" xfId="3986"/>
    <cellStyle name="Normal 4 7 3 2 2 2 2" xfId="3987"/>
    <cellStyle name="Normal 4 7 3 2 2 2 2 2" xfId="3988"/>
    <cellStyle name="Normal 4 7 3 2 2 2 3" xfId="3989"/>
    <cellStyle name="Normal 4 7 3 2 2 3" xfId="3990"/>
    <cellStyle name="Normal 4 7 3 2 2 3 2" xfId="3991"/>
    <cellStyle name="Normal 4 7 3 2 2 4" xfId="3992"/>
    <cellStyle name="Normal 4 7 3 2 3" xfId="3993"/>
    <cellStyle name="Normal 4 7 3 2 3 2" xfId="3994"/>
    <cellStyle name="Normal 4 7 3 2 3 2 2" xfId="3995"/>
    <cellStyle name="Normal 4 7 3 2 3 3" xfId="3996"/>
    <cellStyle name="Normal 4 7 3 2 4" xfId="3997"/>
    <cellStyle name="Normal 4 7 3 2 4 2" xfId="3998"/>
    <cellStyle name="Normal 4 7 3 2 5" xfId="3999"/>
    <cellStyle name="Normal 4 7 3 3" xfId="4000"/>
    <cellStyle name="Normal 4 7 3 3 2" xfId="4001"/>
    <cellStyle name="Normal 4 7 3 3 2 2" xfId="4002"/>
    <cellStyle name="Normal 4 7 3 3 2 2 2" xfId="4003"/>
    <cellStyle name="Normal 4 7 3 3 2 3" xfId="4004"/>
    <cellStyle name="Normal 4 7 3 3 3" xfId="4005"/>
    <cellStyle name="Normal 4 7 3 3 3 2" xfId="4006"/>
    <cellStyle name="Normal 4 7 3 3 4" xfId="4007"/>
    <cellStyle name="Normal 4 7 3 4" xfId="4008"/>
    <cellStyle name="Normal 4 7 3 4 2" xfId="4009"/>
    <cellStyle name="Normal 4 7 3 4 2 2" xfId="4010"/>
    <cellStyle name="Normal 4 7 3 4 3" xfId="4011"/>
    <cellStyle name="Normal 4 7 3 5" xfId="4012"/>
    <cellStyle name="Normal 4 7 3 5 2" xfId="4013"/>
    <cellStyle name="Normal 4 7 3 6" xfId="4014"/>
    <cellStyle name="Normal 4 7 4" xfId="4015"/>
    <cellStyle name="Normal 4 7 4 2" xfId="4016"/>
    <cellStyle name="Normal 4 7 4 2 2" xfId="4017"/>
    <cellStyle name="Normal 4 7 4 2 2 2" xfId="4018"/>
    <cellStyle name="Normal 4 7 4 2 2 2 2" xfId="4019"/>
    <cellStyle name="Normal 4 7 4 2 2 3" xfId="4020"/>
    <cellStyle name="Normal 4 7 4 2 3" xfId="4021"/>
    <cellStyle name="Normal 4 7 4 2 3 2" xfId="4022"/>
    <cellStyle name="Normal 4 7 4 2 4" xfId="4023"/>
    <cellStyle name="Normal 4 7 4 3" xfId="4024"/>
    <cellStyle name="Normal 4 7 4 3 2" xfId="4025"/>
    <cellStyle name="Normal 4 7 4 3 2 2" xfId="4026"/>
    <cellStyle name="Normal 4 7 4 3 3" xfId="4027"/>
    <cellStyle name="Normal 4 7 4 4" xfId="4028"/>
    <cellStyle name="Normal 4 7 4 4 2" xfId="4029"/>
    <cellStyle name="Normal 4 7 4 5" xfId="4030"/>
    <cellStyle name="Normal 4 7 5" xfId="4031"/>
    <cellStyle name="Normal 4 7 5 2" xfId="4032"/>
    <cellStyle name="Normal 4 7 5 2 2" xfId="4033"/>
    <cellStyle name="Normal 4 7 5 2 2 2" xfId="4034"/>
    <cellStyle name="Normal 4 7 5 2 3" xfId="4035"/>
    <cellStyle name="Normal 4 7 5 3" xfId="4036"/>
    <cellStyle name="Normal 4 7 5 3 2" xfId="4037"/>
    <cellStyle name="Normal 4 7 5 4" xfId="4038"/>
    <cellStyle name="Normal 4 7 6" xfId="4039"/>
    <cellStyle name="Normal 4 7 6 2" xfId="4040"/>
    <cellStyle name="Normal 4 7 6 2 2" xfId="4041"/>
    <cellStyle name="Normal 4 7 6 3" xfId="4042"/>
    <cellStyle name="Normal 4 7 7" xfId="4043"/>
    <cellStyle name="Normal 4 7 7 2" xfId="4044"/>
    <cellStyle name="Normal 4 7 8" xfId="4045"/>
    <cellStyle name="Normal 4 7 9" xfId="4046"/>
    <cellStyle name="Normal 4 8" xfId="4047"/>
    <cellStyle name="Normal 4 8 2" xfId="4048"/>
    <cellStyle name="Normal 4 8 2 2" xfId="4049"/>
    <cellStyle name="Normal 4 8 2 2 2" xfId="4050"/>
    <cellStyle name="Normal 4 8 2 2 2 2" xfId="4051"/>
    <cellStyle name="Normal 4 8 2 2 2 2 2" xfId="4052"/>
    <cellStyle name="Normal 4 8 2 2 2 2 2 2" xfId="4053"/>
    <cellStyle name="Normal 4 8 2 2 2 2 2 2 2" xfId="4054"/>
    <cellStyle name="Normal 4 8 2 2 2 2 2 3" xfId="4055"/>
    <cellStyle name="Normal 4 8 2 2 2 2 3" xfId="4056"/>
    <cellStyle name="Normal 4 8 2 2 2 2 3 2" xfId="4057"/>
    <cellStyle name="Normal 4 8 2 2 2 2 4" xfId="4058"/>
    <cellStyle name="Normal 4 8 2 2 2 3" xfId="4059"/>
    <cellStyle name="Normal 4 8 2 2 2 3 2" xfId="4060"/>
    <cellStyle name="Normal 4 8 2 2 2 3 2 2" xfId="4061"/>
    <cellStyle name="Normal 4 8 2 2 2 3 3" xfId="4062"/>
    <cellStyle name="Normal 4 8 2 2 2 4" xfId="4063"/>
    <cellStyle name="Normal 4 8 2 2 2 4 2" xfId="4064"/>
    <cellStyle name="Normal 4 8 2 2 2 5" xfId="4065"/>
    <cellStyle name="Normal 4 8 2 2 3" xfId="4066"/>
    <cellStyle name="Normal 4 8 2 2 3 2" xfId="4067"/>
    <cellStyle name="Normal 4 8 2 2 3 2 2" xfId="4068"/>
    <cellStyle name="Normal 4 8 2 2 3 2 2 2" xfId="4069"/>
    <cellStyle name="Normal 4 8 2 2 3 2 3" xfId="4070"/>
    <cellStyle name="Normal 4 8 2 2 3 3" xfId="4071"/>
    <cellStyle name="Normal 4 8 2 2 3 3 2" xfId="4072"/>
    <cellStyle name="Normal 4 8 2 2 3 4" xfId="4073"/>
    <cellStyle name="Normal 4 8 2 2 4" xfId="4074"/>
    <cellStyle name="Normal 4 8 2 2 4 2" xfId="4075"/>
    <cellStyle name="Normal 4 8 2 2 4 2 2" xfId="4076"/>
    <cellStyle name="Normal 4 8 2 2 4 3" xfId="4077"/>
    <cellStyle name="Normal 4 8 2 2 5" xfId="4078"/>
    <cellStyle name="Normal 4 8 2 2 5 2" xfId="4079"/>
    <cellStyle name="Normal 4 8 2 2 6" xfId="4080"/>
    <cellStyle name="Normal 4 8 2 3" xfId="4081"/>
    <cellStyle name="Normal 4 8 2 3 2" xfId="4082"/>
    <cellStyle name="Normal 4 8 2 3 2 2" xfId="4083"/>
    <cellStyle name="Normal 4 8 2 3 2 2 2" xfId="4084"/>
    <cellStyle name="Normal 4 8 2 3 2 2 2 2" xfId="4085"/>
    <cellStyle name="Normal 4 8 2 3 2 2 3" xfId="4086"/>
    <cellStyle name="Normal 4 8 2 3 2 3" xfId="4087"/>
    <cellStyle name="Normal 4 8 2 3 2 3 2" xfId="4088"/>
    <cellStyle name="Normal 4 8 2 3 2 4" xfId="4089"/>
    <cellStyle name="Normal 4 8 2 3 3" xfId="4090"/>
    <cellStyle name="Normal 4 8 2 3 3 2" xfId="4091"/>
    <cellStyle name="Normal 4 8 2 3 3 2 2" xfId="4092"/>
    <cellStyle name="Normal 4 8 2 3 3 3" xfId="4093"/>
    <cellStyle name="Normal 4 8 2 3 4" xfId="4094"/>
    <cellStyle name="Normal 4 8 2 3 4 2" xfId="4095"/>
    <cellStyle name="Normal 4 8 2 3 5" xfId="4096"/>
    <cellStyle name="Normal 4 8 2 4" xfId="4097"/>
    <cellStyle name="Normal 4 8 2 4 2" xfId="4098"/>
    <cellStyle name="Normal 4 8 2 4 2 2" xfId="4099"/>
    <cellStyle name="Normal 4 8 2 4 2 2 2" xfId="4100"/>
    <cellStyle name="Normal 4 8 2 4 2 3" xfId="4101"/>
    <cellStyle name="Normal 4 8 2 4 3" xfId="4102"/>
    <cellStyle name="Normal 4 8 2 4 3 2" xfId="4103"/>
    <cellStyle name="Normal 4 8 2 4 4" xfId="4104"/>
    <cellStyle name="Normal 4 8 2 5" xfId="4105"/>
    <cellStyle name="Normal 4 8 2 5 2" xfId="4106"/>
    <cellStyle name="Normal 4 8 2 5 2 2" xfId="4107"/>
    <cellStyle name="Normal 4 8 2 5 3" xfId="4108"/>
    <cellStyle name="Normal 4 8 2 6" xfId="4109"/>
    <cellStyle name="Normal 4 8 2 6 2" xfId="4110"/>
    <cellStyle name="Normal 4 8 2 7" xfId="4111"/>
    <cellStyle name="Normal 4 8 3" xfId="4112"/>
    <cellStyle name="Normal 4 8 3 2" xfId="4113"/>
    <cellStyle name="Normal 4 8 3 2 2" xfId="4114"/>
    <cellStyle name="Normal 4 8 3 2 2 2" xfId="4115"/>
    <cellStyle name="Normal 4 8 3 2 2 2 2" xfId="4116"/>
    <cellStyle name="Normal 4 8 3 2 2 2 2 2" xfId="4117"/>
    <cellStyle name="Normal 4 8 3 2 2 2 2 2 2" xfId="4118"/>
    <cellStyle name="Normal 4 8 3 2 2 2 2 3" xfId="4119"/>
    <cellStyle name="Normal 4 8 3 2 2 2 3" xfId="4120"/>
    <cellStyle name="Normal 4 8 3 2 2 2 3 2" xfId="4121"/>
    <cellStyle name="Normal 4 8 3 2 2 2 4" xfId="4122"/>
    <cellStyle name="Normal 4 8 3 2 2 3" xfId="4123"/>
    <cellStyle name="Normal 4 8 3 2 2 3 2" xfId="4124"/>
    <cellStyle name="Normal 4 8 3 2 2 3 2 2" xfId="4125"/>
    <cellStyle name="Normal 4 8 3 2 2 3 3" xfId="4126"/>
    <cellStyle name="Normal 4 8 3 2 2 4" xfId="4127"/>
    <cellStyle name="Normal 4 8 3 2 2 4 2" xfId="4128"/>
    <cellStyle name="Normal 4 8 3 2 2 5" xfId="4129"/>
    <cellStyle name="Normal 4 8 3 2 3" xfId="4130"/>
    <cellStyle name="Normal 4 8 3 2 3 2" xfId="4131"/>
    <cellStyle name="Normal 4 8 3 2 3 2 2" xfId="4132"/>
    <cellStyle name="Normal 4 8 3 2 3 2 2 2" xfId="4133"/>
    <cellStyle name="Normal 4 8 3 2 3 2 3" xfId="4134"/>
    <cellStyle name="Normal 4 8 3 2 3 3" xfId="4135"/>
    <cellStyle name="Normal 4 8 3 2 3 3 2" xfId="4136"/>
    <cellStyle name="Normal 4 8 3 2 3 4" xfId="4137"/>
    <cellStyle name="Normal 4 8 3 2 4" xfId="4138"/>
    <cellStyle name="Normal 4 8 3 2 4 2" xfId="4139"/>
    <cellStyle name="Normal 4 8 3 2 4 2 2" xfId="4140"/>
    <cellStyle name="Normal 4 8 3 2 4 3" xfId="4141"/>
    <cellStyle name="Normal 4 8 3 2 5" xfId="4142"/>
    <cellStyle name="Normal 4 8 3 2 5 2" xfId="4143"/>
    <cellStyle name="Normal 4 8 3 2 6" xfId="4144"/>
    <cellStyle name="Normal 4 8 3 3" xfId="4145"/>
    <cellStyle name="Normal 4 8 3 3 2" xfId="4146"/>
    <cellStyle name="Normal 4 8 3 3 2 2" xfId="4147"/>
    <cellStyle name="Normal 4 8 3 3 2 2 2" xfId="4148"/>
    <cellStyle name="Normal 4 8 3 3 2 2 2 2" xfId="4149"/>
    <cellStyle name="Normal 4 8 3 3 2 2 3" xfId="4150"/>
    <cellStyle name="Normal 4 8 3 3 2 3" xfId="4151"/>
    <cellStyle name="Normal 4 8 3 3 2 3 2" xfId="4152"/>
    <cellStyle name="Normal 4 8 3 3 2 4" xfId="4153"/>
    <cellStyle name="Normal 4 8 3 3 3" xfId="4154"/>
    <cellStyle name="Normal 4 8 3 3 3 2" xfId="4155"/>
    <cellStyle name="Normal 4 8 3 3 3 2 2" xfId="4156"/>
    <cellStyle name="Normal 4 8 3 3 3 3" xfId="4157"/>
    <cellStyle name="Normal 4 8 3 3 4" xfId="4158"/>
    <cellStyle name="Normal 4 8 3 3 4 2" xfId="4159"/>
    <cellStyle name="Normal 4 8 3 3 5" xfId="4160"/>
    <cellStyle name="Normal 4 8 3 4" xfId="4161"/>
    <cellStyle name="Normal 4 8 3 4 2" xfId="4162"/>
    <cellStyle name="Normal 4 8 3 4 2 2" xfId="4163"/>
    <cellStyle name="Normal 4 8 3 4 2 2 2" xfId="4164"/>
    <cellStyle name="Normal 4 8 3 4 2 3" xfId="4165"/>
    <cellStyle name="Normal 4 8 3 4 3" xfId="4166"/>
    <cellStyle name="Normal 4 8 3 4 3 2" xfId="4167"/>
    <cellStyle name="Normal 4 8 3 4 4" xfId="4168"/>
    <cellStyle name="Normal 4 8 3 5" xfId="4169"/>
    <cellStyle name="Normal 4 8 3 5 2" xfId="4170"/>
    <cellStyle name="Normal 4 8 3 5 2 2" xfId="4171"/>
    <cellStyle name="Normal 4 8 3 5 3" xfId="4172"/>
    <cellStyle name="Normal 4 8 3 6" xfId="4173"/>
    <cellStyle name="Normal 4 8 3 6 2" xfId="4174"/>
    <cellStyle name="Normal 4 8 3 7" xfId="4175"/>
    <cellStyle name="Normal 4 8 4" xfId="4176"/>
    <cellStyle name="Normal 4 8 4 2" xfId="4177"/>
    <cellStyle name="Normal 4 8 4 2 2" xfId="4178"/>
    <cellStyle name="Normal 4 8 4 2 2 2" xfId="4179"/>
    <cellStyle name="Normal 4 8 4 2 2 2 2" xfId="4180"/>
    <cellStyle name="Normal 4 8 4 2 2 2 2 2" xfId="4181"/>
    <cellStyle name="Normal 4 8 4 2 2 2 3" xfId="4182"/>
    <cellStyle name="Normal 4 8 4 2 2 3" xfId="4183"/>
    <cellStyle name="Normal 4 8 4 2 2 3 2" xfId="4184"/>
    <cellStyle name="Normal 4 8 4 2 2 4" xfId="4185"/>
    <cellStyle name="Normal 4 8 4 2 3" xfId="4186"/>
    <cellStyle name="Normal 4 8 4 2 3 2" xfId="4187"/>
    <cellStyle name="Normal 4 8 4 2 3 2 2" xfId="4188"/>
    <cellStyle name="Normal 4 8 4 2 3 3" xfId="4189"/>
    <cellStyle name="Normal 4 8 4 2 4" xfId="4190"/>
    <cellStyle name="Normal 4 8 4 2 4 2" xfId="4191"/>
    <cellStyle name="Normal 4 8 4 2 5" xfId="4192"/>
    <cellStyle name="Normal 4 8 4 3" xfId="4193"/>
    <cellStyle name="Normal 4 8 4 3 2" xfId="4194"/>
    <cellStyle name="Normal 4 8 4 3 2 2" xfId="4195"/>
    <cellStyle name="Normal 4 8 4 3 2 2 2" xfId="4196"/>
    <cellStyle name="Normal 4 8 4 3 2 3" xfId="4197"/>
    <cellStyle name="Normal 4 8 4 3 3" xfId="4198"/>
    <cellStyle name="Normal 4 8 4 3 3 2" xfId="4199"/>
    <cellStyle name="Normal 4 8 4 3 4" xfId="4200"/>
    <cellStyle name="Normal 4 8 4 4" xfId="4201"/>
    <cellStyle name="Normal 4 8 4 4 2" xfId="4202"/>
    <cellStyle name="Normal 4 8 4 4 2 2" xfId="4203"/>
    <cellStyle name="Normal 4 8 4 4 3" xfId="4204"/>
    <cellStyle name="Normal 4 8 4 5" xfId="4205"/>
    <cellStyle name="Normal 4 8 4 5 2" xfId="4206"/>
    <cellStyle name="Normal 4 8 4 6" xfId="4207"/>
    <cellStyle name="Normal 4 8 5" xfId="4208"/>
    <cellStyle name="Normal 4 8 5 2" xfId="4209"/>
    <cellStyle name="Normal 4 8 5 2 2" xfId="4210"/>
    <cellStyle name="Normal 4 8 5 2 2 2" xfId="4211"/>
    <cellStyle name="Normal 4 8 5 2 2 2 2" xfId="4212"/>
    <cellStyle name="Normal 4 8 5 2 2 3" xfId="4213"/>
    <cellStyle name="Normal 4 8 5 2 3" xfId="4214"/>
    <cellStyle name="Normal 4 8 5 2 3 2" xfId="4215"/>
    <cellStyle name="Normal 4 8 5 2 4" xfId="4216"/>
    <cellStyle name="Normal 4 8 5 3" xfId="4217"/>
    <cellStyle name="Normal 4 8 5 3 2" xfId="4218"/>
    <cellStyle name="Normal 4 8 5 3 2 2" xfId="4219"/>
    <cellStyle name="Normal 4 8 5 3 3" xfId="4220"/>
    <cellStyle name="Normal 4 8 5 4" xfId="4221"/>
    <cellStyle name="Normal 4 8 5 4 2" xfId="4222"/>
    <cellStyle name="Normal 4 8 5 5" xfId="4223"/>
    <cellStyle name="Normal 4 8 6" xfId="4224"/>
    <cellStyle name="Normal 4 8 6 2" xfId="4225"/>
    <cellStyle name="Normal 4 8 6 2 2" xfId="4226"/>
    <cellStyle name="Normal 4 8 6 2 2 2" xfId="4227"/>
    <cellStyle name="Normal 4 8 6 2 3" xfId="4228"/>
    <cellStyle name="Normal 4 8 6 3" xfId="4229"/>
    <cellStyle name="Normal 4 8 6 3 2" xfId="4230"/>
    <cellStyle name="Normal 4 8 6 4" xfId="4231"/>
    <cellStyle name="Normal 4 8 7" xfId="4232"/>
    <cellStyle name="Normal 4 8 7 2" xfId="4233"/>
    <cellStyle name="Normal 4 8 7 2 2" xfId="4234"/>
    <cellStyle name="Normal 4 8 7 3" xfId="4235"/>
    <cellStyle name="Normal 4 8 8" xfId="4236"/>
    <cellStyle name="Normal 4 8 8 2" xfId="4237"/>
    <cellStyle name="Normal 4 8 9" xfId="4238"/>
    <cellStyle name="Normal 4 9" xfId="4239"/>
    <cellStyle name="Normal 4 9 2" xfId="4240"/>
    <cellStyle name="Normal 4 9 2 2" xfId="4241"/>
    <cellStyle name="Normal 4 9 2 2 2" xfId="4242"/>
    <cellStyle name="Normal 4 9 2 2 2 2" xfId="4243"/>
    <cellStyle name="Normal 4 9 2 2 2 2 2" xfId="4244"/>
    <cellStyle name="Normal 4 9 2 2 2 2 2 2" xfId="4245"/>
    <cellStyle name="Normal 4 9 2 2 2 2 2 2 2" xfId="4246"/>
    <cellStyle name="Normal 4 9 2 2 2 2 2 3" xfId="4247"/>
    <cellStyle name="Normal 4 9 2 2 2 2 3" xfId="4248"/>
    <cellStyle name="Normal 4 9 2 2 2 2 3 2" xfId="4249"/>
    <cellStyle name="Normal 4 9 2 2 2 2 4" xfId="4250"/>
    <cellStyle name="Normal 4 9 2 2 2 3" xfId="4251"/>
    <cellStyle name="Normal 4 9 2 2 2 3 2" xfId="4252"/>
    <cellStyle name="Normal 4 9 2 2 2 3 2 2" xfId="4253"/>
    <cellStyle name="Normal 4 9 2 2 2 3 3" xfId="4254"/>
    <cellStyle name="Normal 4 9 2 2 2 4" xfId="4255"/>
    <cellStyle name="Normal 4 9 2 2 2 4 2" xfId="4256"/>
    <cellStyle name="Normal 4 9 2 2 2 5" xfId="4257"/>
    <cellStyle name="Normal 4 9 2 2 3" xfId="4258"/>
    <cellStyle name="Normal 4 9 2 2 3 2" xfId="4259"/>
    <cellStyle name="Normal 4 9 2 2 3 2 2" xfId="4260"/>
    <cellStyle name="Normal 4 9 2 2 3 2 2 2" xfId="4261"/>
    <cellStyle name="Normal 4 9 2 2 3 2 3" xfId="4262"/>
    <cellStyle name="Normal 4 9 2 2 3 3" xfId="4263"/>
    <cellStyle name="Normal 4 9 2 2 3 3 2" xfId="4264"/>
    <cellStyle name="Normal 4 9 2 2 3 4" xfId="4265"/>
    <cellStyle name="Normal 4 9 2 2 4" xfId="4266"/>
    <cellStyle name="Normal 4 9 2 2 4 2" xfId="4267"/>
    <cellStyle name="Normal 4 9 2 2 4 2 2" xfId="4268"/>
    <cellStyle name="Normal 4 9 2 2 4 3" xfId="4269"/>
    <cellStyle name="Normal 4 9 2 2 5" xfId="4270"/>
    <cellStyle name="Normal 4 9 2 2 5 2" xfId="4271"/>
    <cellStyle name="Normal 4 9 2 2 6" xfId="4272"/>
    <cellStyle name="Normal 4 9 2 3" xfId="4273"/>
    <cellStyle name="Normal 4 9 2 3 2" xfId="4274"/>
    <cellStyle name="Normal 4 9 2 3 2 2" xfId="4275"/>
    <cellStyle name="Normal 4 9 2 3 2 2 2" xfId="4276"/>
    <cellStyle name="Normal 4 9 2 3 2 2 2 2" xfId="4277"/>
    <cellStyle name="Normal 4 9 2 3 2 2 3" xfId="4278"/>
    <cellStyle name="Normal 4 9 2 3 2 3" xfId="4279"/>
    <cellStyle name="Normal 4 9 2 3 2 3 2" xfId="4280"/>
    <cellStyle name="Normal 4 9 2 3 2 4" xfId="4281"/>
    <cellStyle name="Normal 4 9 2 3 3" xfId="4282"/>
    <cellStyle name="Normal 4 9 2 3 3 2" xfId="4283"/>
    <cellStyle name="Normal 4 9 2 3 3 2 2" xfId="4284"/>
    <cellStyle name="Normal 4 9 2 3 3 3" xfId="4285"/>
    <cellStyle name="Normal 4 9 2 3 4" xfId="4286"/>
    <cellStyle name="Normal 4 9 2 3 4 2" xfId="4287"/>
    <cellStyle name="Normal 4 9 2 3 5" xfId="4288"/>
    <cellStyle name="Normal 4 9 2 4" xfId="4289"/>
    <cellStyle name="Normal 4 9 2 4 2" xfId="4290"/>
    <cellStyle name="Normal 4 9 2 4 2 2" xfId="4291"/>
    <cellStyle name="Normal 4 9 2 4 2 2 2" xfId="4292"/>
    <cellStyle name="Normal 4 9 2 4 2 3" xfId="4293"/>
    <cellStyle name="Normal 4 9 2 4 3" xfId="4294"/>
    <cellStyle name="Normal 4 9 2 4 3 2" xfId="4295"/>
    <cellStyle name="Normal 4 9 2 4 4" xfId="4296"/>
    <cellStyle name="Normal 4 9 2 5" xfId="4297"/>
    <cellStyle name="Normal 4 9 2 5 2" xfId="4298"/>
    <cellStyle name="Normal 4 9 2 5 2 2" xfId="4299"/>
    <cellStyle name="Normal 4 9 2 5 3" xfId="4300"/>
    <cellStyle name="Normal 4 9 2 6" xfId="4301"/>
    <cellStyle name="Normal 4 9 2 6 2" xfId="4302"/>
    <cellStyle name="Normal 4 9 2 7" xfId="4303"/>
    <cellStyle name="Normal 4 9 3" xfId="4304"/>
    <cellStyle name="Normal 4 9 3 2" xfId="4305"/>
    <cellStyle name="Normal 4 9 3 2 2" xfId="4306"/>
    <cellStyle name="Normal 4 9 3 2 2 2" xfId="4307"/>
    <cellStyle name="Normal 4 9 3 2 2 2 2" xfId="4308"/>
    <cellStyle name="Normal 4 9 3 2 2 2 2 2" xfId="4309"/>
    <cellStyle name="Normal 4 9 3 2 2 2 2 2 2" xfId="4310"/>
    <cellStyle name="Normal 4 9 3 2 2 2 2 3" xfId="4311"/>
    <cellStyle name="Normal 4 9 3 2 2 2 3" xfId="4312"/>
    <cellStyle name="Normal 4 9 3 2 2 2 3 2" xfId="4313"/>
    <cellStyle name="Normal 4 9 3 2 2 2 4" xfId="4314"/>
    <cellStyle name="Normal 4 9 3 2 2 3" xfId="4315"/>
    <cellStyle name="Normal 4 9 3 2 2 3 2" xfId="4316"/>
    <cellStyle name="Normal 4 9 3 2 2 3 2 2" xfId="4317"/>
    <cellStyle name="Normal 4 9 3 2 2 3 3" xfId="4318"/>
    <cellStyle name="Normal 4 9 3 2 2 4" xfId="4319"/>
    <cellStyle name="Normal 4 9 3 2 2 4 2" xfId="4320"/>
    <cellStyle name="Normal 4 9 3 2 2 5" xfId="4321"/>
    <cellStyle name="Normal 4 9 3 2 3" xfId="4322"/>
    <cellStyle name="Normal 4 9 3 2 3 2" xfId="4323"/>
    <cellStyle name="Normal 4 9 3 2 3 2 2" xfId="4324"/>
    <cellStyle name="Normal 4 9 3 2 3 2 2 2" xfId="4325"/>
    <cellStyle name="Normal 4 9 3 2 3 2 3" xfId="4326"/>
    <cellStyle name="Normal 4 9 3 2 3 3" xfId="4327"/>
    <cellStyle name="Normal 4 9 3 2 3 3 2" xfId="4328"/>
    <cellStyle name="Normal 4 9 3 2 3 4" xfId="4329"/>
    <cellStyle name="Normal 4 9 3 2 4" xfId="4330"/>
    <cellStyle name="Normal 4 9 3 2 4 2" xfId="4331"/>
    <cellStyle name="Normal 4 9 3 2 4 2 2" xfId="4332"/>
    <cellStyle name="Normal 4 9 3 2 4 3" xfId="4333"/>
    <cellStyle name="Normal 4 9 3 2 5" xfId="4334"/>
    <cellStyle name="Normal 4 9 3 2 5 2" xfId="4335"/>
    <cellStyle name="Normal 4 9 3 2 6" xfId="4336"/>
    <cellStyle name="Normal 4 9 3 3" xfId="4337"/>
    <cellStyle name="Normal 4 9 3 3 2" xfId="4338"/>
    <cellStyle name="Normal 4 9 3 3 2 2" xfId="4339"/>
    <cellStyle name="Normal 4 9 3 3 2 2 2" xfId="4340"/>
    <cellStyle name="Normal 4 9 3 3 2 2 2 2" xfId="4341"/>
    <cellStyle name="Normal 4 9 3 3 2 2 3" xfId="4342"/>
    <cellStyle name="Normal 4 9 3 3 2 3" xfId="4343"/>
    <cellStyle name="Normal 4 9 3 3 2 3 2" xfId="4344"/>
    <cellStyle name="Normal 4 9 3 3 2 4" xfId="4345"/>
    <cellStyle name="Normal 4 9 3 3 3" xfId="4346"/>
    <cellStyle name="Normal 4 9 3 3 3 2" xfId="4347"/>
    <cellStyle name="Normal 4 9 3 3 3 2 2" xfId="4348"/>
    <cellStyle name="Normal 4 9 3 3 3 3" xfId="4349"/>
    <cellStyle name="Normal 4 9 3 3 4" xfId="4350"/>
    <cellStyle name="Normal 4 9 3 3 4 2" xfId="4351"/>
    <cellStyle name="Normal 4 9 3 3 5" xfId="4352"/>
    <cellStyle name="Normal 4 9 3 4" xfId="4353"/>
    <cellStyle name="Normal 4 9 3 4 2" xfId="4354"/>
    <cellStyle name="Normal 4 9 3 4 2 2" xfId="4355"/>
    <cellStyle name="Normal 4 9 3 4 2 2 2" xfId="4356"/>
    <cellStyle name="Normal 4 9 3 4 2 3" xfId="4357"/>
    <cellStyle name="Normal 4 9 3 4 3" xfId="4358"/>
    <cellStyle name="Normal 4 9 3 4 3 2" xfId="4359"/>
    <cellStyle name="Normal 4 9 3 4 4" xfId="4360"/>
    <cellStyle name="Normal 4 9 3 5" xfId="4361"/>
    <cellStyle name="Normal 4 9 3 5 2" xfId="4362"/>
    <cellStyle name="Normal 4 9 3 5 2 2" xfId="4363"/>
    <cellStyle name="Normal 4 9 3 5 3" xfId="4364"/>
    <cellStyle name="Normal 4 9 3 6" xfId="4365"/>
    <cellStyle name="Normal 4 9 3 6 2" xfId="4366"/>
    <cellStyle name="Normal 4 9 3 7" xfId="4367"/>
    <cellStyle name="Normal 4 9 4" xfId="4368"/>
    <cellStyle name="Normal 4 9 4 2" xfId="4369"/>
    <cellStyle name="Normal 4 9 4 2 2" xfId="4370"/>
    <cellStyle name="Normal 4 9 4 2 2 2" xfId="4371"/>
    <cellStyle name="Normal 4 9 4 2 2 2 2" xfId="4372"/>
    <cellStyle name="Normal 4 9 4 2 2 2 2 2" xfId="4373"/>
    <cellStyle name="Normal 4 9 4 2 2 2 3" xfId="4374"/>
    <cellStyle name="Normal 4 9 4 2 2 3" xfId="4375"/>
    <cellStyle name="Normal 4 9 4 2 2 3 2" xfId="4376"/>
    <cellStyle name="Normal 4 9 4 2 2 4" xfId="4377"/>
    <cellStyle name="Normal 4 9 4 2 3" xfId="4378"/>
    <cellStyle name="Normal 4 9 4 2 3 2" xfId="4379"/>
    <cellStyle name="Normal 4 9 4 2 3 2 2" xfId="4380"/>
    <cellStyle name="Normal 4 9 4 2 3 3" xfId="4381"/>
    <cellStyle name="Normal 4 9 4 2 4" xfId="4382"/>
    <cellStyle name="Normal 4 9 4 2 4 2" xfId="4383"/>
    <cellStyle name="Normal 4 9 4 2 5" xfId="4384"/>
    <cellStyle name="Normal 4 9 4 3" xfId="4385"/>
    <cellStyle name="Normal 4 9 4 3 2" xfId="4386"/>
    <cellStyle name="Normal 4 9 4 3 2 2" xfId="4387"/>
    <cellStyle name="Normal 4 9 4 3 2 2 2" xfId="4388"/>
    <cellStyle name="Normal 4 9 4 3 2 3" xfId="4389"/>
    <cellStyle name="Normal 4 9 4 3 3" xfId="4390"/>
    <cellStyle name="Normal 4 9 4 3 3 2" xfId="4391"/>
    <cellStyle name="Normal 4 9 4 3 4" xfId="4392"/>
    <cellStyle name="Normal 4 9 4 4" xfId="4393"/>
    <cellStyle name="Normal 4 9 4 4 2" xfId="4394"/>
    <cellStyle name="Normal 4 9 4 4 2 2" xfId="4395"/>
    <cellStyle name="Normal 4 9 4 4 3" xfId="4396"/>
    <cellStyle name="Normal 4 9 4 5" xfId="4397"/>
    <cellStyle name="Normal 4 9 4 5 2" xfId="4398"/>
    <cellStyle name="Normal 4 9 4 6" xfId="4399"/>
    <cellStyle name="Normal 4 9 5" xfId="4400"/>
    <cellStyle name="Normal 4 9 5 2" xfId="4401"/>
    <cellStyle name="Normal 4 9 5 2 2" xfId="4402"/>
    <cellStyle name="Normal 4 9 5 2 2 2" xfId="4403"/>
    <cellStyle name="Normal 4 9 5 2 2 2 2" xfId="4404"/>
    <cellStyle name="Normal 4 9 5 2 2 3" xfId="4405"/>
    <cellStyle name="Normal 4 9 5 2 3" xfId="4406"/>
    <cellStyle name="Normal 4 9 5 2 3 2" xfId="4407"/>
    <cellStyle name="Normal 4 9 5 2 4" xfId="4408"/>
    <cellStyle name="Normal 4 9 5 3" xfId="4409"/>
    <cellStyle name="Normal 4 9 5 3 2" xfId="4410"/>
    <cellStyle name="Normal 4 9 5 3 2 2" xfId="4411"/>
    <cellStyle name="Normal 4 9 5 3 3" xfId="4412"/>
    <cellStyle name="Normal 4 9 5 4" xfId="4413"/>
    <cellStyle name="Normal 4 9 5 4 2" xfId="4414"/>
    <cellStyle name="Normal 4 9 5 5" xfId="4415"/>
    <cellStyle name="Normal 4 9 6" xfId="4416"/>
    <cellStyle name="Normal 4 9 6 2" xfId="4417"/>
    <cellStyle name="Normal 4 9 6 2 2" xfId="4418"/>
    <cellStyle name="Normal 4 9 6 2 2 2" xfId="4419"/>
    <cellStyle name="Normal 4 9 6 2 3" xfId="4420"/>
    <cellStyle name="Normal 4 9 6 3" xfId="4421"/>
    <cellStyle name="Normal 4 9 6 3 2" xfId="4422"/>
    <cellStyle name="Normal 4 9 6 4" xfId="4423"/>
    <cellStyle name="Normal 4 9 7" xfId="4424"/>
    <cellStyle name="Normal 4 9 7 2" xfId="4425"/>
    <cellStyle name="Normal 4 9 7 2 2" xfId="4426"/>
    <cellStyle name="Normal 4 9 7 3" xfId="4427"/>
    <cellStyle name="Normal 4 9 8" xfId="4428"/>
    <cellStyle name="Normal 4 9 8 2" xfId="4429"/>
    <cellStyle name="Normal 4 9 9" xfId="4430"/>
    <cellStyle name="Normal 4_Composições lote 1 atualizada" xfId="4431"/>
    <cellStyle name="Normal 40" xfId="4432"/>
    <cellStyle name="Normal 40 2" xfId="4433"/>
    <cellStyle name="Normal 41" xfId="4434"/>
    <cellStyle name="Normal 41 2" xfId="4435"/>
    <cellStyle name="Normal 42" xfId="4436"/>
    <cellStyle name="Normal 42 2" xfId="4437"/>
    <cellStyle name="Normal 42 2 2" xfId="4438"/>
    <cellStyle name="Normal 42 2 2 2" xfId="4439"/>
    <cellStyle name="Normal 42 2 2 2 2" xfId="4440"/>
    <cellStyle name="Normal 42 2 2 3" xfId="4441"/>
    <cellStyle name="Normal 42 2 3" xfId="4442"/>
    <cellStyle name="Normal 42 2 3 2" xfId="4443"/>
    <cellStyle name="Normal 42 2 4" xfId="4444"/>
    <cellStyle name="Normal 42 3" xfId="4445"/>
    <cellStyle name="Normal 42 3 2" xfId="4446"/>
    <cellStyle name="Normal 42 3 2 2" xfId="4447"/>
    <cellStyle name="Normal 42 3 3" xfId="4448"/>
    <cellStyle name="Normal 42 4" xfId="4449"/>
    <cellStyle name="Normal 42 4 2" xfId="4450"/>
    <cellStyle name="Normal 42 5" xfId="4451"/>
    <cellStyle name="Normal 43" xfId="4452"/>
    <cellStyle name="Normal 43 2" xfId="4453"/>
    <cellStyle name="Normal 43 2 2" xfId="4454"/>
    <cellStyle name="Normal 43 2 2 2" xfId="4455"/>
    <cellStyle name="Normal 43 2 2 2 2" xfId="4456"/>
    <cellStyle name="Normal 43 2 2 3" xfId="4457"/>
    <cellStyle name="Normal 43 2 3" xfId="4458"/>
    <cellStyle name="Normal 43 2 3 2" xfId="4459"/>
    <cellStyle name="Normal 43 2 4" xfId="4460"/>
    <cellStyle name="Normal 43 3" xfId="4461"/>
    <cellStyle name="Normal 43 3 2" xfId="4462"/>
    <cellStyle name="Normal 43 3 2 2" xfId="4463"/>
    <cellStyle name="Normal 43 3 3" xfId="4464"/>
    <cellStyle name="Normal 43 4" xfId="4465"/>
    <cellStyle name="Normal 43 4 2" xfId="4466"/>
    <cellStyle name="Normal 43 5" xfId="4467"/>
    <cellStyle name="Normal 44" xfId="4468"/>
    <cellStyle name="Normal 44 2" xfId="4469"/>
    <cellStyle name="Normal 44 2 2" xfId="4470"/>
    <cellStyle name="Normal 44 2 2 2" xfId="4471"/>
    <cellStyle name="Normal 44 2 2 2 2" xfId="4472"/>
    <cellStyle name="Normal 44 2 2 3" xfId="4473"/>
    <cellStyle name="Normal 44 2 3" xfId="4474"/>
    <cellStyle name="Normal 44 2 3 2" xfId="4475"/>
    <cellStyle name="Normal 44 2 4" xfId="4476"/>
    <cellStyle name="Normal 44 3" xfId="4477"/>
    <cellStyle name="Normal 44 3 2" xfId="4478"/>
    <cellStyle name="Normal 44 3 2 2" xfId="4479"/>
    <cellStyle name="Normal 44 3 3" xfId="4480"/>
    <cellStyle name="Normal 44 4" xfId="4481"/>
    <cellStyle name="Normal 44 4 2" xfId="4482"/>
    <cellStyle name="Normal 44 5" xfId="4483"/>
    <cellStyle name="Normal 45" xfId="4484"/>
    <cellStyle name="Normal 45 2" xfId="4485"/>
    <cellStyle name="Normal 45 2 2" xfId="4486"/>
    <cellStyle name="Normal 45 2 2 2" xfId="4487"/>
    <cellStyle name="Normal 45 2 2 2 2" xfId="4488"/>
    <cellStyle name="Normal 45 2 2 3" xfId="4489"/>
    <cellStyle name="Normal 45 2 3" xfId="4490"/>
    <cellStyle name="Normal 45 2 3 2" xfId="4491"/>
    <cellStyle name="Normal 45 2 4" xfId="4492"/>
    <cellStyle name="Normal 45 3" xfId="4493"/>
    <cellStyle name="Normal 45 3 2" xfId="4494"/>
    <cellStyle name="Normal 45 3 2 2" xfId="4495"/>
    <cellStyle name="Normal 45 3 3" xfId="4496"/>
    <cellStyle name="Normal 45 4" xfId="4497"/>
    <cellStyle name="Normal 45 4 2" xfId="4498"/>
    <cellStyle name="Normal 45 5" xfId="4499"/>
    <cellStyle name="Normal 46" xfId="4500"/>
    <cellStyle name="Normal 46 2" xfId="4501"/>
    <cellStyle name="Normal 46 2 2" xfId="4502"/>
    <cellStyle name="Normal 46 2 2 2" xfId="4503"/>
    <cellStyle name="Normal 46 2 2 2 2" xfId="4504"/>
    <cellStyle name="Normal 46 2 2 3" xfId="4505"/>
    <cellStyle name="Normal 46 2 3" xfId="4506"/>
    <cellStyle name="Normal 46 2 3 2" xfId="4507"/>
    <cellStyle name="Normal 46 2 4" xfId="4508"/>
    <cellStyle name="Normal 46 3" xfId="4509"/>
    <cellStyle name="Normal 46 3 2" xfId="4510"/>
    <cellStyle name="Normal 46 3 2 2" xfId="4511"/>
    <cellStyle name="Normal 46 3 3" xfId="4512"/>
    <cellStyle name="Normal 46 4" xfId="4513"/>
    <cellStyle name="Normal 46 4 2" xfId="4514"/>
    <cellStyle name="Normal 46 5" xfId="4515"/>
    <cellStyle name="Normal 47" xfId="4516"/>
    <cellStyle name="Normal 47 2" xfId="4517"/>
    <cellStyle name="Normal 47 2 2" xfId="4518"/>
    <cellStyle name="Normal 47 2 2 2" xfId="4519"/>
    <cellStyle name="Normal 47 2 2 2 2" xfId="4520"/>
    <cellStyle name="Normal 47 2 2 3" xfId="4521"/>
    <cellStyle name="Normal 47 2 3" xfId="4522"/>
    <cellStyle name="Normal 47 2 3 2" xfId="4523"/>
    <cellStyle name="Normal 47 2 4" xfId="4524"/>
    <cellStyle name="Normal 47 3" xfId="4525"/>
    <cellStyle name="Normal 47 3 2" xfId="4526"/>
    <cellStyle name="Normal 47 3 2 2" xfId="4527"/>
    <cellStyle name="Normal 47 3 3" xfId="4528"/>
    <cellStyle name="Normal 47 4" xfId="4529"/>
    <cellStyle name="Normal 47 4 2" xfId="4530"/>
    <cellStyle name="Normal 47 5" xfId="4531"/>
    <cellStyle name="Normal 48" xfId="4532"/>
    <cellStyle name="Normal 48 2" xfId="4533"/>
    <cellStyle name="Normal 48 2 2" xfId="4534"/>
    <cellStyle name="Normal 48 2 2 2" xfId="4535"/>
    <cellStyle name="Normal 48 2 2 2 2" xfId="4536"/>
    <cellStyle name="Normal 48 2 2 3" xfId="4537"/>
    <cellStyle name="Normal 48 2 3" xfId="4538"/>
    <cellStyle name="Normal 48 2 3 2" xfId="4539"/>
    <cellStyle name="Normal 48 2 4" xfId="4540"/>
    <cellStyle name="Normal 48 3" xfId="4541"/>
    <cellStyle name="Normal 48 3 2" xfId="4542"/>
    <cellStyle name="Normal 48 3 2 2" xfId="4543"/>
    <cellStyle name="Normal 48 3 3" xfId="4544"/>
    <cellStyle name="Normal 48 4" xfId="4545"/>
    <cellStyle name="Normal 48 4 2" xfId="4546"/>
    <cellStyle name="Normal 48 5" xfId="4547"/>
    <cellStyle name="Normal 49" xfId="4548"/>
    <cellStyle name="Normal 5" xfId="13"/>
    <cellStyle name="Normal 5 10" xfId="4549"/>
    <cellStyle name="Normal 5 11" xfId="4550"/>
    <cellStyle name="Normal 5 11 2" xfId="4551"/>
    <cellStyle name="Normal 5 11 2 2" xfId="4552"/>
    <cellStyle name="Normal 5 11 2 2 2" xfId="4553"/>
    <cellStyle name="Normal 5 11 2 2 2 2" xfId="4554"/>
    <cellStyle name="Normal 5 11 2 2 2 2 2" xfId="4555"/>
    <cellStyle name="Normal 5 11 2 2 2 2 2 2" xfId="4556"/>
    <cellStyle name="Normal 5 11 2 2 2 2 2 2 2" xfId="4557"/>
    <cellStyle name="Normal 5 11 2 2 2 2 2 3" xfId="4558"/>
    <cellStyle name="Normal 5 11 2 2 2 2 3" xfId="4559"/>
    <cellStyle name="Normal 5 11 2 2 2 2 3 2" xfId="4560"/>
    <cellStyle name="Normal 5 11 2 2 2 2 4" xfId="4561"/>
    <cellStyle name="Normal 5 11 2 2 2 3" xfId="4562"/>
    <cellStyle name="Normal 5 11 2 2 2 3 2" xfId="4563"/>
    <cellStyle name="Normal 5 11 2 2 2 3 2 2" xfId="4564"/>
    <cellStyle name="Normal 5 11 2 2 2 3 3" xfId="4565"/>
    <cellStyle name="Normal 5 11 2 2 2 4" xfId="4566"/>
    <cellStyle name="Normal 5 11 2 2 2 4 2" xfId="4567"/>
    <cellStyle name="Normal 5 11 2 2 2 5" xfId="4568"/>
    <cellStyle name="Normal 5 11 2 2 3" xfId="4569"/>
    <cellStyle name="Normal 5 11 2 2 3 2" xfId="4570"/>
    <cellStyle name="Normal 5 11 2 2 3 2 2" xfId="4571"/>
    <cellStyle name="Normal 5 11 2 2 3 2 2 2" xfId="4572"/>
    <cellStyle name="Normal 5 11 2 2 3 2 3" xfId="4573"/>
    <cellStyle name="Normal 5 11 2 2 3 3" xfId="4574"/>
    <cellStyle name="Normal 5 11 2 2 3 3 2" xfId="4575"/>
    <cellStyle name="Normal 5 11 2 2 3 4" xfId="4576"/>
    <cellStyle name="Normal 5 11 2 2 4" xfId="4577"/>
    <cellStyle name="Normal 5 11 2 2 4 2" xfId="4578"/>
    <cellStyle name="Normal 5 11 2 2 4 2 2" xfId="4579"/>
    <cellStyle name="Normal 5 11 2 2 4 3" xfId="4580"/>
    <cellStyle name="Normal 5 11 2 2 5" xfId="4581"/>
    <cellStyle name="Normal 5 11 2 2 5 2" xfId="4582"/>
    <cellStyle name="Normal 5 11 2 2 6" xfId="4583"/>
    <cellStyle name="Normal 5 11 2 3" xfId="4584"/>
    <cellStyle name="Normal 5 11 2 3 2" xfId="4585"/>
    <cellStyle name="Normal 5 11 2 3 2 2" xfId="4586"/>
    <cellStyle name="Normal 5 11 2 3 2 2 2" xfId="4587"/>
    <cellStyle name="Normal 5 11 2 3 2 2 2 2" xfId="4588"/>
    <cellStyle name="Normal 5 11 2 3 2 2 3" xfId="4589"/>
    <cellStyle name="Normal 5 11 2 3 2 3" xfId="4590"/>
    <cellStyle name="Normal 5 11 2 3 2 3 2" xfId="4591"/>
    <cellStyle name="Normal 5 11 2 3 2 4" xfId="4592"/>
    <cellStyle name="Normal 5 11 2 3 3" xfId="4593"/>
    <cellStyle name="Normal 5 11 2 3 3 2" xfId="4594"/>
    <cellStyle name="Normal 5 11 2 3 3 2 2" xfId="4595"/>
    <cellStyle name="Normal 5 11 2 3 3 3" xfId="4596"/>
    <cellStyle name="Normal 5 11 2 3 4" xfId="4597"/>
    <cellStyle name="Normal 5 11 2 3 4 2" xfId="4598"/>
    <cellStyle name="Normal 5 11 2 3 5" xfId="4599"/>
    <cellStyle name="Normal 5 11 2 4" xfId="4600"/>
    <cellStyle name="Normal 5 11 2 4 2" xfId="4601"/>
    <cellStyle name="Normal 5 11 2 4 2 2" xfId="4602"/>
    <cellStyle name="Normal 5 11 2 4 2 2 2" xfId="4603"/>
    <cellStyle name="Normal 5 11 2 4 2 3" xfId="4604"/>
    <cellStyle name="Normal 5 11 2 4 3" xfId="4605"/>
    <cellStyle name="Normal 5 11 2 4 3 2" xfId="4606"/>
    <cellStyle name="Normal 5 11 2 4 4" xfId="4607"/>
    <cellStyle name="Normal 5 11 2 5" xfId="4608"/>
    <cellStyle name="Normal 5 11 2 5 2" xfId="4609"/>
    <cellStyle name="Normal 5 11 2 5 2 2" xfId="4610"/>
    <cellStyle name="Normal 5 11 2 5 3" xfId="4611"/>
    <cellStyle name="Normal 5 11 2 6" xfId="4612"/>
    <cellStyle name="Normal 5 11 2 6 2" xfId="4613"/>
    <cellStyle name="Normal 5 11 2 7" xfId="4614"/>
    <cellStyle name="Normal 5 11 3" xfId="4615"/>
    <cellStyle name="Normal 5 11 3 2" xfId="4616"/>
    <cellStyle name="Normal 5 11 3 2 2" xfId="4617"/>
    <cellStyle name="Normal 5 11 3 2 2 2" xfId="4618"/>
    <cellStyle name="Normal 5 11 3 2 2 2 2" xfId="4619"/>
    <cellStyle name="Normal 5 11 3 2 2 3" xfId="4620"/>
    <cellStyle name="Normal 5 11 3 2 3" xfId="4621"/>
    <cellStyle name="Normal 5 11 3 2 3 2" xfId="4622"/>
    <cellStyle name="Normal 5 11 3 2 4" xfId="4623"/>
    <cellStyle name="Normal 5 11 3 3" xfId="4624"/>
    <cellStyle name="Normal 5 11 3 3 2" xfId="4625"/>
    <cellStyle name="Normal 5 11 3 3 2 2" xfId="4626"/>
    <cellStyle name="Normal 5 11 3 3 3" xfId="4627"/>
    <cellStyle name="Normal 5 11 3 4" xfId="4628"/>
    <cellStyle name="Normal 5 11 3 4 2" xfId="4629"/>
    <cellStyle name="Normal 5 11 3 5" xfId="4630"/>
    <cellStyle name="Normal 5 11 4" xfId="4631"/>
    <cellStyle name="Normal 5 11 4 2" xfId="4632"/>
    <cellStyle name="Normal 5 11 4 2 2" xfId="4633"/>
    <cellStyle name="Normal 5 11 4 2 2 2" xfId="4634"/>
    <cellStyle name="Normal 5 11 4 2 2 2 2" xfId="4635"/>
    <cellStyle name="Normal 5 11 4 2 2 3" xfId="4636"/>
    <cellStyle name="Normal 5 11 4 2 3" xfId="4637"/>
    <cellStyle name="Normal 5 11 4 2 3 2" xfId="4638"/>
    <cellStyle name="Normal 5 11 4 2 4" xfId="4639"/>
    <cellStyle name="Normal 5 11 4 3" xfId="4640"/>
    <cellStyle name="Normal 5 11 4 3 2" xfId="4641"/>
    <cellStyle name="Normal 5 11 4 3 2 2" xfId="4642"/>
    <cellStyle name="Normal 5 11 4 3 3" xfId="4643"/>
    <cellStyle name="Normal 5 11 4 4" xfId="4644"/>
    <cellStyle name="Normal 5 11 4 4 2" xfId="4645"/>
    <cellStyle name="Normal 5 11 4 5" xfId="4646"/>
    <cellStyle name="Normal 5 11 5" xfId="4647"/>
    <cellStyle name="Normal 5 11 5 2" xfId="4648"/>
    <cellStyle name="Normal 5 11 5 2 2" xfId="4649"/>
    <cellStyle name="Normal 5 11 5 2 2 2" xfId="4650"/>
    <cellStyle name="Normal 5 11 5 2 2 2 2" xfId="4651"/>
    <cellStyle name="Normal 5 11 5 2 2 3" xfId="4652"/>
    <cellStyle name="Normal 5 11 5 2 3" xfId="4653"/>
    <cellStyle name="Normal 5 11 5 2 3 2" xfId="4654"/>
    <cellStyle name="Normal 5 11 5 2 4" xfId="4655"/>
    <cellStyle name="Normal 5 11 5 3" xfId="4656"/>
    <cellStyle name="Normal 5 11 5 3 2" xfId="4657"/>
    <cellStyle name="Normal 5 11 5 3 2 2" xfId="4658"/>
    <cellStyle name="Normal 5 11 5 3 3" xfId="4659"/>
    <cellStyle name="Normal 5 11 5 4" xfId="4660"/>
    <cellStyle name="Normal 5 11 5 4 2" xfId="4661"/>
    <cellStyle name="Normal 5 11 5 5" xfId="4662"/>
    <cellStyle name="Normal 5 11 6" xfId="4663"/>
    <cellStyle name="Normal 5 11 6 2" xfId="4664"/>
    <cellStyle name="Normal 5 11 6 2 2" xfId="4665"/>
    <cellStyle name="Normal 5 11 6 2 2 2" xfId="4666"/>
    <cellStyle name="Normal 5 11 6 2 3" xfId="4667"/>
    <cellStyle name="Normal 5 11 6 3" xfId="4668"/>
    <cellStyle name="Normal 5 11 6 3 2" xfId="4669"/>
    <cellStyle name="Normal 5 11 6 4" xfId="4670"/>
    <cellStyle name="Normal 5 11 7" xfId="4671"/>
    <cellStyle name="Normal 5 11 7 2" xfId="4672"/>
    <cellStyle name="Normal 5 11 7 2 2" xfId="4673"/>
    <cellStyle name="Normal 5 11 7 3" xfId="4674"/>
    <cellStyle name="Normal 5 11 8" xfId="4675"/>
    <cellStyle name="Normal 5 11 8 2" xfId="4676"/>
    <cellStyle name="Normal 5 11 9" xfId="4677"/>
    <cellStyle name="Normal 5 2" xfId="32"/>
    <cellStyle name="Normal 5 3" xfId="57"/>
    <cellStyle name="Normal 5 4" xfId="4678"/>
    <cellStyle name="Normal 5 5" xfId="4679"/>
    <cellStyle name="Normal 5 6" xfId="4680"/>
    <cellStyle name="Normal 5 7" xfId="4681"/>
    <cellStyle name="Normal 5 8" xfId="4682"/>
    <cellStyle name="Normal 5 9" xfId="4683"/>
    <cellStyle name="Normal 5_Planilha lt c" xfId="4684"/>
    <cellStyle name="Normal 50" xfId="4685"/>
    <cellStyle name="Normal 51" xfId="4686"/>
    <cellStyle name="Normal 52" xfId="4687"/>
    <cellStyle name="Normal 53" xfId="4688"/>
    <cellStyle name="Normal 54" xfId="4689"/>
    <cellStyle name="Normal 55" xfId="4690"/>
    <cellStyle name="Normal 56" xfId="4691"/>
    <cellStyle name="Normal 57" xfId="4692"/>
    <cellStyle name="Normal 58" xfId="4693"/>
    <cellStyle name="Normal 59" xfId="4694"/>
    <cellStyle name="Normal 6" xfId="33"/>
    <cellStyle name="Normal 6 10" xfId="4695"/>
    <cellStyle name="Normal 6 10 2" xfId="4696"/>
    <cellStyle name="Normal 6 11" xfId="4697"/>
    <cellStyle name="Normal 6 12" xfId="4698"/>
    <cellStyle name="Normal 6 2" xfId="4699"/>
    <cellStyle name="Normal 6 2 2" xfId="4700"/>
    <cellStyle name="Normal 6 2 2 2" xfId="4701"/>
    <cellStyle name="Normal 6 2 2 2 2" xfId="4702"/>
    <cellStyle name="Normal 6 2 2 2 2 2" xfId="4703"/>
    <cellStyle name="Normal 6 2 2 2 2 2 2" xfId="4704"/>
    <cellStyle name="Normal 6 2 2 2 2 2 2 2" xfId="4705"/>
    <cellStyle name="Normal 6 2 2 2 2 2 3" xfId="4706"/>
    <cellStyle name="Normal 6 2 2 2 2 3" xfId="4707"/>
    <cellStyle name="Normal 6 2 2 2 2 3 2" xfId="4708"/>
    <cellStyle name="Normal 6 2 2 2 2 4" xfId="4709"/>
    <cellStyle name="Normal 6 2 2 2 3" xfId="4710"/>
    <cellStyle name="Normal 6 2 2 2 3 2" xfId="4711"/>
    <cellStyle name="Normal 6 2 2 2 3 2 2" xfId="4712"/>
    <cellStyle name="Normal 6 2 2 2 3 3" xfId="4713"/>
    <cellStyle name="Normal 6 2 2 2 4" xfId="4714"/>
    <cellStyle name="Normal 6 2 2 2 4 2" xfId="4715"/>
    <cellStyle name="Normal 6 2 2 2 5" xfId="4716"/>
    <cellStyle name="Normal 6 2 2 3" xfId="4717"/>
    <cellStyle name="Normal 6 2 2 3 2" xfId="4718"/>
    <cellStyle name="Normal 6 2 2 3 2 2" xfId="4719"/>
    <cellStyle name="Normal 6 2 2 3 2 2 2" xfId="4720"/>
    <cellStyle name="Normal 6 2 2 3 2 3" xfId="4721"/>
    <cellStyle name="Normal 6 2 2 3 3" xfId="4722"/>
    <cellStyle name="Normal 6 2 2 3 3 2" xfId="4723"/>
    <cellStyle name="Normal 6 2 2 3 4" xfId="4724"/>
    <cellStyle name="Normal 6 2 2 4" xfId="4725"/>
    <cellStyle name="Normal 6 2 2 4 2" xfId="4726"/>
    <cellStyle name="Normal 6 2 2 4 2 2" xfId="4727"/>
    <cellStyle name="Normal 6 2 2 4 3" xfId="4728"/>
    <cellStyle name="Normal 6 2 2 5" xfId="4729"/>
    <cellStyle name="Normal 6 2 2 5 2" xfId="4730"/>
    <cellStyle name="Normal 6 2 2 6" xfId="4731"/>
    <cellStyle name="Normal 6 2 3" xfId="4732"/>
    <cellStyle name="Normal 6 2 3 2" xfId="4733"/>
    <cellStyle name="Normal 6 2 3 2 2" xfId="4734"/>
    <cellStyle name="Normal 6 2 3 2 2 2" xfId="4735"/>
    <cellStyle name="Normal 6 2 3 2 2 2 2" xfId="4736"/>
    <cellStyle name="Normal 6 2 3 2 2 3" xfId="4737"/>
    <cellStyle name="Normal 6 2 3 2 3" xfId="4738"/>
    <cellStyle name="Normal 6 2 3 2 3 2" xfId="4739"/>
    <cellStyle name="Normal 6 2 3 2 4" xfId="4740"/>
    <cellStyle name="Normal 6 2 3 3" xfId="4741"/>
    <cellStyle name="Normal 6 2 3 3 2" xfId="4742"/>
    <cellStyle name="Normal 6 2 3 3 2 2" xfId="4743"/>
    <cellStyle name="Normal 6 2 3 3 3" xfId="4744"/>
    <cellStyle name="Normal 6 2 3 4" xfId="4745"/>
    <cellStyle name="Normal 6 2 3 4 2" xfId="4746"/>
    <cellStyle name="Normal 6 2 3 5" xfId="4747"/>
    <cellStyle name="Normal 6 2 4" xfId="4748"/>
    <cellStyle name="Normal 6 2 4 2" xfId="4749"/>
    <cellStyle name="Normal 6 2 4 2 2" xfId="4750"/>
    <cellStyle name="Normal 6 2 4 2 2 2" xfId="4751"/>
    <cellStyle name="Normal 6 2 4 2 3" xfId="4752"/>
    <cellStyle name="Normal 6 2 4 3" xfId="4753"/>
    <cellStyle name="Normal 6 2 4 3 2" xfId="4754"/>
    <cellStyle name="Normal 6 2 4 4" xfId="4755"/>
    <cellStyle name="Normal 6 2 5" xfId="4756"/>
    <cellStyle name="Normal 6 2 5 2" xfId="4757"/>
    <cellStyle name="Normal 6 2 5 2 2" xfId="4758"/>
    <cellStyle name="Normal 6 2 5 3" xfId="4759"/>
    <cellStyle name="Normal 6 2 6" xfId="4760"/>
    <cellStyle name="Normal 6 2 6 2" xfId="4761"/>
    <cellStyle name="Normal 6 2 7" xfId="4762"/>
    <cellStyle name="Normal 6 3" xfId="4763"/>
    <cellStyle name="Normal 6 3 2" xfId="4764"/>
    <cellStyle name="Normal 6 3 2 2" xfId="4765"/>
    <cellStyle name="Normal 6 3 2 2 2" xfId="4766"/>
    <cellStyle name="Normal 6 3 2 2 2 2" xfId="4767"/>
    <cellStyle name="Normal 6 3 2 2 2 2 2" xfId="4768"/>
    <cellStyle name="Normal 6 3 2 2 2 3" xfId="4769"/>
    <cellStyle name="Normal 6 3 2 2 3" xfId="4770"/>
    <cellStyle name="Normal 6 3 2 2 3 2" xfId="4771"/>
    <cellStyle name="Normal 6 3 2 2 4" xfId="4772"/>
    <cellStyle name="Normal 6 3 2 3" xfId="4773"/>
    <cellStyle name="Normal 6 3 2 3 2" xfId="4774"/>
    <cellStyle name="Normal 6 3 2 3 2 2" xfId="4775"/>
    <cellStyle name="Normal 6 3 2 3 3" xfId="4776"/>
    <cellStyle name="Normal 6 3 2 4" xfId="4777"/>
    <cellStyle name="Normal 6 3 2 4 2" xfId="4778"/>
    <cellStyle name="Normal 6 3 2 5" xfId="4779"/>
    <cellStyle name="Normal 6 3 3" xfId="4780"/>
    <cellStyle name="Normal 6 3 3 2" xfId="4781"/>
    <cellStyle name="Normal 6 3 3 2 2" xfId="4782"/>
    <cellStyle name="Normal 6 3 3 2 2 2" xfId="4783"/>
    <cellStyle name="Normal 6 3 3 2 3" xfId="4784"/>
    <cellStyle name="Normal 6 3 3 3" xfId="4785"/>
    <cellStyle name="Normal 6 3 3 3 2" xfId="4786"/>
    <cellStyle name="Normal 6 3 3 4" xfId="4787"/>
    <cellStyle name="Normal 6 3 4" xfId="4788"/>
    <cellStyle name="Normal 6 3 4 2" xfId="4789"/>
    <cellStyle name="Normal 6 3 4 2 2" xfId="4790"/>
    <cellStyle name="Normal 6 3 4 3" xfId="4791"/>
    <cellStyle name="Normal 6 3 5" xfId="4792"/>
    <cellStyle name="Normal 6 3 5 2" xfId="4793"/>
    <cellStyle name="Normal 6 3 6" xfId="4794"/>
    <cellStyle name="Normal 6 4" xfId="4795"/>
    <cellStyle name="Normal 6 4 2" xfId="4796"/>
    <cellStyle name="Normal 6 4 2 2" xfId="4797"/>
    <cellStyle name="Normal 6 4 2 2 2" xfId="4798"/>
    <cellStyle name="Normal 6 4 2 2 2 2" xfId="4799"/>
    <cellStyle name="Normal 6 4 2 2 2 2 2" xfId="4800"/>
    <cellStyle name="Normal 6 4 2 2 2 3" xfId="4801"/>
    <cellStyle name="Normal 6 4 2 2 3" xfId="4802"/>
    <cellStyle name="Normal 6 4 2 2 3 2" xfId="4803"/>
    <cellStyle name="Normal 6 4 2 2 4" xfId="4804"/>
    <cellStyle name="Normal 6 4 2 3" xfId="4805"/>
    <cellStyle name="Normal 6 4 2 3 2" xfId="4806"/>
    <cellStyle name="Normal 6 4 2 3 2 2" xfId="4807"/>
    <cellStyle name="Normal 6 4 2 3 3" xfId="4808"/>
    <cellStyle name="Normal 6 4 2 4" xfId="4809"/>
    <cellStyle name="Normal 6 4 2 4 2" xfId="4810"/>
    <cellStyle name="Normal 6 4 2 5" xfId="4811"/>
    <cellStyle name="Normal 6 4 3" xfId="4812"/>
    <cellStyle name="Normal 6 4 3 2" xfId="4813"/>
    <cellStyle name="Normal 6 4 3 2 2" xfId="4814"/>
    <cellStyle name="Normal 6 4 3 2 2 2" xfId="4815"/>
    <cellStyle name="Normal 6 4 3 2 3" xfId="4816"/>
    <cellStyle name="Normal 6 4 3 3" xfId="4817"/>
    <cellStyle name="Normal 6 4 3 3 2" xfId="4818"/>
    <cellStyle name="Normal 6 4 3 4" xfId="4819"/>
    <cellStyle name="Normal 6 4 4" xfId="4820"/>
    <cellStyle name="Normal 6 4 4 2" xfId="4821"/>
    <cellStyle name="Normal 6 4 4 2 2" xfId="4822"/>
    <cellStyle name="Normal 6 4 4 3" xfId="4823"/>
    <cellStyle name="Normal 6 4 5" xfId="4824"/>
    <cellStyle name="Normal 6 4 5 2" xfId="4825"/>
    <cellStyle name="Normal 6 4 6" xfId="4826"/>
    <cellStyle name="Normal 6 5" xfId="4827"/>
    <cellStyle name="Normal 6 5 2" xfId="4828"/>
    <cellStyle name="Normal 6 5 2 2" xfId="4829"/>
    <cellStyle name="Normal 6 5 2 2 2" xfId="4830"/>
    <cellStyle name="Normal 6 5 2 2 2 2" xfId="4831"/>
    <cellStyle name="Normal 6 5 2 2 2 2 2" xfId="4832"/>
    <cellStyle name="Normal 6 5 2 2 2 3" xfId="4833"/>
    <cellStyle name="Normal 6 5 2 2 3" xfId="4834"/>
    <cellStyle name="Normal 6 5 2 2 3 2" xfId="4835"/>
    <cellStyle name="Normal 6 5 2 2 4" xfId="4836"/>
    <cellStyle name="Normal 6 5 2 3" xfId="4837"/>
    <cellStyle name="Normal 6 5 2 3 2" xfId="4838"/>
    <cellStyle name="Normal 6 5 2 3 2 2" xfId="4839"/>
    <cellStyle name="Normal 6 5 2 3 3" xfId="4840"/>
    <cellStyle name="Normal 6 5 2 4" xfId="4841"/>
    <cellStyle name="Normal 6 5 2 4 2" xfId="4842"/>
    <cellStyle name="Normal 6 5 2 5" xfId="4843"/>
    <cellStyle name="Normal 6 5 3" xfId="4844"/>
    <cellStyle name="Normal 6 5 3 2" xfId="4845"/>
    <cellStyle name="Normal 6 5 3 2 2" xfId="4846"/>
    <cellStyle name="Normal 6 5 3 2 2 2" xfId="4847"/>
    <cellStyle name="Normal 6 5 3 2 3" xfId="4848"/>
    <cellStyle name="Normal 6 5 3 3" xfId="4849"/>
    <cellStyle name="Normal 6 5 3 3 2" xfId="4850"/>
    <cellStyle name="Normal 6 5 3 4" xfId="4851"/>
    <cellStyle name="Normal 6 5 4" xfId="4852"/>
    <cellStyle name="Normal 6 5 4 2" xfId="4853"/>
    <cellStyle name="Normal 6 5 4 2 2" xfId="4854"/>
    <cellStyle name="Normal 6 5 4 3" xfId="4855"/>
    <cellStyle name="Normal 6 5 5" xfId="4856"/>
    <cellStyle name="Normal 6 5 5 2" xfId="4857"/>
    <cellStyle name="Normal 6 5 6" xfId="4858"/>
    <cellStyle name="Normal 6 6" xfId="4859"/>
    <cellStyle name="Normal 6 6 2" xfId="4860"/>
    <cellStyle name="Normal 6 6 2 2" xfId="4861"/>
    <cellStyle name="Normal 6 6 2 2 2" xfId="4862"/>
    <cellStyle name="Normal 6 6 2 2 2 2" xfId="4863"/>
    <cellStyle name="Normal 6 6 2 2 2 2 2" xfId="4864"/>
    <cellStyle name="Normal 6 6 2 2 2 3" xfId="4865"/>
    <cellStyle name="Normal 6 6 2 2 3" xfId="4866"/>
    <cellStyle name="Normal 6 6 2 2 3 2" xfId="4867"/>
    <cellStyle name="Normal 6 6 2 2 4" xfId="4868"/>
    <cellStyle name="Normal 6 6 2 3" xfId="4869"/>
    <cellStyle name="Normal 6 6 2 3 2" xfId="4870"/>
    <cellStyle name="Normal 6 6 2 3 2 2" xfId="4871"/>
    <cellStyle name="Normal 6 6 2 3 3" xfId="4872"/>
    <cellStyle name="Normal 6 6 2 4" xfId="4873"/>
    <cellStyle name="Normal 6 6 2 4 2" xfId="4874"/>
    <cellStyle name="Normal 6 6 2 5" xfId="4875"/>
    <cellStyle name="Normal 6 6 3" xfId="4876"/>
    <cellStyle name="Normal 6 6 3 2" xfId="4877"/>
    <cellStyle name="Normal 6 6 3 2 2" xfId="4878"/>
    <cellStyle name="Normal 6 6 3 2 2 2" xfId="4879"/>
    <cellStyle name="Normal 6 6 3 2 2 2 2" xfId="4880"/>
    <cellStyle name="Normal 6 6 3 2 2 3" xfId="4881"/>
    <cellStyle name="Normal 6 6 3 2 3" xfId="4882"/>
    <cellStyle name="Normal 6 6 3 2 3 2" xfId="4883"/>
    <cellStyle name="Normal 6 6 3 2 4" xfId="4884"/>
    <cellStyle name="Normal 6 6 3 3" xfId="4885"/>
    <cellStyle name="Normal 6 6 3 3 2" xfId="4886"/>
    <cellStyle name="Normal 6 6 3 3 2 2" xfId="4887"/>
    <cellStyle name="Normal 6 6 3 3 3" xfId="4888"/>
    <cellStyle name="Normal 6 6 3 4" xfId="4889"/>
    <cellStyle name="Normal 6 6 3 4 2" xfId="4890"/>
    <cellStyle name="Normal 6 6 3 5" xfId="4891"/>
    <cellStyle name="Normal 6 6 4" xfId="4892"/>
    <cellStyle name="Normal 6 6 4 2" xfId="4893"/>
    <cellStyle name="Normal 6 6 4 2 2" xfId="4894"/>
    <cellStyle name="Normal 6 6 4 2 2 2" xfId="4895"/>
    <cellStyle name="Normal 6 6 4 2 3" xfId="4896"/>
    <cellStyle name="Normal 6 6 4 3" xfId="4897"/>
    <cellStyle name="Normal 6 6 4 3 2" xfId="4898"/>
    <cellStyle name="Normal 6 6 4 4" xfId="4899"/>
    <cellStyle name="Normal 6 6 5" xfId="4900"/>
    <cellStyle name="Normal 6 6 5 2" xfId="4901"/>
    <cellStyle name="Normal 6 6 5 2 2" xfId="4902"/>
    <cellStyle name="Normal 6 6 5 3" xfId="4903"/>
    <cellStyle name="Normal 6 6 6" xfId="4904"/>
    <cellStyle name="Normal 6 6 6 2" xfId="4905"/>
    <cellStyle name="Normal 6 6 7" xfId="4906"/>
    <cellStyle name="Normal 6 7" xfId="4907"/>
    <cellStyle name="Normal 6 7 2" xfId="4908"/>
    <cellStyle name="Normal 6 7 2 2" xfId="4909"/>
    <cellStyle name="Normal 6 7 2 2 2" xfId="4910"/>
    <cellStyle name="Normal 6 7 2 2 2 2" xfId="4911"/>
    <cellStyle name="Normal 6 7 2 2 3" xfId="4912"/>
    <cellStyle name="Normal 6 7 2 3" xfId="4913"/>
    <cellStyle name="Normal 6 7 2 3 2" xfId="4914"/>
    <cellStyle name="Normal 6 7 2 4" xfId="4915"/>
    <cellStyle name="Normal 6 7 3" xfId="4916"/>
    <cellStyle name="Normal 6 7 3 2" xfId="4917"/>
    <cellStyle name="Normal 6 7 3 2 2" xfId="4918"/>
    <cellStyle name="Normal 6 7 3 3" xfId="4919"/>
    <cellStyle name="Normal 6 7 4" xfId="4920"/>
    <cellStyle name="Normal 6 7 4 2" xfId="4921"/>
    <cellStyle name="Normal 6 7 5" xfId="4922"/>
    <cellStyle name="Normal 6 8" xfId="4923"/>
    <cellStyle name="Normal 6 8 2" xfId="4924"/>
    <cellStyle name="Normal 6 8 2 2" xfId="4925"/>
    <cellStyle name="Normal 6 8 2 2 2" xfId="4926"/>
    <cellStyle name="Normal 6 8 2 3" xfId="4927"/>
    <cellStyle name="Normal 6 8 3" xfId="4928"/>
    <cellStyle name="Normal 6 8 3 2" xfId="4929"/>
    <cellStyle name="Normal 6 8 4" xfId="4930"/>
    <cellStyle name="Normal 6 9" xfId="4931"/>
    <cellStyle name="Normal 6 9 2" xfId="4932"/>
    <cellStyle name="Normal 6 9 2 2" xfId="4933"/>
    <cellStyle name="Normal 6 9 3" xfId="4934"/>
    <cellStyle name="Normal 60" xfId="4935"/>
    <cellStyle name="Normal 61" xfId="4936"/>
    <cellStyle name="Normal 62" xfId="4937"/>
    <cellStyle name="Normal 63" xfId="4938"/>
    <cellStyle name="Normal 64" xfId="4939"/>
    <cellStyle name="Normal 65" xfId="4940"/>
    <cellStyle name="Normal 66" xfId="4941"/>
    <cellStyle name="Normal 67" xfId="4942"/>
    <cellStyle name="Normal 68" xfId="4943"/>
    <cellStyle name="Normal 69" xfId="4944"/>
    <cellStyle name="Normal 7" xfId="53"/>
    <cellStyle name="Normal 7 2" xfId="58"/>
    <cellStyle name="Normal 7 2 2" xfId="4945"/>
    <cellStyle name="Normal 7 2 2 2" xfId="4946"/>
    <cellStyle name="Normal 7 2 2 2 2" xfId="4947"/>
    <cellStyle name="Normal 7 2 2 2 2 2" xfId="4948"/>
    <cellStyle name="Normal 7 2 2 2 2 2 2" xfId="4949"/>
    <cellStyle name="Normal 7 2 2 2 2 3" xfId="4950"/>
    <cellStyle name="Normal 7 2 2 2 3" xfId="4951"/>
    <cellStyle name="Normal 7 2 2 2 3 2" xfId="4952"/>
    <cellStyle name="Normal 7 2 2 2 4" xfId="4953"/>
    <cellStyle name="Normal 7 2 2 3" xfId="4954"/>
    <cellStyle name="Normal 7 2 2 3 2" xfId="4955"/>
    <cellStyle name="Normal 7 2 2 3 2 2" xfId="4956"/>
    <cellStyle name="Normal 7 2 2 3 3" xfId="4957"/>
    <cellStyle name="Normal 7 2 2 4" xfId="4958"/>
    <cellStyle name="Normal 7 2 2 4 2" xfId="4959"/>
    <cellStyle name="Normal 7 2 2 5" xfId="4960"/>
    <cellStyle name="Normal 7 2 3" xfId="4961"/>
    <cellStyle name="Normal 7 2 3 2" xfId="4962"/>
    <cellStyle name="Normal 7 2 3 2 2" xfId="4963"/>
    <cellStyle name="Normal 7 2 3 2 2 2" xfId="4964"/>
    <cellStyle name="Normal 7 2 3 2 3" xfId="4965"/>
    <cellStyle name="Normal 7 2 3 3" xfId="4966"/>
    <cellStyle name="Normal 7 2 3 3 2" xfId="4967"/>
    <cellStyle name="Normal 7 2 3 4" xfId="4968"/>
    <cellStyle name="Normal 7 2 4" xfId="4969"/>
    <cellStyle name="Normal 7 2 4 2" xfId="4970"/>
    <cellStyle name="Normal 7 2 4 2 2" xfId="4971"/>
    <cellStyle name="Normal 7 2 4 3" xfId="4972"/>
    <cellStyle name="Normal 7 2 5" xfId="4973"/>
    <cellStyle name="Normal 7 2 5 2" xfId="4974"/>
    <cellStyle name="Normal 7 2 6" xfId="4975"/>
    <cellStyle name="Normal 7 2 7" xfId="4976"/>
    <cellStyle name="Normal 7 3" xfId="59"/>
    <cellStyle name="Normal 7 3 2" xfId="4977"/>
    <cellStyle name="Normal 7 3 2 2" xfId="4978"/>
    <cellStyle name="Normal 7 3 2 2 2" xfId="4979"/>
    <cellStyle name="Normal 7 3 2 2 2 2" xfId="4980"/>
    <cellStyle name="Normal 7 3 2 2 3" xfId="4981"/>
    <cellStyle name="Normal 7 3 2 3" xfId="4982"/>
    <cellStyle name="Normal 7 3 2 3 2" xfId="4983"/>
    <cellStyle name="Normal 7 3 2 4" xfId="4984"/>
    <cellStyle name="Normal 7 3 3" xfId="4985"/>
    <cellStyle name="Normal 7 3 3 2" xfId="4986"/>
    <cellStyle name="Normal 7 3 3 2 2" xfId="4987"/>
    <cellStyle name="Normal 7 3 3 3" xfId="4988"/>
    <cellStyle name="Normal 7 3 4" xfId="4989"/>
    <cellStyle name="Normal 7 3 4 2" xfId="4990"/>
    <cellStyle name="Normal 7 3 5" xfId="4991"/>
    <cellStyle name="Normal 7 4" xfId="4992"/>
    <cellStyle name="Normal 7 4 2" xfId="4993"/>
    <cellStyle name="Normal 7 4 2 2" xfId="4994"/>
    <cellStyle name="Normal 7 4 2 2 2" xfId="4995"/>
    <cellStyle name="Normal 7 4 2 3" xfId="4996"/>
    <cellStyle name="Normal 7 4 3" xfId="4997"/>
    <cellStyle name="Normal 7 4 3 2" xfId="4998"/>
    <cellStyle name="Normal 7 4 4" xfId="4999"/>
    <cellStyle name="Normal 7 5" xfId="5000"/>
    <cellStyle name="Normal 7 5 2" xfId="5001"/>
    <cellStyle name="Normal 7 5 2 2" xfId="5002"/>
    <cellStyle name="Normal 7 5 3" xfId="5003"/>
    <cellStyle name="Normal 7 6" xfId="5004"/>
    <cellStyle name="Normal 7 6 2" xfId="5005"/>
    <cellStyle name="Normal 7 7" xfId="5006"/>
    <cellStyle name="Normal 7 8" xfId="5007"/>
    <cellStyle name="Normal 70" xfId="5008"/>
    <cellStyle name="Normal 71" xfId="5009"/>
    <cellStyle name="Normal 72" xfId="5010"/>
    <cellStyle name="Normal 73" xfId="5011"/>
    <cellStyle name="Normal 74" xfId="5012"/>
    <cellStyle name="Normal 74 2" xfId="5013"/>
    <cellStyle name="Normal 74 2 2" xfId="5014"/>
    <cellStyle name="Normal 74 2 2 2" xfId="5015"/>
    <cellStyle name="Normal 74 2 3" xfId="5016"/>
    <cellStyle name="Normal 74 3" xfId="5017"/>
    <cellStyle name="Normal 74 3 2" xfId="5018"/>
    <cellStyle name="Normal 74 4" xfId="5019"/>
    <cellStyle name="Normal 75" xfId="5020"/>
    <cellStyle name="Normal 76" xfId="5021"/>
    <cellStyle name="Normal 77" xfId="5022"/>
    <cellStyle name="Normal 78" xfId="5023"/>
    <cellStyle name="Normal 79" xfId="5024"/>
    <cellStyle name="Normal 8" xfId="54"/>
    <cellStyle name="Normal 8 2" xfId="5025"/>
    <cellStyle name="Normal 8 2 2" xfId="5026"/>
    <cellStyle name="Normal 8 2 2 2" xfId="5027"/>
    <cellStyle name="Normal 8 2 2 2 2" xfId="5028"/>
    <cellStyle name="Normal 8 2 2 2 2 2" xfId="5029"/>
    <cellStyle name="Normal 8 2 2 2 2 2 2" xfId="5030"/>
    <cellStyle name="Normal 8 2 2 2 2 3" xfId="5031"/>
    <cellStyle name="Normal 8 2 2 2 3" xfId="5032"/>
    <cellStyle name="Normal 8 2 2 2 3 2" xfId="5033"/>
    <cellStyle name="Normal 8 2 2 2 4" xfId="5034"/>
    <cellStyle name="Normal 8 2 2 3" xfId="5035"/>
    <cellStyle name="Normal 8 2 2 3 2" xfId="5036"/>
    <cellStyle name="Normal 8 2 2 3 2 2" xfId="5037"/>
    <cellStyle name="Normal 8 2 2 3 3" xfId="5038"/>
    <cellStyle name="Normal 8 2 2 4" xfId="5039"/>
    <cellStyle name="Normal 8 2 2 4 2" xfId="5040"/>
    <cellStyle name="Normal 8 2 2 5" xfId="5041"/>
    <cellStyle name="Normal 8 2 3" xfId="5042"/>
    <cellStyle name="Normal 8 2 3 2" xfId="5043"/>
    <cellStyle name="Normal 8 2 3 2 2" xfId="5044"/>
    <cellStyle name="Normal 8 2 3 2 2 2" xfId="5045"/>
    <cellStyle name="Normal 8 2 3 2 3" xfId="5046"/>
    <cellStyle name="Normal 8 2 3 3" xfId="5047"/>
    <cellStyle name="Normal 8 2 3 3 2" xfId="5048"/>
    <cellStyle name="Normal 8 2 3 4" xfId="5049"/>
    <cellStyle name="Normal 8 2 4" xfId="5050"/>
    <cellStyle name="Normal 8 2 4 2" xfId="5051"/>
    <cellStyle name="Normal 8 2 4 2 2" xfId="5052"/>
    <cellStyle name="Normal 8 2 4 3" xfId="5053"/>
    <cellStyle name="Normal 8 2 5" xfId="5054"/>
    <cellStyle name="Normal 8 2 5 2" xfId="5055"/>
    <cellStyle name="Normal 8 2 6" xfId="5056"/>
    <cellStyle name="Normal 8 3" xfId="5057"/>
    <cellStyle name="Normal 8 3 2" xfId="5058"/>
    <cellStyle name="Normal 8 3 2 2" xfId="5059"/>
    <cellStyle name="Normal 8 3 2 2 2" xfId="5060"/>
    <cellStyle name="Normal 8 3 2 2 2 2" xfId="5061"/>
    <cellStyle name="Normal 8 3 2 2 3" xfId="5062"/>
    <cellStyle name="Normal 8 3 2 3" xfId="5063"/>
    <cellStyle name="Normal 8 3 2 3 2" xfId="5064"/>
    <cellStyle name="Normal 8 3 2 4" xfId="5065"/>
    <cellStyle name="Normal 8 3 3" xfId="5066"/>
    <cellStyle name="Normal 8 3 3 2" xfId="5067"/>
    <cellStyle name="Normal 8 3 3 2 2" xfId="5068"/>
    <cellStyle name="Normal 8 3 3 3" xfId="5069"/>
    <cellStyle name="Normal 8 3 4" xfId="5070"/>
    <cellStyle name="Normal 8 3 4 2" xfId="5071"/>
    <cellStyle name="Normal 8 3 5" xfId="5072"/>
    <cellStyle name="Normal 8 4" xfId="5073"/>
    <cellStyle name="Normal 8 4 2" xfId="5074"/>
    <cellStyle name="Normal 8 4 2 2" xfId="5075"/>
    <cellStyle name="Normal 8 4 2 2 2" xfId="5076"/>
    <cellStyle name="Normal 8 4 2 3" xfId="5077"/>
    <cellStyle name="Normal 8 4 3" xfId="5078"/>
    <cellStyle name="Normal 8 4 3 2" xfId="5079"/>
    <cellStyle name="Normal 8 4 4" xfId="5080"/>
    <cellStyle name="Normal 8 5" xfId="5081"/>
    <cellStyle name="Normal 8 5 2" xfId="5082"/>
    <cellStyle name="Normal 8 5 2 2" xfId="5083"/>
    <cellStyle name="Normal 8 5 3" xfId="5084"/>
    <cellStyle name="Normal 8 6" xfId="5085"/>
    <cellStyle name="Normal 8 6 2" xfId="5086"/>
    <cellStyle name="Normal 8 7" xfId="5087"/>
    <cellStyle name="Normal 80" xfId="5088"/>
    <cellStyle name="Normal 81" xfId="5089"/>
    <cellStyle name="Normal 82" xfId="5090"/>
    <cellStyle name="Normal 83" xfId="5091"/>
    <cellStyle name="Normal 84" xfId="5092"/>
    <cellStyle name="Normal 85" xfId="5093"/>
    <cellStyle name="Normal 86" xfId="5094"/>
    <cellStyle name="Normal 87" xfId="5095"/>
    <cellStyle name="Normal 88" xfId="5096"/>
    <cellStyle name="Normal 89" xfId="5097"/>
    <cellStyle name="Normal 9" xfId="34"/>
    <cellStyle name="Normal 9 2" xfId="5098"/>
    <cellStyle name="Normal 9 2 2" xfId="5099"/>
    <cellStyle name="Normal 9 2 2 2" xfId="5100"/>
    <cellStyle name="Normal 9 2 2 2 2" xfId="5101"/>
    <cellStyle name="Normal 9 2 2 2 2 2" xfId="5102"/>
    <cellStyle name="Normal 9 2 2 2 2 2 2" xfId="5103"/>
    <cellStyle name="Normal 9 2 2 2 2 3" xfId="5104"/>
    <cellStyle name="Normal 9 2 2 2 3" xfId="5105"/>
    <cellStyle name="Normal 9 2 2 2 3 2" xfId="5106"/>
    <cellStyle name="Normal 9 2 2 2 4" xfId="5107"/>
    <cellStyle name="Normal 9 2 2 3" xfId="5108"/>
    <cellStyle name="Normal 9 2 2 3 2" xfId="5109"/>
    <cellStyle name="Normal 9 2 2 3 2 2" xfId="5110"/>
    <cellStyle name="Normal 9 2 2 3 3" xfId="5111"/>
    <cellStyle name="Normal 9 2 2 4" xfId="5112"/>
    <cellStyle name="Normal 9 2 2 4 2" xfId="5113"/>
    <cellStyle name="Normal 9 2 2 5" xfId="5114"/>
    <cellStyle name="Normal 9 2 3" xfId="5115"/>
    <cellStyle name="Normal 9 2 3 2" xfId="5116"/>
    <cellStyle name="Normal 9 2 3 2 2" xfId="5117"/>
    <cellStyle name="Normal 9 2 3 2 2 2" xfId="5118"/>
    <cellStyle name="Normal 9 2 3 2 3" xfId="5119"/>
    <cellStyle name="Normal 9 2 3 3" xfId="5120"/>
    <cellStyle name="Normal 9 2 3 3 2" xfId="5121"/>
    <cellStyle name="Normal 9 2 3 4" xfId="5122"/>
    <cellStyle name="Normal 9 2 4" xfId="5123"/>
    <cellStyle name="Normal 9 2 4 2" xfId="5124"/>
    <cellStyle name="Normal 9 2 4 2 2" xfId="5125"/>
    <cellStyle name="Normal 9 2 4 3" xfId="5126"/>
    <cellStyle name="Normal 9 2 5" xfId="5127"/>
    <cellStyle name="Normal 9 2 5 2" xfId="5128"/>
    <cellStyle name="Normal 9 2 6" xfId="5129"/>
    <cellStyle name="Normal 9 3" xfId="5130"/>
    <cellStyle name="Normal 9 3 2" xfId="5131"/>
    <cellStyle name="Normal 9 3 2 2" xfId="5132"/>
    <cellStyle name="Normal 9 3 2 2 2" xfId="5133"/>
    <cellStyle name="Normal 9 3 2 2 2 2" xfId="5134"/>
    <cellStyle name="Normal 9 3 2 2 3" xfId="5135"/>
    <cellStyle name="Normal 9 3 2 3" xfId="5136"/>
    <cellStyle name="Normal 9 3 2 3 2" xfId="5137"/>
    <cellStyle name="Normal 9 3 2 4" xfId="5138"/>
    <cellStyle name="Normal 9 3 3" xfId="5139"/>
    <cellStyle name="Normal 9 3 3 2" xfId="5140"/>
    <cellStyle name="Normal 9 3 3 2 2" xfId="5141"/>
    <cellStyle name="Normal 9 3 3 3" xfId="5142"/>
    <cellStyle name="Normal 9 3 4" xfId="5143"/>
    <cellStyle name="Normal 9 3 4 2" xfId="5144"/>
    <cellStyle name="Normal 9 3 5" xfId="5145"/>
    <cellStyle name="Normal 9 4" xfId="5146"/>
    <cellStyle name="Normal 9 4 2" xfId="5147"/>
    <cellStyle name="Normal 9 4 2 2" xfId="5148"/>
    <cellStyle name="Normal 9 4 2 2 2" xfId="5149"/>
    <cellStyle name="Normal 9 4 2 3" xfId="5150"/>
    <cellStyle name="Normal 9 4 3" xfId="5151"/>
    <cellStyle name="Normal 9 4 3 2" xfId="5152"/>
    <cellStyle name="Normal 9 4 4" xfId="5153"/>
    <cellStyle name="Normal 9 5" xfId="5154"/>
    <cellStyle name="Normal 9 5 2" xfId="5155"/>
    <cellStyle name="Normal 9 5 2 2" xfId="5156"/>
    <cellStyle name="Normal 9 5 3" xfId="5157"/>
    <cellStyle name="Normal 9 6" xfId="5158"/>
    <cellStyle name="Normal 9 6 2" xfId="5159"/>
    <cellStyle name="Normal 9 7" xfId="5160"/>
    <cellStyle name="Normal 90" xfId="5161"/>
    <cellStyle name="Normal 91" xfId="5162"/>
    <cellStyle name="Normal 92" xfId="5163"/>
    <cellStyle name="Normal 93" xfId="5164"/>
    <cellStyle name="Normal 94" xfId="5165"/>
    <cellStyle name="Normal 95" xfId="5166"/>
    <cellStyle name="Normal 96" xfId="5167"/>
    <cellStyle name="Normal 97" xfId="5168"/>
    <cellStyle name="Normal 98" xfId="5169"/>
    <cellStyle name="Normal 99" xfId="5170"/>
    <cellStyle name="Nota 10" xfId="5171"/>
    <cellStyle name="Nota 2" xfId="5172"/>
    <cellStyle name="Nota 3" xfId="5173"/>
    <cellStyle name="Nota 4" xfId="5174"/>
    <cellStyle name="Nota 5" xfId="5175"/>
    <cellStyle name="Nota 6" xfId="5176"/>
    <cellStyle name="Nota 7" xfId="5177"/>
    <cellStyle name="Nota 8" xfId="5178"/>
    <cellStyle name="Nota 9" xfId="5179"/>
    <cellStyle name="Note" xfId="5180"/>
    <cellStyle name="Note 10" xfId="5181"/>
    <cellStyle name="Note 2" xfId="5182"/>
    <cellStyle name="Note 3" xfId="5183"/>
    <cellStyle name="Note 4" xfId="5184"/>
    <cellStyle name="Note 5" xfId="5185"/>
    <cellStyle name="Note 6" xfId="5186"/>
    <cellStyle name="Note 7" xfId="5187"/>
    <cellStyle name="Note 8" xfId="5188"/>
    <cellStyle name="Note 9" xfId="5189"/>
    <cellStyle name="Output" xfId="5190"/>
    <cellStyle name="Porcentagem" xfId="49" builtinId="5"/>
    <cellStyle name="Porcentagem 10" xfId="5191"/>
    <cellStyle name="Porcentagem 2" xfId="7"/>
    <cellStyle name="Porcentagem 2 10" xfId="5192"/>
    <cellStyle name="Porcentagem 2 2" xfId="5193"/>
    <cellStyle name="Porcentagem 2 2 2" xfId="5194"/>
    <cellStyle name="Porcentagem 2 3" xfId="5195"/>
    <cellStyle name="Porcentagem 2 4" xfId="5196"/>
    <cellStyle name="Porcentagem 2 5" xfId="5197"/>
    <cellStyle name="Porcentagem 2 6" xfId="5198"/>
    <cellStyle name="Porcentagem 2 7" xfId="5199"/>
    <cellStyle name="Porcentagem 2 8" xfId="5200"/>
    <cellStyle name="Porcentagem 2 9" xfId="5201"/>
    <cellStyle name="Porcentagem 3" xfId="5202"/>
    <cellStyle name="Porcentagem 3 2" xfId="5203"/>
    <cellStyle name="Porcentagem 3 2 2" xfId="5204"/>
    <cellStyle name="Porcentagem 3 3" xfId="5205"/>
    <cellStyle name="Porcentagem 3 4" xfId="5206"/>
    <cellStyle name="Porcentagem 4" xfId="5207"/>
    <cellStyle name="Porcentagem 4 2" xfId="5208"/>
    <cellStyle name="Porcentagem 5 2" xfId="5209"/>
    <cellStyle name="Saída 2" xfId="5210"/>
    <cellStyle name="Saída 3" xfId="5211"/>
    <cellStyle name="Saída 4" xfId="5212"/>
    <cellStyle name="Saída 9" xfId="5213"/>
    <cellStyle name="Separador de milhares [0] 2" xfId="5214"/>
    <cellStyle name="Separador de milhares 10" xfId="5215"/>
    <cellStyle name="Separador de milhares 10 2" xfId="5216"/>
    <cellStyle name="Separador de milhares 10 2 2" xfId="5217"/>
    <cellStyle name="Separador de milhares 10 3" xfId="5218"/>
    <cellStyle name="Separador de milhares 11" xfId="5219"/>
    <cellStyle name="Separador de milhares 11 2" xfId="5220"/>
    <cellStyle name="Separador de milhares 11 2 2" xfId="5221"/>
    <cellStyle name="Separador de milhares 11 2 2 2" xfId="5222"/>
    <cellStyle name="Separador de milhares 11 2 2 2 2" xfId="5223"/>
    <cellStyle name="Separador de milhares 11 2 2 2 2 2" xfId="5224"/>
    <cellStyle name="Separador de milhares 11 2 2 2 2 2 2" xfId="5225"/>
    <cellStyle name="Separador de milhares 11 2 2 2 2 3" xfId="5226"/>
    <cellStyle name="Separador de milhares 11 2 2 2 3" xfId="5227"/>
    <cellStyle name="Separador de milhares 11 2 2 2 3 2" xfId="5228"/>
    <cellStyle name="Separador de milhares 11 2 2 2 4" xfId="5229"/>
    <cellStyle name="Separador de milhares 11 2 2 3" xfId="5230"/>
    <cellStyle name="Separador de milhares 11 2 2 3 2" xfId="5231"/>
    <cellStyle name="Separador de milhares 11 2 2 3 2 2" xfId="5232"/>
    <cellStyle name="Separador de milhares 11 2 2 3 3" xfId="5233"/>
    <cellStyle name="Separador de milhares 11 2 2 4" xfId="5234"/>
    <cellStyle name="Separador de milhares 11 2 2 4 2" xfId="5235"/>
    <cellStyle name="Separador de milhares 11 2 2 5" xfId="5236"/>
    <cellStyle name="Separador de milhares 11 2 3" xfId="5237"/>
    <cellStyle name="Separador de milhares 11 2 3 2" xfId="5238"/>
    <cellStyle name="Separador de milhares 11 2 3 2 2" xfId="5239"/>
    <cellStyle name="Separador de milhares 11 2 3 2 2 2" xfId="5240"/>
    <cellStyle name="Separador de milhares 11 2 3 2 3" xfId="5241"/>
    <cellStyle name="Separador de milhares 11 2 3 3" xfId="5242"/>
    <cellStyle name="Separador de milhares 11 2 3 3 2" xfId="5243"/>
    <cellStyle name="Separador de milhares 11 2 3 4" xfId="5244"/>
    <cellStyle name="Separador de milhares 11 2 4" xfId="5245"/>
    <cellStyle name="Separador de milhares 11 2 4 2" xfId="5246"/>
    <cellStyle name="Separador de milhares 11 2 4 2 2" xfId="5247"/>
    <cellStyle name="Separador de milhares 11 2 4 3" xfId="5248"/>
    <cellStyle name="Separador de milhares 11 2 5" xfId="5249"/>
    <cellStyle name="Separador de milhares 11 2 5 2" xfId="5250"/>
    <cellStyle name="Separador de milhares 11 2 6" xfId="5251"/>
    <cellStyle name="Separador de milhares 11 3" xfId="5252"/>
    <cellStyle name="Separador de milhares 11 3 2" xfId="5253"/>
    <cellStyle name="Separador de milhares 11 3 2 2" xfId="5254"/>
    <cellStyle name="Separador de milhares 11 3 2 2 2" xfId="5255"/>
    <cellStyle name="Separador de milhares 11 3 2 2 2 2" xfId="5256"/>
    <cellStyle name="Separador de milhares 11 3 2 2 3" xfId="5257"/>
    <cellStyle name="Separador de milhares 11 3 2 3" xfId="5258"/>
    <cellStyle name="Separador de milhares 11 3 2 3 2" xfId="5259"/>
    <cellStyle name="Separador de milhares 11 3 2 4" xfId="5260"/>
    <cellStyle name="Separador de milhares 11 3 3" xfId="5261"/>
    <cellStyle name="Separador de milhares 11 3 3 2" xfId="5262"/>
    <cellStyle name="Separador de milhares 11 3 3 2 2" xfId="5263"/>
    <cellStyle name="Separador de milhares 11 3 3 3" xfId="5264"/>
    <cellStyle name="Separador de milhares 11 3 4" xfId="5265"/>
    <cellStyle name="Separador de milhares 11 3 4 2" xfId="5266"/>
    <cellStyle name="Separador de milhares 11 3 5" xfId="5267"/>
    <cellStyle name="Separador de milhares 11 4" xfId="5268"/>
    <cellStyle name="Separador de milhares 11 4 2" xfId="5269"/>
    <cellStyle name="Separador de milhares 11 4 2 2" xfId="5270"/>
    <cellStyle name="Separador de milhares 11 4 2 2 2" xfId="5271"/>
    <cellStyle name="Separador de milhares 11 4 2 3" xfId="5272"/>
    <cellStyle name="Separador de milhares 11 4 3" xfId="5273"/>
    <cellStyle name="Separador de milhares 11 4 3 2" xfId="5274"/>
    <cellStyle name="Separador de milhares 11 4 4" xfId="5275"/>
    <cellStyle name="Separador de milhares 11 5" xfId="5276"/>
    <cellStyle name="Separador de milhares 11 5 2" xfId="5277"/>
    <cellStyle name="Separador de milhares 11 5 2 2" xfId="5278"/>
    <cellStyle name="Separador de milhares 11 5 3" xfId="5279"/>
    <cellStyle name="Separador de milhares 11 6" xfId="5280"/>
    <cellStyle name="Separador de milhares 11 6 2" xfId="5281"/>
    <cellStyle name="Separador de milhares 11 7" xfId="5282"/>
    <cellStyle name="Separador de milhares 12" xfId="5283"/>
    <cellStyle name="Separador de milhares 12 2" xfId="5284"/>
    <cellStyle name="Separador de milhares 12 2 2" xfId="5285"/>
    <cellStyle name="Separador de milhares 12 3" xfId="5286"/>
    <cellStyle name="Separador de milhares 13" xfId="5287"/>
    <cellStyle name="Separador de milhares 13 2" xfId="5288"/>
    <cellStyle name="Separador de milhares 14" xfId="5289"/>
    <cellStyle name="Separador de milhares 14 2" xfId="5290"/>
    <cellStyle name="Separador de milhares 14 2 2" xfId="5291"/>
    <cellStyle name="Separador de milhares 14 2 2 2" xfId="5292"/>
    <cellStyle name="Separador de milhares 14 2 2 2 2" xfId="5293"/>
    <cellStyle name="Separador de milhares 14 2 2 2 2 2" xfId="5294"/>
    <cellStyle name="Separador de milhares 14 2 2 2 2 2 2" xfId="5295"/>
    <cellStyle name="Separador de milhares 14 2 2 2 2 3" xfId="5296"/>
    <cellStyle name="Separador de milhares 14 2 2 2 3" xfId="5297"/>
    <cellStyle name="Separador de milhares 14 2 2 2 3 2" xfId="5298"/>
    <cellStyle name="Separador de milhares 14 2 2 2 4" xfId="5299"/>
    <cellStyle name="Separador de milhares 14 2 2 3" xfId="5300"/>
    <cellStyle name="Separador de milhares 14 2 2 3 2" xfId="5301"/>
    <cellStyle name="Separador de milhares 14 2 2 3 2 2" xfId="5302"/>
    <cellStyle name="Separador de milhares 14 2 2 3 3" xfId="5303"/>
    <cellStyle name="Separador de milhares 14 2 2 4" xfId="5304"/>
    <cellStyle name="Separador de milhares 14 2 2 4 2" xfId="5305"/>
    <cellStyle name="Separador de milhares 14 2 2 5" xfId="5306"/>
    <cellStyle name="Separador de milhares 14 2 3" xfId="5307"/>
    <cellStyle name="Separador de milhares 14 2 3 2" xfId="5308"/>
    <cellStyle name="Separador de milhares 14 2 3 2 2" xfId="5309"/>
    <cellStyle name="Separador de milhares 14 2 3 2 2 2" xfId="5310"/>
    <cellStyle name="Separador de milhares 14 2 3 2 3" xfId="5311"/>
    <cellStyle name="Separador de milhares 14 2 3 3" xfId="5312"/>
    <cellStyle name="Separador de milhares 14 2 3 3 2" xfId="5313"/>
    <cellStyle name="Separador de milhares 14 2 3 4" xfId="5314"/>
    <cellStyle name="Separador de milhares 14 2 4" xfId="5315"/>
    <cellStyle name="Separador de milhares 14 2 4 2" xfId="5316"/>
    <cellStyle name="Separador de milhares 14 2 4 2 2" xfId="5317"/>
    <cellStyle name="Separador de milhares 14 2 4 3" xfId="5318"/>
    <cellStyle name="Separador de milhares 14 2 5" xfId="5319"/>
    <cellStyle name="Separador de milhares 14 2 5 2" xfId="5320"/>
    <cellStyle name="Separador de milhares 14 2 6" xfId="5321"/>
    <cellStyle name="Separador de milhares 14 3" xfId="5322"/>
    <cellStyle name="Separador de milhares 14 3 2" xfId="5323"/>
    <cellStyle name="Separador de milhares 14 3 2 2" xfId="5324"/>
    <cellStyle name="Separador de milhares 14 3 2 2 2" xfId="5325"/>
    <cellStyle name="Separador de milhares 14 3 2 2 2 2" xfId="5326"/>
    <cellStyle name="Separador de milhares 14 3 2 2 3" xfId="5327"/>
    <cellStyle name="Separador de milhares 14 3 2 3" xfId="5328"/>
    <cellStyle name="Separador de milhares 14 3 2 3 2" xfId="5329"/>
    <cellStyle name="Separador de milhares 14 3 2 4" xfId="5330"/>
    <cellStyle name="Separador de milhares 14 3 3" xfId="5331"/>
    <cellStyle name="Separador de milhares 14 3 3 2" xfId="5332"/>
    <cellStyle name="Separador de milhares 14 3 3 2 2" xfId="5333"/>
    <cellStyle name="Separador de milhares 14 3 3 3" xfId="5334"/>
    <cellStyle name="Separador de milhares 14 3 4" xfId="5335"/>
    <cellStyle name="Separador de milhares 14 3 4 2" xfId="5336"/>
    <cellStyle name="Separador de milhares 14 3 5" xfId="5337"/>
    <cellStyle name="Separador de milhares 14 4" xfId="5338"/>
    <cellStyle name="Separador de milhares 14 4 2" xfId="5339"/>
    <cellStyle name="Separador de milhares 14 4 2 2" xfId="5340"/>
    <cellStyle name="Separador de milhares 14 4 2 2 2" xfId="5341"/>
    <cellStyle name="Separador de milhares 14 4 2 3" xfId="5342"/>
    <cellStyle name="Separador de milhares 14 4 3" xfId="5343"/>
    <cellStyle name="Separador de milhares 14 4 3 2" xfId="5344"/>
    <cellStyle name="Separador de milhares 14 4 4" xfId="5345"/>
    <cellStyle name="Separador de milhares 14 5" xfId="5346"/>
    <cellStyle name="Separador de milhares 14 5 2" xfId="5347"/>
    <cellStyle name="Separador de milhares 14 5 2 2" xfId="5348"/>
    <cellStyle name="Separador de milhares 14 5 3" xfId="5349"/>
    <cellStyle name="Separador de milhares 14 6" xfId="5350"/>
    <cellStyle name="Separador de milhares 14 6 2" xfId="5351"/>
    <cellStyle name="Separador de milhares 14 7" xfId="5352"/>
    <cellStyle name="Separador de milhares 15" xfId="5353"/>
    <cellStyle name="Separador de milhares 15 2" xfId="5354"/>
    <cellStyle name="Separador de milhares 16" xfId="5355"/>
    <cellStyle name="Separador de milhares 16 2" xfId="5356"/>
    <cellStyle name="Separador de milhares 16 2 2" xfId="5357"/>
    <cellStyle name="Separador de milhares 16 2 2 2" xfId="5358"/>
    <cellStyle name="Separador de milhares 16 2 2 2 2" xfId="5359"/>
    <cellStyle name="Separador de milhares 16 2 2 2 2 2" xfId="5360"/>
    <cellStyle name="Separador de milhares 16 2 2 2 2 2 2" xfId="5361"/>
    <cellStyle name="Separador de milhares 16 2 2 2 2 3" xfId="5362"/>
    <cellStyle name="Separador de milhares 16 2 2 2 3" xfId="5363"/>
    <cellStyle name="Separador de milhares 16 2 2 2 3 2" xfId="5364"/>
    <cellStyle name="Separador de milhares 16 2 2 2 4" xfId="5365"/>
    <cellStyle name="Separador de milhares 16 2 2 3" xfId="5366"/>
    <cellStyle name="Separador de milhares 16 2 2 3 2" xfId="5367"/>
    <cellStyle name="Separador de milhares 16 2 2 3 2 2" xfId="5368"/>
    <cellStyle name="Separador de milhares 16 2 2 3 3" xfId="5369"/>
    <cellStyle name="Separador de milhares 16 2 2 4" xfId="5370"/>
    <cellStyle name="Separador de milhares 16 2 2 4 2" xfId="5371"/>
    <cellStyle name="Separador de milhares 16 2 2 5" xfId="5372"/>
    <cellStyle name="Separador de milhares 16 2 3" xfId="5373"/>
    <cellStyle name="Separador de milhares 16 2 3 2" xfId="5374"/>
    <cellStyle name="Separador de milhares 16 2 3 2 2" xfId="5375"/>
    <cellStyle name="Separador de milhares 16 2 3 2 2 2" xfId="5376"/>
    <cellStyle name="Separador de milhares 16 2 3 2 3" xfId="5377"/>
    <cellStyle name="Separador de milhares 16 2 3 3" xfId="5378"/>
    <cellStyle name="Separador de milhares 16 2 3 3 2" xfId="5379"/>
    <cellStyle name="Separador de milhares 16 2 3 4" xfId="5380"/>
    <cellStyle name="Separador de milhares 16 2 4" xfId="5381"/>
    <cellStyle name="Separador de milhares 16 2 4 2" xfId="5382"/>
    <cellStyle name="Separador de milhares 16 2 4 2 2" xfId="5383"/>
    <cellStyle name="Separador de milhares 16 2 4 3" xfId="5384"/>
    <cellStyle name="Separador de milhares 16 2 5" xfId="5385"/>
    <cellStyle name="Separador de milhares 16 2 5 2" xfId="5386"/>
    <cellStyle name="Separador de milhares 16 2 6" xfId="5387"/>
    <cellStyle name="Separador de milhares 16 3" xfId="5388"/>
    <cellStyle name="Separador de milhares 16 3 2" xfId="5389"/>
    <cellStyle name="Separador de milhares 16 3 2 2" xfId="5390"/>
    <cellStyle name="Separador de milhares 16 3 2 2 2" xfId="5391"/>
    <cellStyle name="Separador de milhares 16 3 2 2 2 2" xfId="5392"/>
    <cellStyle name="Separador de milhares 16 3 2 2 3" xfId="5393"/>
    <cellStyle name="Separador de milhares 16 3 2 3" xfId="5394"/>
    <cellStyle name="Separador de milhares 16 3 2 3 2" xfId="5395"/>
    <cellStyle name="Separador de milhares 16 3 2 4" xfId="5396"/>
    <cellStyle name="Separador de milhares 16 3 3" xfId="5397"/>
    <cellStyle name="Separador de milhares 16 3 3 2" xfId="5398"/>
    <cellStyle name="Separador de milhares 16 3 3 2 2" xfId="5399"/>
    <cellStyle name="Separador de milhares 16 3 3 3" xfId="5400"/>
    <cellStyle name="Separador de milhares 16 3 4" xfId="5401"/>
    <cellStyle name="Separador de milhares 16 3 4 2" xfId="5402"/>
    <cellStyle name="Separador de milhares 16 3 5" xfId="5403"/>
    <cellStyle name="Separador de milhares 16 4" xfId="5404"/>
    <cellStyle name="Separador de milhares 16 4 2" xfId="5405"/>
    <cellStyle name="Separador de milhares 16 4 2 2" xfId="5406"/>
    <cellStyle name="Separador de milhares 16 4 2 2 2" xfId="5407"/>
    <cellStyle name="Separador de milhares 16 4 2 3" xfId="5408"/>
    <cellStyle name="Separador de milhares 16 4 3" xfId="5409"/>
    <cellStyle name="Separador de milhares 16 4 3 2" xfId="5410"/>
    <cellStyle name="Separador de milhares 16 4 4" xfId="5411"/>
    <cellStyle name="Separador de milhares 16 5" xfId="5412"/>
    <cellStyle name="Separador de milhares 16 5 2" xfId="5413"/>
    <cellStyle name="Separador de milhares 16 5 2 2" xfId="5414"/>
    <cellStyle name="Separador de milhares 16 5 3" xfId="5415"/>
    <cellStyle name="Separador de milhares 16 6" xfId="5416"/>
    <cellStyle name="Separador de milhares 16 6 2" xfId="5417"/>
    <cellStyle name="Separador de milhares 16 7" xfId="5418"/>
    <cellStyle name="Separador de milhares 17" xfId="5419"/>
    <cellStyle name="Separador de milhares 17 2" xfId="5420"/>
    <cellStyle name="Separador de milhares 17 2 2" xfId="5421"/>
    <cellStyle name="Separador de milhares 17 2 2 2" xfId="5422"/>
    <cellStyle name="Separador de milhares 17 2 2 2 2" xfId="5423"/>
    <cellStyle name="Separador de milhares 17 2 2 2 2 2" xfId="5424"/>
    <cellStyle name="Separador de milhares 17 2 2 2 2 2 2" xfId="5425"/>
    <cellStyle name="Separador de milhares 17 2 2 2 2 3" xfId="5426"/>
    <cellStyle name="Separador de milhares 17 2 2 2 3" xfId="5427"/>
    <cellStyle name="Separador de milhares 17 2 2 2 3 2" xfId="5428"/>
    <cellStyle name="Separador de milhares 17 2 2 2 4" xfId="5429"/>
    <cellStyle name="Separador de milhares 17 2 2 3" xfId="5430"/>
    <cellStyle name="Separador de milhares 17 2 2 3 2" xfId="5431"/>
    <cellStyle name="Separador de milhares 17 2 2 3 2 2" xfId="5432"/>
    <cellStyle name="Separador de milhares 17 2 2 3 3" xfId="5433"/>
    <cellStyle name="Separador de milhares 17 2 2 4" xfId="5434"/>
    <cellStyle name="Separador de milhares 17 2 2 4 2" xfId="5435"/>
    <cellStyle name="Separador de milhares 17 2 2 5" xfId="5436"/>
    <cellStyle name="Separador de milhares 17 2 3" xfId="5437"/>
    <cellStyle name="Separador de milhares 17 2 3 2" xfId="5438"/>
    <cellStyle name="Separador de milhares 17 2 3 2 2" xfId="5439"/>
    <cellStyle name="Separador de milhares 17 2 3 2 2 2" xfId="5440"/>
    <cellStyle name="Separador de milhares 17 2 3 2 3" xfId="5441"/>
    <cellStyle name="Separador de milhares 17 2 3 3" xfId="5442"/>
    <cellStyle name="Separador de milhares 17 2 3 3 2" xfId="5443"/>
    <cellStyle name="Separador de milhares 17 2 3 4" xfId="5444"/>
    <cellStyle name="Separador de milhares 17 2 4" xfId="5445"/>
    <cellStyle name="Separador de milhares 17 2 4 2" xfId="5446"/>
    <cellStyle name="Separador de milhares 17 2 4 2 2" xfId="5447"/>
    <cellStyle name="Separador de milhares 17 2 4 3" xfId="5448"/>
    <cellStyle name="Separador de milhares 17 2 5" xfId="5449"/>
    <cellStyle name="Separador de milhares 17 2 5 2" xfId="5450"/>
    <cellStyle name="Separador de milhares 17 2 6" xfId="5451"/>
    <cellStyle name="Separador de milhares 17 3" xfId="5452"/>
    <cellStyle name="Separador de milhares 17 3 2" xfId="5453"/>
    <cellStyle name="Separador de milhares 17 3 2 2" xfId="5454"/>
    <cellStyle name="Separador de milhares 17 3 2 2 2" xfId="5455"/>
    <cellStyle name="Separador de milhares 17 3 2 2 2 2" xfId="5456"/>
    <cellStyle name="Separador de milhares 17 3 2 2 3" xfId="5457"/>
    <cellStyle name="Separador de milhares 17 3 2 3" xfId="5458"/>
    <cellStyle name="Separador de milhares 17 3 2 3 2" xfId="5459"/>
    <cellStyle name="Separador de milhares 17 3 2 4" xfId="5460"/>
    <cellStyle name="Separador de milhares 17 3 3" xfId="5461"/>
    <cellStyle name="Separador de milhares 17 3 3 2" xfId="5462"/>
    <cellStyle name="Separador de milhares 17 3 3 2 2" xfId="5463"/>
    <cellStyle name="Separador de milhares 17 3 3 3" xfId="5464"/>
    <cellStyle name="Separador de milhares 17 3 4" xfId="5465"/>
    <cellStyle name="Separador de milhares 17 3 4 2" xfId="5466"/>
    <cellStyle name="Separador de milhares 17 3 5" xfId="5467"/>
    <cellStyle name="Separador de milhares 17 4" xfId="5468"/>
    <cellStyle name="Separador de milhares 17 4 2" xfId="5469"/>
    <cellStyle name="Separador de milhares 17 4 2 2" xfId="5470"/>
    <cellStyle name="Separador de milhares 17 4 2 2 2" xfId="5471"/>
    <cellStyle name="Separador de milhares 17 4 2 3" xfId="5472"/>
    <cellStyle name="Separador de milhares 17 4 3" xfId="5473"/>
    <cellStyle name="Separador de milhares 17 4 3 2" xfId="5474"/>
    <cellStyle name="Separador de milhares 17 4 4" xfId="5475"/>
    <cellStyle name="Separador de milhares 17 5" xfId="5476"/>
    <cellStyle name="Separador de milhares 17 5 2" xfId="5477"/>
    <cellStyle name="Separador de milhares 17 5 2 2" xfId="5478"/>
    <cellStyle name="Separador de milhares 17 5 3" xfId="5479"/>
    <cellStyle name="Separador de milhares 17 6" xfId="5480"/>
    <cellStyle name="Separador de milhares 17 6 2" xfId="5481"/>
    <cellStyle name="Separador de milhares 17 7" xfId="5482"/>
    <cellStyle name="Separador de milhares 18" xfId="5483"/>
    <cellStyle name="Separador de milhares 18 2" xfId="5484"/>
    <cellStyle name="Separador de milhares 18 2 2" xfId="5485"/>
    <cellStyle name="Separador de milhares 18 2 2 2" xfId="5486"/>
    <cellStyle name="Separador de milhares 18 2 2 2 2" xfId="5487"/>
    <cellStyle name="Separador de milhares 18 2 2 2 2 2" xfId="5488"/>
    <cellStyle name="Separador de milhares 18 2 2 2 2 2 2" xfId="5489"/>
    <cellStyle name="Separador de milhares 18 2 2 2 2 3" xfId="5490"/>
    <cellStyle name="Separador de milhares 18 2 2 2 3" xfId="5491"/>
    <cellStyle name="Separador de milhares 18 2 2 2 3 2" xfId="5492"/>
    <cellStyle name="Separador de milhares 18 2 2 2 4" xfId="5493"/>
    <cellStyle name="Separador de milhares 18 2 2 3" xfId="5494"/>
    <cellStyle name="Separador de milhares 18 2 2 3 2" xfId="5495"/>
    <cellStyle name="Separador de milhares 18 2 2 3 2 2" xfId="5496"/>
    <cellStyle name="Separador de milhares 18 2 2 3 3" xfId="5497"/>
    <cellStyle name="Separador de milhares 18 2 2 4" xfId="5498"/>
    <cellStyle name="Separador de milhares 18 2 2 4 2" xfId="5499"/>
    <cellStyle name="Separador de milhares 18 2 2 5" xfId="5500"/>
    <cellStyle name="Separador de milhares 18 2 3" xfId="5501"/>
    <cellStyle name="Separador de milhares 18 2 3 2" xfId="5502"/>
    <cellStyle name="Separador de milhares 18 2 3 2 2" xfId="5503"/>
    <cellStyle name="Separador de milhares 18 2 3 2 2 2" xfId="5504"/>
    <cellStyle name="Separador de milhares 18 2 3 2 3" xfId="5505"/>
    <cellStyle name="Separador de milhares 18 2 3 3" xfId="5506"/>
    <cellStyle name="Separador de milhares 18 2 3 3 2" xfId="5507"/>
    <cellStyle name="Separador de milhares 18 2 3 4" xfId="5508"/>
    <cellStyle name="Separador de milhares 18 2 4" xfId="5509"/>
    <cellStyle name="Separador de milhares 18 2 4 2" xfId="5510"/>
    <cellStyle name="Separador de milhares 18 2 4 2 2" xfId="5511"/>
    <cellStyle name="Separador de milhares 18 2 4 3" xfId="5512"/>
    <cellStyle name="Separador de milhares 18 2 5" xfId="5513"/>
    <cellStyle name="Separador de milhares 18 2 5 2" xfId="5514"/>
    <cellStyle name="Separador de milhares 18 2 6" xfId="5515"/>
    <cellStyle name="Separador de milhares 18 3" xfId="5516"/>
    <cellStyle name="Separador de milhares 18 3 2" xfId="5517"/>
    <cellStyle name="Separador de milhares 18 3 2 2" xfId="5518"/>
    <cellStyle name="Separador de milhares 18 3 2 2 2" xfId="5519"/>
    <cellStyle name="Separador de milhares 18 3 2 2 2 2" xfId="5520"/>
    <cellStyle name="Separador de milhares 18 3 2 2 3" xfId="5521"/>
    <cellStyle name="Separador de milhares 18 3 2 3" xfId="5522"/>
    <cellStyle name="Separador de milhares 18 3 2 3 2" xfId="5523"/>
    <cellStyle name="Separador de milhares 18 3 2 4" xfId="5524"/>
    <cellStyle name="Separador de milhares 18 3 3" xfId="5525"/>
    <cellStyle name="Separador de milhares 18 3 3 2" xfId="5526"/>
    <cellStyle name="Separador de milhares 18 3 3 2 2" xfId="5527"/>
    <cellStyle name="Separador de milhares 18 3 3 3" xfId="5528"/>
    <cellStyle name="Separador de milhares 18 3 4" xfId="5529"/>
    <cellStyle name="Separador de milhares 18 3 4 2" xfId="5530"/>
    <cellStyle name="Separador de milhares 18 3 5" xfId="5531"/>
    <cellStyle name="Separador de milhares 18 4" xfId="5532"/>
    <cellStyle name="Separador de milhares 18 4 2" xfId="5533"/>
    <cellStyle name="Separador de milhares 18 4 2 2" xfId="5534"/>
    <cellStyle name="Separador de milhares 18 4 2 2 2" xfId="5535"/>
    <cellStyle name="Separador de milhares 18 4 2 3" xfId="5536"/>
    <cellStyle name="Separador de milhares 18 4 3" xfId="5537"/>
    <cellStyle name="Separador de milhares 18 4 3 2" xfId="5538"/>
    <cellStyle name="Separador de milhares 18 4 4" xfId="5539"/>
    <cellStyle name="Separador de milhares 18 5" xfId="5540"/>
    <cellStyle name="Separador de milhares 18 5 2" xfId="5541"/>
    <cellStyle name="Separador de milhares 18 5 2 2" xfId="5542"/>
    <cellStyle name="Separador de milhares 18 5 3" xfId="5543"/>
    <cellStyle name="Separador de milhares 18 6" xfId="5544"/>
    <cellStyle name="Separador de milhares 18 6 2" xfId="5545"/>
    <cellStyle name="Separador de milhares 18 7" xfId="5546"/>
    <cellStyle name="Separador de milhares 19" xfId="5547"/>
    <cellStyle name="Separador de milhares 19 2" xfId="5548"/>
    <cellStyle name="Separador de milhares 19 2 2" xfId="5549"/>
    <cellStyle name="Separador de milhares 19 2 2 2" xfId="5550"/>
    <cellStyle name="Separador de milhares 19 2 2 2 2" xfId="5551"/>
    <cellStyle name="Separador de milhares 19 2 2 2 2 2" xfId="5552"/>
    <cellStyle name="Separador de milhares 19 2 2 2 2 2 2" xfId="5553"/>
    <cellStyle name="Separador de milhares 19 2 2 2 2 3" xfId="5554"/>
    <cellStyle name="Separador de milhares 19 2 2 2 3" xfId="5555"/>
    <cellStyle name="Separador de milhares 19 2 2 2 3 2" xfId="5556"/>
    <cellStyle name="Separador de milhares 19 2 2 2 4" xfId="5557"/>
    <cellStyle name="Separador de milhares 19 2 2 3" xfId="5558"/>
    <cellStyle name="Separador de milhares 19 2 2 3 2" xfId="5559"/>
    <cellStyle name="Separador de milhares 19 2 2 3 2 2" xfId="5560"/>
    <cellStyle name="Separador de milhares 19 2 2 3 3" xfId="5561"/>
    <cellStyle name="Separador de milhares 19 2 2 4" xfId="5562"/>
    <cellStyle name="Separador de milhares 19 2 2 4 2" xfId="5563"/>
    <cellStyle name="Separador de milhares 19 2 2 5" xfId="5564"/>
    <cellStyle name="Separador de milhares 19 2 3" xfId="5565"/>
    <cellStyle name="Separador de milhares 19 2 3 2" xfId="5566"/>
    <cellStyle name="Separador de milhares 19 2 3 2 2" xfId="5567"/>
    <cellStyle name="Separador de milhares 19 2 3 2 2 2" xfId="5568"/>
    <cellStyle name="Separador de milhares 19 2 3 2 3" xfId="5569"/>
    <cellStyle name="Separador de milhares 19 2 3 3" xfId="5570"/>
    <cellStyle name="Separador de milhares 19 2 3 3 2" xfId="5571"/>
    <cellStyle name="Separador de milhares 19 2 3 4" xfId="5572"/>
    <cellStyle name="Separador de milhares 19 2 4" xfId="5573"/>
    <cellStyle name="Separador de milhares 19 2 4 2" xfId="5574"/>
    <cellStyle name="Separador de milhares 19 2 4 2 2" xfId="5575"/>
    <cellStyle name="Separador de milhares 19 2 4 3" xfId="5576"/>
    <cellStyle name="Separador de milhares 19 2 5" xfId="5577"/>
    <cellStyle name="Separador de milhares 19 2 5 2" xfId="5578"/>
    <cellStyle name="Separador de milhares 19 2 6" xfId="5579"/>
    <cellStyle name="Separador de milhares 19 3" xfId="5580"/>
    <cellStyle name="Separador de milhares 19 3 2" xfId="5581"/>
    <cellStyle name="Separador de milhares 19 3 2 2" xfId="5582"/>
    <cellStyle name="Separador de milhares 19 3 2 2 2" xfId="5583"/>
    <cellStyle name="Separador de milhares 19 3 2 2 2 2" xfId="5584"/>
    <cellStyle name="Separador de milhares 19 3 2 2 3" xfId="5585"/>
    <cellStyle name="Separador de milhares 19 3 2 3" xfId="5586"/>
    <cellStyle name="Separador de milhares 19 3 2 3 2" xfId="5587"/>
    <cellStyle name="Separador de milhares 19 3 2 4" xfId="5588"/>
    <cellStyle name="Separador de milhares 19 3 3" xfId="5589"/>
    <cellStyle name="Separador de milhares 19 3 3 2" xfId="5590"/>
    <cellStyle name="Separador de milhares 19 3 3 2 2" xfId="5591"/>
    <cellStyle name="Separador de milhares 19 3 3 3" xfId="5592"/>
    <cellStyle name="Separador de milhares 19 3 4" xfId="5593"/>
    <cellStyle name="Separador de milhares 19 3 4 2" xfId="5594"/>
    <cellStyle name="Separador de milhares 19 3 5" xfId="5595"/>
    <cellStyle name="Separador de milhares 19 4" xfId="5596"/>
    <cellStyle name="Separador de milhares 19 4 2" xfId="5597"/>
    <cellStyle name="Separador de milhares 19 4 2 2" xfId="5598"/>
    <cellStyle name="Separador de milhares 19 4 2 2 2" xfId="5599"/>
    <cellStyle name="Separador de milhares 19 4 2 3" xfId="5600"/>
    <cellStyle name="Separador de milhares 19 4 3" xfId="5601"/>
    <cellStyle name="Separador de milhares 19 4 3 2" xfId="5602"/>
    <cellStyle name="Separador de milhares 19 4 4" xfId="5603"/>
    <cellStyle name="Separador de milhares 19 5" xfId="5604"/>
    <cellStyle name="Separador de milhares 19 5 2" xfId="5605"/>
    <cellStyle name="Separador de milhares 19 5 2 2" xfId="5606"/>
    <cellStyle name="Separador de milhares 19 5 3" xfId="5607"/>
    <cellStyle name="Separador de milhares 19 6" xfId="5608"/>
    <cellStyle name="Separador de milhares 19 6 2" xfId="5609"/>
    <cellStyle name="Separador de milhares 19 7" xfId="5610"/>
    <cellStyle name="Separador de milhares 2" xfId="8"/>
    <cellStyle name="Separador de milhares 2 10" xfId="12"/>
    <cellStyle name="Separador de milhares 2 10 2" xfId="5611"/>
    <cellStyle name="Separador de milhares 2 10 2 2" xfId="5612"/>
    <cellStyle name="Separador de milhares 2 10 3" xfId="5613"/>
    <cellStyle name="Separador de milhares 2 11" xfId="35"/>
    <cellStyle name="Separador de milhares 2 11 2" xfId="5614"/>
    <cellStyle name="Separador de milhares 2 12" xfId="36"/>
    <cellStyle name="Separador de milhares 2 13" xfId="37"/>
    <cellStyle name="Separador de milhares 2 14" xfId="60"/>
    <cellStyle name="Separador de milhares 2 15" xfId="6365"/>
    <cellStyle name="Separador de milhares 2 2" xfId="38"/>
    <cellStyle name="Separador de milhares 2 2 2" xfId="5615"/>
    <cellStyle name="Separador de milhares 2 2 2 2" xfId="5616"/>
    <cellStyle name="Separador de milhares 2 2 3" xfId="5617"/>
    <cellStyle name="Separador de milhares 2 2 4" xfId="6370"/>
    <cellStyle name="Separador de milhares 2 3" xfId="39"/>
    <cellStyle name="Separador de milhares 2 3 2" xfId="5618"/>
    <cellStyle name="Separador de milhares 2 3 2 2" xfId="5619"/>
    <cellStyle name="Separador de milhares 2 3 3" xfId="5620"/>
    <cellStyle name="Separador de milhares 2 4" xfId="40"/>
    <cellStyle name="Separador de milhares 2 4 2" xfId="5621"/>
    <cellStyle name="Separador de milhares 2 4 2 2" xfId="5622"/>
    <cellStyle name="Separador de milhares 2 4 3" xfId="5623"/>
    <cellStyle name="Separador de milhares 2 5" xfId="41"/>
    <cellStyle name="Separador de milhares 2 5 2" xfId="5624"/>
    <cellStyle name="Separador de milhares 2 5 2 2" xfId="5625"/>
    <cellStyle name="Separador de milhares 2 5 3" xfId="5626"/>
    <cellStyle name="Separador de milhares 2 6" xfId="42"/>
    <cellStyle name="Separador de milhares 2 6 2" xfId="5627"/>
    <cellStyle name="Separador de milhares 2 6 2 2" xfId="5628"/>
    <cellStyle name="Separador de milhares 2 6 3" xfId="5629"/>
    <cellStyle name="Separador de milhares 2 7" xfId="43"/>
    <cellStyle name="Separador de milhares 2 7 2" xfId="5630"/>
    <cellStyle name="Separador de milhares 2 7 2 2" xfId="5631"/>
    <cellStyle name="Separador de milhares 2 7 3" xfId="5632"/>
    <cellStyle name="Separador de milhares 2 8" xfId="44"/>
    <cellStyle name="Separador de milhares 2 8 2" xfId="5633"/>
    <cellStyle name="Separador de milhares 2 8 2 2" xfId="5634"/>
    <cellStyle name="Separador de milhares 2 8 3" xfId="5635"/>
    <cellStyle name="Separador de milhares 2 9" xfId="45"/>
    <cellStyle name="Separador de milhares 2 9 2" xfId="5636"/>
    <cellStyle name="Separador de milhares 2 9 2 2" xfId="5637"/>
    <cellStyle name="Separador de milhares 2 9 3" xfId="5638"/>
    <cellStyle name="Separador de milhares 20" xfId="5639"/>
    <cellStyle name="Separador de milhares 20 2" xfId="5640"/>
    <cellStyle name="Separador de milhares 20 2 2" xfId="5641"/>
    <cellStyle name="Separador de milhares 20 2 2 2" xfId="5642"/>
    <cellStyle name="Separador de milhares 20 2 2 2 2" xfId="5643"/>
    <cellStyle name="Separador de milhares 20 2 2 2 2 2" xfId="5644"/>
    <cellStyle name="Separador de milhares 20 2 2 2 2 2 2" xfId="5645"/>
    <cellStyle name="Separador de milhares 20 2 2 2 2 3" xfId="5646"/>
    <cellStyle name="Separador de milhares 20 2 2 2 3" xfId="5647"/>
    <cellStyle name="Separador de milhares 20 2 2 2 3 2" xfId="5648"/>
    <cellStyle name="Separador de milhares 20 2 2 2 4" xfId="5649"/>
    <cellStyle name="Separador de milhares 20 2 2 3" xfId="5650"/>
    <cellStyle name="Separador de milhares 20 2 2 3 2" xfId="5651"/>
    <cellStyle name="Separador de milhares 20 2 2 3 2 2" xfId="5652"/>
    <cellStyle name="Separador de milhares 20 2 2 3 3" xfId="5653"/>
    <cellStyle name="Separador de milhares 20 2 2 4" xfId="5654"/>
    <cellStyle name="Separador de milhares 20 2 2 4 2" xfId="5655"/>
    <cellStyle name="Separador de milhares 20 2 2 5" xfId="5656"/>
    <cellStyle name="Separador de milhares 20 2 3" xfId="5657"/>
    <cellStyle name="Separador de milhares 20 2 3 2" xfId="5658"/>
    <cellStyle name="Separador de milhares 20 2 3 2 2" xfId="5659"/>
    <cellStyle name="Separador de milhares 20 2 3 2 2 2" xfId="5660"/>
    <cellStyle name="Separador de milhares 20 2 3 2 3" xfId="5661"/>
    <cellStyle name="Separador de milhares 20 2 3 3" xfId="5662"/>
    <cellStyle name="Separador de milhares 20 2 3 3 2" xfId="5663"/>
    <cellStyle name="Separador de milhares 20 2 3 4" xfId="5664"/>
    <cellStyle name="Separador de milhares 20 2 4" xfId="5665"/>
    <cellStyle name="Separador de milhares 20 2 4 2" xfId="5666"/>
    <cellStyle name="Separador de milhares 20 2 4 2 2" xfId="5667"/>
    <cellStyle name="Separador de milhares 20 2 4 3" xfId="5668"/>
    <cellStyle name="Separador de milhares 20 2 5" xfId="5669"/>
    <cellStyle name="Separador de milhares 20 2 5 2" xfId="5670"/>
    <cellStyle name="Separador de milhares 20 2 6" xfId="5671"/>
    <cellStyle name="Separador de milhares 20 3" xfId="5672"/>
    <cellStyle name="Separador de milhares 20 3 2" xfId="5673"/>
    <cellStyle name="Separador de milhares 20 3 2 2" xfId="5674"/>
    <cellStyle name="Separador de milhares 20 3 2 2 2" xfId="5675"/>
    <cellStyle name="Separador de milhares 20 3 2 2 2 2" xfId="5676"/>
    <cellStyle name="Separador de milhares 20 3 2 2 3" xfId="5677"/>
    <cellStyle name="Separador de milhares 20 3 2 3" xfId="5678"/>
    <cellStyle name="Separador de milhares 20 3 2 3 2" xfId="5679"/>
    <cellStyle name="Separador de milhares 20 3 2 4" xfId="5680"/>
    <cellStyle name="Separador de milhares 20 3 3" xfId="5681"/>
    <cellStyle name="Separador de milhares 20 3 3 2" xfId="5682"/>
    <cellStyle name="Separador de milhares 20 3 3 2 2" xfId="5683"/>
    <cellStyle name="Separador de milhares 20 3 3 3" xfId="5684"/>
    <cellStyle name="Separador de milhares 20 3 4" xfId="5685"/>
    <cellStyle name="Separador de milhares 20 3 4 2" xfId="5686"/>
    <cellStyle name="Separador de milhares 20 3 5" xfId="5687"/>
    <cellStyle name="Separador de milhares 20 4" xfId="5688"/>
    <cellStyle name="Separador de milhares 20 4 2" xfId="5689"/>
    <cellStyle name="Separador de milhares 20 4 2 2" xfId="5690"/>
    <cellStyle name="Separador de milhares 20 4 2 2 2" xfId="5691"/>
    <cellStyle name="Separador de milhares 20 4 2 3" xfId="5692"/>
    <cellStyle name="Separador de milhares 20 4 3" xfId="5693"/>
    <cellStyle name="Separador de milhares 20 4 3 2" xfId="5694"/>
    <cellStyle name="Separador de milhares 20 4 4" xfId="5695"/>
    <cellStyle name="Separador de milhares 20 5" xfId="5696"/>
    <cellStyle name="Separador de milhares 20 5 2" xfId="5697"/>
    <cellStyle name="Separador de milhares 20 5 2 2" xfId="5698"/>
    <cellStyle name="Separador de milhares 20 5 3" xfId="5699"/>
    <cellStyle name="Separador de milhares 20 6" xfId="5700"/>
    <cellStyle name="Separador de milhares 20 6 2" xfId="5701"/>
    <cellStyle name="Separador de milhares 20 7" xfId="5702"/>
    <cellStyle name="Separador de milhares 21" xfId="5703"/>
    <cellStyle name="Separador de milhares 21 2" xfId="5704"/>
    <cellStyle name="Separador de milhares 21 2 2" xfId="5705"/>
    <cellStyle name="Separador de milhares 21 2 2 2" xfId="5706"/>
    <cellStyle name="Separador de milhares 21 2 2 2 2" xfId="5707"/>
    <cellStyle name="Separador de milhares 21 2 2 2 2 2" xfId="5708"/>
    <cellStyle name="Separador de milhares 21 2 2 2 2 2 2" xfId="5709"/>
    <cellStyle name="Separador de milhares 21 2 2 2 2 3" xfId="5710"/>
    <cellStyle name="Separador de milhares 21 2 2 2 3" xfId="5711"/>
    <cellStyle name="Separador de milhares 21 2 2 2 3 2" xfId="5712"/>
    <cellStyle name="Separador de milhares 21 2 2 2 4" xfId="5713"/>
    <cellStyle name="Separador de milhares 21 2 2 3" xfId="5714"/>
    <cellStyle name="Separador de milhares 21 2 2 3 2" xfId="5715"/>
    <cellStyle name="Separador de milhares 21 2 2 3 2 2" xfId="5716"/>
    <cellStyle name="Separador de milhares 21 2 2 3 3" xfId="5717"/>
    <cellStyle name="Separador de milhares 21 2 2 4" xfId="5718"/>
    <cellStyle name="Separador de milhares 21 2 2 4 2" xfId="5719"/>
    <cellStyle name="Separador de milhares 21 2 2 5" xfId="5720"/>
    <cellStyle name="Separador de milhares 21 2 3" xfId="5721"/>
    <cellStyle name="Separador de milhares 21 2 3 2" xfId="5722"/>
    <cellStyle name="Separador de milhares 21 2 3 2 2" xfId="5723"/>
    <cellStyle name="Separador de milhares 21 2 3 2 2 2" xfId="5724"/>
    <cellStyle name="Separador de milhares 21 2 3 2 3" xfId="5725"/>
    <cellStyle name="Separador de milhares 21 2 3 3" xfId="5726"/>
    <cellStyle name="Separador de milhares 21 2 3 3 2" xfId="5727"/>
    <cellStyle name="Separador de milhares 21 2 3 4" xfId="5728"/>
    <cellStyle name="Separador de milhares 21 2 4" xfId="5729"/>
    <cellStyle name="Separador de milhares 21 2 4 2" xfId="5730"/>
    <cellStyle name="Separador de milhares 21 2 4 2 2" xfId="5731"/>
    <cellStyle name="Separador de milhares 21 2 4 3" xfId="5732"/>
    <cellStyle name="Separador de milhares 21 2 5" xfId="5733"/>
    <cellStyle name="Separador de milhares 21 2 5 2" xfId="5734"/>
    <cellStyle name="Separador de milhares 21 2 6" xfId="5735"/>
    <cellStyle name="Separador de milhares 21 3" xfId="5736"/>
    <cellStyle name="Separador de milhares 21 3 2" xfId="5737"/>
    <cellStyle name="Separador de milhares 21 3 2 2" xfId="5738"/>
    <cellStyle name="Separador de milhares 21 3 2 2 2" xfId="5739"/>
    <cellStyle name="Separador de milhares 21 3 2 2 2 2" xfId="5740"/>
    <cellStyle name="Separador de milhares 21 3 2 2 3" xfId="5741"/>
    <cellStyle name="Separador de milhares 21 3 2 3" xfId="5742"/>
    <cellStyle name="Separador de milhares 21 3 2 3 2" xfId="5743"/>
    <cellStyle name="Separador de milhares 21 3 2 4" xfId="5744"/>
    <cellStyle name="Separador de milhares 21 3 3" xfId="5745"/>
    <cellStyle name="Separador de milhares 21 3 3 2" xfId="5746"/>
    <cellStyle name="Separador de milhares 21 3 3 2 2" xfId="5747"/>
    <cellStyle name="Separador de milhares 21 3 3 3" xfId="5748"/>
    <cellStyle name="Separador de milhares 21 3 4" xfId="5749"/>
    <cellStyle name="Separador de milhares 21 3 4 2" xfId="5750"/>
    <cellStyle name="Separador de milhares 21 3 5" xfId="5751"/>
    <cellStyle name="Separador de milhares 21 4" xfId="5752"/>
    <cellStyle name="Separador de milhares 21 4 2" xfId="5753"/>
    <cellStyle name="Separador de milhares 21 4 2 2" xfId="5754"/>
    <cellStyle name="Separador de milhares 21 4 2 2 2" xfId="5755"/>
    <cellStyle name="Separador de milhares 21 4 2 3" xfId="5756"/>
    <cellStyle name="Separador de milhares 21 4 3" xfId="5757"/>
    <cellStyle name="Separador de milhares 21 4 3 2" xfId="5758"/>
    <cellStyle name="Separador de milhares 21 4 4" xfId="5759"/>
    <cellStyle name="Separador de milhares 21 5" xfId="5760"/>
    <cellStyle name="Separador de milhares 21 5 2" xfId="5761"/>
    <cellStyle name="Separador de milhares 21 5 2 2" xfId="5762"/>
    <cellStyle name="Separador de milhares 21 5 3" xfId="5763"/>
    <cellStyle name="Separador de milhares 21 6" xfId="5764"/>
    <cellStyle name="Separador de milhares 21 6 2" xfId="5765"/>
    <cellStyle name="Separador de milhares 21 7" xfId="5766"/>
    <cellStyle name="Separador de milhares 22" xfId="5767"/>
    <cellStyle name="Separador de milhares 22 2" xfId="5768"/>
    <cellStyle name="Separador de milhares 22 2 2" xfId="5769"/>
    <cellStyle name="Separador de milhares 22 2 2 2" xfId="5770"/>
    <cellStyle name="Separador de milhares 22 2 2 2 2" xfId="5771"/>
    <cellStyle name="Separador de milhares 22 2 2 2 2 2" xfId="5772"/>
    <cellStyle name="Separador de milhares 22 2 2 2 2 2 2" xfId="5773"/>
    <cellStyle name="Separador de milhares 22 2 2 2 2 3" xfId="5774"/>
    <cellStyle name="Separador de milhares 22 2 2 2 3" xfId="5775"/>
    <cellStyle name="Separador de milhares 22 2 2 2 3 2" xfId="5776"/>
    <cellStyle name="Separador de milhares 22 2 2 2 4" xfId="5777"/>
    <cellStyle name="Separador de milhares 22 2 2 3" xfId="5778"/>
    <cellStyle name="Separador de milhares 22 2 2 3 2" xfId="5779"/>
    <cellStyle name="Separador de milhares 22 2 2 3 2 2" xfId="5780"/>
    <cellStyle name="Separador de milhares 22 2 2 3 3" xfId="5781"/>
    <cellStyle name="Separador de milhares 22 2 2 4" xfId="5782"/>
    <cellStyle name="Separador de milhares 22 2 2 4 2" xfId="5783"/>
    <cellStyle name="Separador de milhares 22 2 2 5" xfId="5784"/>
    <cellStyle name="Separador de milhares 22 2 3" xfId="5785"/>
    <cellStyle name="Separador de milhares 22 2 3 2" xfId="5786"/>
    <cellStyle name="Separador de milhares 22 2 3 2 2" xfId="5787"/>
    <cellStyle name="Separador de milhares 22 2 3 2 2 2" xfId="5788"/>
    <cellStyle name="Separador de milhares 22 2 3 2 3" xfId="5789"/>
    <cellStyle name="Separador de milhares 22 2 3 3" xfId="5790"/>
    <cellStyle name="Separador de milhares 22 2 3 3 2" xfId="5791"/>
    <cellStyle name="Separador de milhares 22 2 3 4" xfId="5792"/>
    <cellStyle name="Separador de milhares 22 2 4" xfId="5793"/>
    <cellStyle name="Separador de milhares 22 2 4 2" xfId="5794"/>
    <cellStyle name="Separador de milhares 22 2 4 2 2" xfId="5795"/>
    <cellStyle name="Separador de milhares 22 2 4 3" xfId="5796"/>
    <cellStyle name="Separador de milhares 22 2 5" xfId="5797"/>
    <cellStyle name="Separador de milhares 22 2 5 2" xfId="5798"/>
    <cellStyle name="Separador de milhares 22 2 6" xfId="5799"/>
    <cellStyle name="Separador de milhares 22 3" xfId="5800"/>
    <cellStyle name="Separador de milhares 22 3 2" xfId="5801"/>
    <cellStyle name="Separador de milhares 22 3 2 2" xfId="5802"/>
    <cellStyle name="Separador de milhares 22 3 2 2 2" xfId="5803"/>
    <cellStyle name="Separador de milhares 22 3 2 2 2 2" xfId="5804"/>
    <cellStyle name="Separador de milhares 22 3 2 2 3" xfId="5805"/>
    <cellStyle name="Separador de milhares 22 3 2 3" xfId="5806"/>
    <cellStyle name="Separador de milhares 22 3 2 3 2" xfId="5807"/>
    <cellStyle name="Separador de milhares 22 3 2 4" xfId="5808"/>
    <cellStyle name="Separador de milhares 22 3 3" xfId="5809"/>
    <cellStyle name="Separador de milhares 22 3 3 2" xfId="5810"/>
    <cellStyle name="Separador de milhares 22 3 3 2 2" xfId="5811"/>
    <cellStyle name="Separador de milhares 22 3 3 3" xfId="5812"/>
    <cellStyle name="Separador de milhares 22 3 4" xfId="5813"/>
    <cellStyle name="Separador de milhares 22 3 4 2" xfId="5814"/>
    <cellStyle name="Separador de milhares 22 3 5" xfId="5815"/>
    <cellStyle name="Separador de milhares 22 4" xfId="5816"/>
    <cellStyle name="Separador de milhares 22 4 2" xfId="5817"/>
    <cellStyle name="Separador de milhares 22 4 2 2" xfId="5818"/>
    <cellStyle name="Separador de milhares 22 4 2 2 2" xfId="5819"/>
    <cellStyle name="Separador de milhares 22 4 2 3" xfId="5820"/>
    <cellStyle name="Separador de milhares 22 4 3" xfId="5821"/>
    <cellStyle name="Separador de milhares 22 4 3 2" xfId="5822"/>
    <cellStyle name="Separador de milhares 22 4 4" xfId="5823"/>
    <cellStyle name="Separador de milhares 22 5" xfId="5824"/>
    <cellStyle name="Separador de milhares 22 5 2" xfId="5825"/>
    <cellStyle name="Separador de milhares 22 5 2 2" xfId="5826"/>
    <cellStyle name="Separador de milhares 22 5 3" xfId="5827"/>
    <cellStyle name="Separador de milhares 22 6" xfId="5828"/>
    <cellStyle name="Separador de milhares 22 6 2" xfId="5829"/>
    <cellStyle name="Separador de milhares 22 7" xfId="5830"/>
    <cellStyle name="Separador de milhares 23" xfId="5831"/>
    <cellStyle name="Separador de milhares 23 2" xfId="5832"/>
    <cellStyle name="Separador de milhares 23 2 2" xfId="5833"/>
    <cellStyle name="Separador de milhares 23 2 2 2" xfId="5834"/>
    <cellStyle name="Separador de milhares 23 2 2 2 2" xfId="5835"/>
    <cellStyle name="Separador de milhares 23 2 2 2 2 2" xfId="5836"/>
    <cellStyle name="Separador de milhares 23 2 2 2 2 2 2" xfId="5837"/>
    <cellStyle name="Separador de milhares 23 2 2 2 2 3" xfId="5838"/>
    <cellStyle name="Separador de milhares 23 2 2 2 3" xfId="5839"/>
    <cellStyle name="Separador de milhares 23 2 2 2 3 2" xfId="5840"/>
    <cellStyle name="Separador de milhares 23 2 2 2 4" xfId="5841"/>
    <cellStyle name="Separador de milhares 23 2 2 3" xfId="5842"/>
    <cellStyle name="Separador de milhares 23 2 2 3 2" xfId="5843"/>
    <cellStyle name="Separador de milhares 23 2 2 3 2 2" xfId="5844"/>
    <cellStyle name="Separador de milhares 23 2 2 3 3" xfId="5845"/>
    <cellStyle name="Separador de milhares 23 2 2 4" xfId="5846"/>
    <cellStyle name="Separador de milhares 23 2 2 4 2" xfId="5847"/>
    <cellStyle name="Separador de milhares 23 2 2 5" xfId="5848"/>
    <cellStyle name="Separador de milhares 23 2 3" xfId="5849"/>
    <cellStyle name="Separador de milhares 23 2 3 2" xfId="5850"/>
    <cellStyle name="Separador de milhares 23 2 3 2 2" xfId="5851"/>
    <cellStyle name="Separador de milhares 23 2 3 2 2 2" xfId="5852"/>
    <cellStyle name="Separador de milhares 23 2 3 2 3" xfId="5853"/>
    <cellStyle name="Separador de milhares 23 2 3 3" xfId="5854"/>
    <cellStyle name="Separador de milhares 23 2 3 3 2" xfId="5855"/>
    <cellStyle name="Separador de milhares 23 2 3 4" xfId="5856"/>
    <cellStyle name="Separador de milhares 23 2 4" xfId="5857"/>
    <cellStyle name="Separador de milhares 23 2 4 2" xfId="5858"/>
    <cellStyle name="Separador de milhares 23 2 4 2 2" xfId="5859"/>
    <cellStyle name="Separador de milhares 23 2 4 3" xfId="5860"/>
    <cellStyle name="Separador de milhares 23 2 5" xfId="5861"/>
    <cellStyle name="Separador de milhares 23 2 5 2" xfId="5862"/>
    <cellStyle name="Separador de milhares 23 2 6" xfId="5863"/>
    <cellStyle name="Separador de milhares 23 3" xfId="5864"/>
    <cellStyle name="Separador de milhares 23 3 2" xfId="5865"/>
    <cellStyle name="Separador de milhares 23 3 2 2" xfId="5866"/>
    <cellStyle name="Separador de milhares 23 3 2 2 2" xfId="5867"/>
    <cellStyle name="Separador de milhares 23 3 2 2 2 2" xfId="5868"/>
    <cellStyle name="Separador de milhares 23 3 2 2 3" xfId="5869"/>
    <cellStyle name="Separador de milhares 23 3 2 3" xfId="5870"/>
    <cellStyle name="Separador de milhares 23 3 2 3 2" xfId="5871"/>
    <cellStyle name="Separador de milhares 23 3 2 4" xfId="5872"/>
    <cellStyle name="Separador de milhares 23 3 3" xfId="5873"/>
    <cellStyle name="Separador de milhares 23 3 3 2" xfId="5874"/>
    <cellStyle name="Separador de milhares 23 3 3 2 2" xfId="5875"/>
    <cellStyle name="Separador de milhares 23 3 3 3" xfId="5876"/>
    <cellStyle name="Separador de milhares 23 3 4" xfId="5877"/>
    <cellStyle name="Separador de milhares 23 3 4 2" xfId="5878"/>
    <cellStyle name="Separador de milhares 23 3 5" xfId="5879"/>
    <cellStyle name="Separador de milhares 23 4" xfId="5880"/>
    <cellStyle name="Separador de milhares 23 4 2" xfId="5881"/>
    <cellStyle name="Separador de milhares 23 4 2 2" xfId="5882"/>
    <cellStyle name="Separador de milhares 23 4 2 2 2" xfId="5883"/>
    <cellStyle name="Separador de milhares 23 4 2 3" xfId="5884"/>
    <cellStyle name="Separador de milhares 23 4 3" xfId="5885"/>
    <cellStyle name="Separador de milhares 23 4 3 2" xfId="5886"/>
    <cellStyle name="Separador de milhares 23 4 4" xfId="5887"/>
    <cellStyle name="Separador de milhares 23 5" xfId="5888"/>
    <cellStyle name="Separador de milhares 23 5 2" xfId="5889"/>
    <cellStyle name="Separador de milhares 23 5 2 2" xfId="5890"/>
    <cellStyle name="Separador de milhares 23 5 3" xfId="5891"/>
    <cellStyle name="Separador de milhares 23 6" xfId="5892"/>
    <cellStyle name="Separador de milhares 23 6 2" xfId="5893"/>
    <cellStyle name="Separador de milhares 23 7" xfId="5894"/>
    <cellStyle name="Separador de milhares 24" xfId="5895"/>
    <cellStyle name="Separador de milhares 24 2" xfId="5896"/>
    <cellStyle name="Separador de milhares 24 2 2" xfId="5897"/>
    <cellStyle name="Separador de milhares 24 2 2 2" xfId="5898"/>
    <cellStyle name="Separador de milhares 24 2 2 2 2" xfId="5899"/>
    <cellStyle name="Separador de milhares 24 2 2 2 2 2" xfId="5900"/>
    <cellStyle name="Separador de milhares 24 2 2 2 2 2 2" xfId="5901"/>
    <cellStyle name="Separador de milhares 24 2 2 2 2 3" xfId="5902"/>
    <cellStyle name="Separador de milhares 24 2 2 2 3" xfId="5903"/>
    <cellStyle name="Separador de milhares 24 2 2 2 3 2" xfId="5904"/>
    <cellStyle name="Separador de milhares 24 2 2 2 4" xfId="5905"/>
    <cellStyle name="Separador de milhares 24 2 2 3" xfId="5906"/>
    <cellStyle name="Separador de milhares 24 2 2 3 2" xfId="5907"/>
    <cellStyle name="Separador de milhares 24 2 2 3 2 2" xfId="5908"/>
    <cellStyle name="Separador de milhares 24 2 2 3 3" xfId="5909"/>
    <cellStyle name="Separador de milhares 24 2 2 4" xfId="5910"/>
    <cellStyle name="Separador de milhares 24 2 2 4 2" xfId="5911"/>
    <cellStyle name="Separador de milhares 24 2 2 5" xfId="5912"/>
    <cellStyle name="Separador de milhares 24 2 3" xfId="5913"/>
    <cellStyle name="Separador de milhares 24 2 3 2" xfId="5914"/>
    <cellStyle name="Separador de milhares 24 2 3 2 2" xfId="5915"/>
    <cellStyle name="Separador de milhares 24 2 3 2 2 2" xfId="5916"/>
    <cellStyle name="Separador de milhares 24 2 3 2 3" xfId="5917"/>
    <cellStyle name="Separador de milhares 24 2 3 3" xfId="5918"/>
    <cellStyle name="Separador de milhares 24 2 3 3 2" xfId="5919"/>
    <cellStyle name="Separador de milhares 24 2 3 4" xfId="5920"/>
    <cellStyle name="Separador de milhares 24 2 4" xfId="5921"/>
    <cellStyle name="Separador de milhares 24 2 4 2" xfId="5922"/>
    <cellStyle name="Separador de milhares 24 2 4 2 2" xfId="5923"/>
    <cellStyle name="Separador de milhares 24 2 4 3" xfId="5924"/>
    <cellStyle name="Separador de milhares 24 2 5" xfId="5925"/>
    <cellStyle name="Separador de milhares 24 2 5 2" xfId="5926"/>
    <cellStyle name="Separador de milhares 24 2 6" xfId="5927"/>
    <cellStyle name="Separador de milhares 24 3" xfId="5928"/>
    <cellStyle name="Separador de milhares 24 3 2" xfId="5929"/>
    <cellStyle name="Separador de milhares 24 3 2 2" xfId="5930"/>
    <cellStyle name="Separador de milhares 24 3 2 2 2" xfId="5931"/>
    <cellStyle name="Separador de milhares 24 3 2 2 2 2" xfId="5932"/>
    <cellStyle name="Separador de milhares 24 3 2 2 3" xfId="5933"/>
    <cellStyle name="Separador de milhares 24 3 2 3" xfId="5934"/>
    <cellStyle name="Separador de milhares 24 3 2 3 2" xfId="5935"/>
    <cellStyle name="Separador de milhares 24 3 2 4" xfId="5936"/>
    <cellStyle name="Separador de milhares 24 3 3" xfId="5937"/>
    <cellStyle name="Separador de milhares 24 3 3 2" xfId="5938"/>
    <cellStyle name="Separador de milhares 24 3 3 2 2" xfId="5939"/>
    <cellStyle name="Separador de milhares 24 3 3 3" xfId="5940"/>
    <cellStyle name="Separador de milhares 24 3 4" xfId="5941"/>
    <cellStyle name="Separador de milhares 24 3 4 2" xfId="5942"/>
    <cellStyle name="Separador de milhares 24 3 5" xfId="5943"/>
    <cellStyle name="Separador de milhares 24 4" xfId="5944"/>
    <cellStyle name="Separador de milhares 24 4 2" xfId="5945"/>
    <cellStyle name="Separador de milhares 24 4 2 2" xfId="5946"/>
    <cellStyle name="Separador de milhares 24 4 2 2 2" xfId="5947"/>
    <cellStyle name="Separador de milhares 24 4 2 3" xfId="5948"/>
    <cellStyle name="Separador de milhares 24 4 3" xfId="5949"/>
    <cellStyle name="Separador de milhares 24 4 3 2" xfId="5950"/>
    <cellStyle name="Separador de milhares 24 4 4" xfId="5951"/>
    <cellStyle name="Separador de milhares 24 5" xfId="5952"/>
    <cellStyle name="Separador de milhares 24 5 2" xfId="5953"/>
    <cellStyle name="Separador de milhares 24 5 2 2" xfId="5954"/>
    <cellStyle name="Separador de milhares 24 5 3" xfId="5955"/>
    <cellStyle name="Separador de milhares 24 6" xfId="5956"/>
    <cellStyle name="Separador de milhares 24 6 2" xfId="5957"/>
    <cellStyle name="Separador de milhares 24 7" xfId="5958"/>
    <cellStyle name="Separador de milhares 25" xfId="5959"/>
    <cellStyle name="Separador de milhares 25 2" xfId="5960"/>
    <cellStyle name="Separador de milhares 25 2 2" xfId="5961"/>
    <cellStyle name="Separador de milhares 25 2 2 2" xfId="5962"/>
    <cellStyle name="Separador de milhares 25 2 2 2 2" xfId="5963"/>
    <cellStyle name="Separador de milhares 25 2 2 2 2 2" xfId="5964"/>
    <cellStyle name="Separador de milhares 25 2 2 2 2 2 2" xfId="5965"/>
    <cellStyle name="Separador de milhares 25 2 2 2 2 3" xfId="5966"/>
    <cellStyle name="Separador de milhares 25 2 2 2 3" xfId="5967"/>
    <cellStyle name="Separador de milhares 25 2 2 2 3 2" xfId="5968"/>
    <cellStyle name="Separador de milhares 25 2 2 2 4" xfId="5969"/>
    <cellStyle name="Separador de milhares 25 2 2 3" xfId="5970"/>
    <cellStyle name="Separador de milhares 25 2 2 3 2" xfId="5971"/>
    <cellStyle name="Separador de milhares 25 2 2 3 2 2" xfId="5972"/>
    <cellStyle name="Separador de milhares 25 2 2 3 3" xfId="5973"/>
    <cellStyle name="Separador de milhares 25 2 2 4" xfId="5974"/>
    <cellStyle name="Separador de milhares 25 2 2 4 2" xfId="5975"/>
    <cellStyle name="Separador de milhares 25 2 2 5" xfId="5976"/>
    <cellStyle name="Separador de milhares 25 2 3" xfId="5977"/>
    <cellStyle name="Separador de milhares 25 2 3 2" xfId="5978"/>
    <cellStyle name="Separador de milhares 25 2 3 2 2" xfId="5979"/>
    <cellStyle name="Separador de milhares 25 2 3 2 2 2" xfId="5980"/>
    <cellStyle name="Separador de milhares 25 2 3 2 3" xfId="5981"/>
    <cellStyle name="Separador de milhares 25 2 3 3" xfId="5982"/>
    <cellStyle name="Separador de milhares 25 2 3 3 2" xfId="5983"/>
    <cellStyle name="Separador de milhares 25 2 3 4" xfId="5984"/>
    <cellStyle name="Separador de milhares 25 2 4" xfId="5985"/>
    <cellStyle name="Separador de milhares 25 2 4 2" xfId="5986"/>
    <cellStyle name="Separador de milhares 25 2 4 2 2" xfId="5987"/>
    <cellStyle name="Separador de milhares 25 2 4 3" xfId="5988"/>
    <cellStyle name="Separador de milhares 25 2 5" xfId="5989"/>
    <cellStyle name="Separador de milhares 25 2 5 2" xfId="5990"/>
    <cellStyle name="Separador de milhares 25 2 6" xfId="5991"/>
    <cellStyle name="Separador de milhares 25 3" xfId="5992"/>
    <cellStyle name="Separador de milhares 25 3 2" xfId="5993"/>
    <cellStyle name="Separador de milhares 25 3 2 2" xfId="5994"/>
    <cellStyle name="Separador de milhares 25 3 2 2 2" xfId="5995"/>
    <cellStyle name="Separador de milhares 25 3 2 2 2 2" xfId="5996"/>
    <cellStyle name="Separador de milhares 25 3 2 2 3" xfId="5997"/>
    <cellStyle name="Separador de milhares 25 3 2 3" xfId="5998"/>
    <cellStyle name="Separador de milhares 25 3 2 3 2" xfId="5999"/>
    <cellStyle name="Separador de milhares 25 3 2 4" xfId="6000"/>
    <cellStyle name="Separador de milhares 25 3 3" xfId="6001"/>
    <cellStyle name="Separador de milhares 25 3 3 2" xfId="6002"/>
    <cellStyle name="Separador de milhares 25 3 3 2 2" xfId="6003"/>
    <cellStyle name="Separador de milhares 25 3 3 3" xfId="6004"/>
    <cellStyle name="Separador de milhares 25 3 4" xfId="6005"/>
    <cellStyle name="Separador de milhares 25 3 4 2" xfId="6006"/>
    <cellStyle name="Separador de milhares 25 3 5" xfId="6007"/>
    <cellStyle name="Separador de milhares 25 4" xfId="6008"/>
    <cellStyle name="Separador de milhares 25 4 2" xfId="6009"/>
    <cellStyle name="Separador de milhares 25 4 2 2" xfId="6010"/>
    <cellStyle name="Separador de milhares 25 4 2 2 2" xfId="6011"/>
    <cellStyle name="Separador de milhares 25 4 2 3" xfId="6012"/>
    <cellStyle name="Separador de milhares 25 4 3" xfId="6013"/>
    <cellStyle name="Separador de milhares 25 4 3 2" xfId="6014"/>
    <cellStyle name="Separador de milhares 25 4 4" xfId="6015"/>
    <cellStyle name="Separador de milhares 25 5" xfId="6016"/>
    <cellStyle name="Separador de milhares 25 5 2" xfId="6017"/>
    <cellStyle name="Separador de milhares 25 5 2 2" xfId="6018"/>
    <cellStyle name="Separador de milhares 25 5 3" xfId="6019"/>
    <cellStyle name="Separador de milhares 25 6" xfId="6020"/>
    <cellStyle name="Separador de milhares 25 6 2" xfId="6021"/>
    <cellStyle name="Separador de milhares 25 7" xfId="6022"/>
    <cellStyle name="Separador de milhares 26" xfId="6023"/>
    <cellStyle name="Separador de milhares 26 2" xfId="6024"/>
    <cellStyle name="Separador de milhares 26 2 2" xfId="6025"/>
    <cellStyle name="Separador de milhares 26 2 2 2" xfId="6026"/>
    <cellStyle name="Separador de milhares 26 2 2 2 2" xfId="6027"/>
    <cellStyle name="Separador de milhares 26 2 2 2 2 2" xfId="6028"/>
    <cellStyle name="Separador de milhares 26 2 2 2 2 2 2" xfId="6029"/>
    <cellStyle name="Separador de milhares 26 2 2 2 2 3" xfId="6030"/>
    <cellStyle name="Separador de milhares 26 2 2 2 3" xfId="6031"/>
    <cellStyle name="Separador de milhares 26 2 2 2 3 2" xfId="6032"/>
    <cellStyle name="Separador de milhares 26 2 2 2 4" xfId="6033"/>
    <cellStyle name="Separador de milhares 26 2 2 3" xfId="6034"/>
    <cellStyle name="Separador de milhares 26 2 2 3 2" xfId="6035"/>
    <cellStyle name="Separador de milhares 26 2 2 3 2 2" xfId="6036"/>
    <cellStyle name="Separador de milhares 26 2 2 3 3" xfId="6037"/>
    <cellStyle name="Separador de milhares 26 2 2 4" xfId="6038"/>
    <cellStyle name="Separador de milhares 26 2 2 4 2" xfId="6039"/>
    <cellStyle name="Separador de milhares 26 2 2 5" xfId="6040"/>
    <cellStyle name="Separador de milhares 26 2 3" xfId="6041"/>
    <cellStyle name="Separador de milhares 26 2 3 2" xfId="6042"/>
    <cellStyle name="Separador de milhares 26 2 3 2 2" xfId="6043"/>
    <cellStyle name="Separador de milhares 26 2 3 2 2 2" xfId="6044"/>
    <cellStyle name="Separador de milhares 26 2 3 2 3" xfId="6045"/>
    <cellStyle name="Separador de milhares 26 2 3 3" xfId="6046"/>
    <cellStyle name="Separador de milhares 26 2 3 3 2" xfId="6047"/>
    <cellStyle name="Separador de milhares 26 2 3 4" xfId="6048"/>
    <cellStyle name="Separador de milhares 26 2 4" xfId="6049"/>
    <cellStyle name="Separador de milhares 26 2 4 2" xfId="6050"/>
    <cellStyle name="Separador de milhares 26 2 4 2 2" xfId="6051"/>
    <cellStyle name="Separador de milhares 26 2 4 3" xfId="6052"/>
    <cellStyle name="Separador de milhares 26 2 5" xfId="6053"/>
    <cellStyle name="Separador de milhares 26 2 5 2" xfId="6054"/>
    <cellStyle name="Separador de milhares 26 2 6" xfId="6055"/>
    <cellStyle name="Separador de milhares 26 3" xfId="6056"/>
    <cellStyle name="Separador de milhares 26 3 2" xfId="6057"/>
    <cellStyle name="Separador de milhares 26 3 2 2" xfId="6058"/>
    <cellStyle name="Separador de milhares 26 3 2 2 2" xfId="6059"/>
    <cellStyle name="Separador de milhares 26 3 2 2 2 2" xfId="6060"/>
    <cellStyle name="Separador de milhares 26 3 2 2 3" xfId="6061"/>
    <cellStyle name="Separador de milhares 26 3 2 3" xfId="6062"/>
    <cellStyle name="Separador de milhares 26 3 2 3 2" xfId="6063"/>
    <cellStyle name="Separador de milhares 26 3 2 4" xfId="6064"/>
    <cellStyle name="Separador de milhares 26 3 3" xfId="6065"/>
    <cellStyle name="Separador de milhares 26 3 3 2" xfId="6066"/>
    <cellStyle name="Separador de milhares 26 3 3 2 2" xfId="6067"/>
    <cellStyle name="Separador de milhares 26 3 3 3" xfId="6068"/>
    <cellStyle name="Separador de milhares 26 3 4" xfId="6069"/>
    <cellStyle name="Separador de milhares 26 3 4 2" xfId="6070"/>
    <cellStyle name="Separador de milhares 26 3 5" xfId="6071"/>
    <cellStyle name="Separador de milhares 26 4" xfId="6072"/>
    <cellStyle name="Separador de milhares 26 4 2" xfId="6073"/>
    <cellStyle name="Separador de milhares 26 4 2 2" xfId="6074"/>
    <cellStyle name="Separador de milhares 26 4 2 2 2" xfId="6075"/>
    <cellStyle name="Separador de milhares 26 4 2 3" xfId="6076"/>
    <cellStyle name="Separador de milhares 26 4 3" xfId="6077"/>
    <cellStyle name="Separador de milhares 26 4 3 2" xfId="6078"/>
    <cellStyle name="Separador de milhares 26 4 4" xfId="6079"/>
    <cellStyle name="Separador de milhares 26 5" xfId="6080"/>
    <cellStyle name="Separador de milhares 26 5 2" xfId="6081"/>
    <cellStyle name="Separador de milhares 26 5 2 2" xfId="6082"/>
    <cellStyle name="Separador de milhares 26 5 3" xfId="6083"/>
    <cellStyle name="Separador de milhares 26 6" xfId="6084"/>
    <cellStyle name="Separador de milhares 26 6 2" xfId="6085"/>
    <cellStyle name="Separador de milhares 26 7" xfId="6086"/>
    <cellStyle name="Separador de milhares 27" xfId="6087"/>
    <cellStyle name="Separador de milhares 27 2" xfId="6088"/>
    <cellStyle name="Separador de milhares 27 2 2" xfId="6089"/>
    <cellStyle name="Separador de milhares 27 2 2 2" xfId="6090"/>
    <cellStyle name="Separador de milhares 27 2 2 2 2" xfId="6091"/>
    <cellStyle name="Separador de milhares 27 2 2 2 2 2" xfId="6092"/>
    <cellStyle name="Separador de milhares 27 2 2 2 2 2 2" xfId="6093"/>
    <cellStyle name="Separador de milhares 27 2 2 2 2 3" xfId="6094"/>
    <cellStyle name="Separador de milhares 27 2 2 2 3" xfId="6095"/>
    <cellStyle name="Separador de milhares 27 2 2 2 3 2" xfId="6096"/>
    <cellStyle name="Separador de milhares 27 2 2 2 4" xfId="6097"/>
    <cellStyle name="Separador de milhares 27 2 2 3" xfId="6098"/>
    <cellStyle name="Separador de milhares 27 2 2 3 2" xfId="6099"/>
    <cellStyle name="Separador de milhares 27 2 2 3 2 2" xfId="6100"/>
    <cellStyle name="Separador de milhares 27 2 2 3 3" xfId="6101"/>
    <cellStyle name="Separador de milhares 27 2 2 4" xfId="6102"/>
    <cellStyle name="Separador de milhares 27 2 2 4 2" xfId="6103"/>
    <cellStyle name="Separador de milhares 27 2 2 5" xfId="6104"/>
    <cellStyle name="Separador de milhares 27 2 3" xfId="6105"/>
    <cellStyle name="Separador de milhares 27 2 3 2" xfId="6106"/>
    <cellStyle name="Separador de milhares 27 2 3 2 2" xfId="6107"/>
    <cellStyle name="Separador de milhares 27 2 3 2 2 2" xfId="6108"/>
    <cellStyle name="Separador de milhares 27 2 3 2 3" xfId="6109"/>
    <cellStyle name="Separador de milhares 27 2 3 3" xfId="6110"/>
    <cellStyle name="Separador de milhares 27 2 3 3 2" xfId="6111"/>
    <cellStyle name="Separador de milhares 27 2 3 4" xfId="6112"/>
    <cellStyle name="Separador de milhares 27 2 4" xfId="6113"/>
    <cellStyle name="Separador de milhares 27 2 4 2" xfId="6114"/>
    <cellStyle name="Separador de milhares 27 2 4 2 2" xfId="6115"/>
    <cellStyle name="Separador de milhares 27 2 4 3" xfId="6116"/>
    <cellStyle name="Separador de milhares 27 2 5" xfId="6117"/>
    <cellStyle name="Separador de milhares 27 2 5 2" xfId="6118"/>
    <cellStyle name="Separador de milhares 27 2 6" xfId="6119"/>
    <cellStyle name="Separador de milhares 27 3" xfId="6120"/>
    <cellStyle name="Separador de milhares 27 3 2" xfId="6121"/>
    <cellStyle name="Separador de milhares 27 3 2 2" xfId="6122"/>
    <cellStyle name="Separador de milhares 27 3 2 2 2" xfId="6123"/>
    <cellStyle name="Separador de milhares 27 3 2 2 2 2" xfId="6124"/>
    <cellStyle name="Separador de milhares 27 3 2 2 3" xfId="6125"/>
    <cellStyle name="Separador de milhares 27 3 2 3" xfId="6126"/>
    <cellStyle name="Separador de milhares 27 3 2 3 2" xfId="6127"/>
    <cellStyle name="Separador de milhares 27 3 2 4" xfId="6128"/>
    <cellStyle name="Separador de milhares 27 3 3" xfId="6129"/>
    <cellStyle name="Separador de milhares 27 3 3 2" xfId="6130"/>
    <cellStyle name="Separador de milhares 27 3 3 2 2" xfId="6131"/>
    <cellStyle name="Separador de milhares 27 3 3 3" xfId="6132"/>
    <cellStyle name="Separador de milhares 27 3 4" xfId="6133"/>
    <cellStyle name="Separador de milhares 27 3 4 2" xfId="6134"/>
    <cellStyle name="Separador de milhares 27 3 5" xfId="6135"/>
    <cellStyle name="Separador de milhares 27 4" xfId="6136"/>
    <cellStyle name="Separador de milhares 27 4 2" xfId="6137"/>
    <cellStyle name="Separador de milhares 27 4 2 2" xfId="6138"/>
    <cellStyle name="Separador de milhares 27 4 2 2 2" xfId="6139"/>
    <cellStyle name="Separador de milhares 27 4 2 3" xfId="6140"/>
    <cellStyle name="Separador de milhares 27 4 3" xfId="6141"/>
    <cellStyle name="Separador de milhares 27 4 3 2" xfId="6142"/>
    <cellStyle name="Separador de milhares 27 4 4" xfId="6143"/>
    <cellStyle name="Separador de milhares 27 5" xfId="6144"/>
    <cellStyle name="Separador de milhares 27 5 2" xfId="6145"/>
    <cellStyle name="Separador de milhares 27 5 2 2" xfId="6146"/>
    <cellStyle name="Separador de milhares 27 5 3" xfId="6147"/>
    <cellStyle name="Separador de milhares 27 6" xfId="6148"/>
    <cellStyle name="Separador de milhares 27 6 2" xfId="6149"/>
    <cellStyle name="Separador de milhares 27 7" xfId="6150"/>
    <cellStyle name="Separador de milhares 28" xfId="6151"/>
    <cellStyle name="Separador de milhares 28 2" xfId="6152"/>
    <cellStyle name="Separador de milhares 28 2 2" xfId="6153"/>
    <cellStyle name="Separador de milhares 28 2 2 2" xfId="6154"/>
    <cellStyle name="Separador de milhares 28 2 2 2 2" xfId="6155"/>
    <cellStyle name="Separador de milhares 28 2 2 2 2 2" xfId="6156"/>
    <cellStyle name="Separador de milhares 28 2 2 2 2 2 2" xfId="6157"/>
    <cellStyle name="Separador de milhares 28 2 2 2 2 3" xfId="6158"/>
    <cellStyle name="Separador de milhares 28 2 2 2 3" xfId="6159"/>
    <cellStyle name="Separador de milhares 28 2 2 2 3 2" xfId="6160"/>
    <cellStyle name="Separador de milhares 28 2 2 2 4" xfId="6161"/>
    <cellStyle name="Separador de milhares 28 2 2 3" xfId="6162"/>
    <cellStyle name="Separador de milhares 28 2 2 3 2" xfId="6163"/>
    <cellStyle name="Separador de milhares 28 2 2 3 2 2" xfId="6164"/>
    <cellStyle name="Separador de milhares 28 2 2 3 3" xfId="6165"/>
    <cellStyle name="Separador de milhares 28 2 2 4" xfId="6166"/>
    <cellStyle name="Separador de milhares 28 2 2 4 2" xfId="6167"/>
    <cellStyle name="Separador de milhares 28 2 2 5" xfId="6168"/>
    <cellStyle name="Separador de milhares 28 2 3" xfId="6169"/>
    <cellStyle name="Separador de milhares 28 2 3 2" xfId="6170"/>
    <cellStyle name="Separador de milhares 28 2 3 2 2" xfId="6171"/>
    <cellStyle name="Separador de milhares 28 2 3 2 2 2" xfId="6172"/>
    <cellStyle name="Separador de milhares 28 2 3 2 3" xfId="6173"/>
    <cellStyle name="Separador de milhares 28 2 3 3" xfId="6174"/>
    <cellStyle name="Separador de milhares 28 2 3 3 2" xfId="6175"/>
    <cellStyle name="Separador de milhares 28 2 3 4" xfId="6176"/>
    <cellStyle name="Separador de milhares 28 2 4" xfId="6177"/>
    <cellStyle name="Separador de milhares 28 2 4 2" xfId="6178"/>
    <cellStyle name="Separador de milhares 28 2 4 2 2" xfId="6179"/>
    <cellStyle name="Separador de milhares 28 2 4 3" xfId="6180"/>
    <cellStyle name="Separador de milhares 28 2 5" xfId="6181"/>
    <cellStyle name="Separador de milhares 28 2 5 2" xfId="6182"/>
    <cellStyle name="Separador de milhares 28 2 6" xfId="6183"/>
    <cellStyle name="Separador de milhares 28 3" xfId="6184"/>
    <cellStyle name="Separador de milhares 28 3 2" xfId="6185"/>
    <cellStyle name="Separador de milhares 28 3 2 2" xfId="6186"/>
    <cellStyle name="Separador de milhares 28 3 2 2 2" xfId="6187"/>
    <cellStyle name="Separador de milhares 28 3 2 2 2 2" xfId="6188"/>
    <cellStyle name="Separador de milhares 28 3 2 2 3" xfId="6189"/>
    <cellStyle name="Separador de milhares 28 3 2 3" xfId="6190"/>
    <cellStyle name="Separador de milhares 28 3 2 3 2" xfId="6191"/>
    <cellStyle name="Separador de milhares 28 3 2 4" xfId="6192"/>
    <cellStyle name="Separador de milhares 28 3 3" xfId="6193"/>
    <cellStyle name="Separador de milhares 28 3 3 2" xfId="6194"/>
    <cellStyle name="Separador de milhares 28 3 3 2 2" xfId="6195"/>
    <cellStyle name="Separador de milhares 28 3 3 3" xfId="6196"/>
    <cellStyle name="Separador de milhares 28 3 4" xfId="6197"/>
    <cellStyle name="Separador de milhares 28 3 4 2" xfId="6198"/>
    <cellStyle name="Separador de milhares 28 3 5" xfId="6199"/>
    <cellStyle name="Separador de milhares 28 4" xfId="6200"/>
    <cellStyle name="Separador de milhares 28 4 2" xfId="6201"/>
    <cellStyle name="Separador de milhares 28 4 2 2" xfId="6202"/>
    <cellStyle name="Separador de milhares 28 4 2 2 2" xfId="6203"/>
    <cellStyle name="Separador de milhares 28 4 2 3" xfId="6204"/>
    <cellStyle name="Separador de milhares 28 4 3" xfId="6205"/>
    <cellStyle name="Separador de milhares 28 4 3 2" xfId="6206"/>
    <cellStyle name="Separador de milhares 28 4 4" xfId="6207"/>
    <cellStyle name="Separador de milhares 28 5" xfId="6208"/>
    <cellStyle name="Separador de milhares 28 5 2" xfId="6209"/>
    <cellStyle name="Separador de milhares 28 5 2 2" xfId="6210"/>
    <cellStyle name="Separador de milhares 28 5 3" xfId="6211"/>
    <cellStyle name="Separador de milhares 28 6" xfId="6212"/>
    <cellStyle name="Separador de milhares 28 6 2" xfId="6213"/>
    <cellStyle name="Separador de milhares 28 7" xfId="6214"/>
    <cellStyle name="Separador de milhares 29" xfId="6215"/>
    <cellStyle name="Separador de milhares 29 2" xfId="6216"/>
    <cellStyle name="Separador de milhares 3" xfId="9"/>
    <cellStyle name="Separador de milhares 3 10" xfId="6217"/>
    <cellStyle name="Separador de milhares 3 10 2" xfId="6218"/>
    <cellStyle name="Separador de milhares 3 11" xfId="6219"/>
    <cellStyle name="Separador de milhares 3 2" xfId="16"/>
    <cellStyle name="Separador de milhares 3 2 2" xfId="6220"/>
    <cellStyle name="Separador de milhares 3 2 2 2" xfId="6221"/>
    <cellStyle name="Separador de milhares 3 2 3" xfId="6222"/>
    <cellStyle name="Separador de milhares 3 3" xfId="6223"/>
    <cellStyle name="Separador de milhares 3 3 2" xfId="6224"/>
    <cellStyle name="Separador de milhares 3 3 2 2" xfId="6225"/>
    <cellStyle name="Separador de milhares 3 3 3" xfId="6226"/>
    <cellStyle name="Separador de milhares 3 4" xfId="6227"/>
    <cellStyle name="Separador de milhares 3 4 2" xfId="6228"/>
    <cellStyle name="Separador de milhares 3 4 2 2" xfId="6229"/>
    <cellStyle name="Separador de milhares 3 4 3" xfId="6230"/>
    <cellStyle name="Separador de milhares 3 5" xfId="6231"/>
    <cellStyle name="Separador de milhares 3 5 2" xfId="6232"/>
    <cellStyle name="Separador de milhares 3 5 2 2" xfId="6233"/>
    <cellStyle name="Separador de milhares 3 5 3" xfId="6234"/>
    <cellStyle name="Separador de milhares 3 6" xfId="6235"/>
    <cellStyle name="Separador de milhares 3 6 2" xfId="6236"/>
    <cellStyle name="Separador de milhares 3 6 2 2" xfId="6237"/>
    <cellStyle name="Separador de milhares 3 6 3" xfId="6238"/>
    <cellStyle name="Separador de milhares 3 7" xfId="6239"/>
    <cellStyle name="Separador de milhares 3 7 2" xfId="6240"/>
    <cellStyle name="Separador de milhares 3 7 2 2" xfId="6241"/>
    <cellStyle name="Separador de milhares 3 7 3" xfId="6242"/>
    <cellStyle name="Separador de milhares 3 8" xfId="6243"/>
    <cellStyle name="Separador de milhares 3 8 2" xfId="6244"/>
    <cellStyle name="Separador de milhares 3 8 2 2" xfId="6245"/>
    <cellStyle name="Separador de milhares 3 8 3" xfId="6246"/>
    <cellStyle name="Separador de milhares 3 9" xfId="6247"/>
    <cellStyle name="Separador de milhares 3 9 2" xfId="6248"/>
    <cellStyle name="Separador de milhares 3 9 2 2" xfId="6249"/>
    <cellStyle name="Separador de milhares 3 9 3" xfId="6250"/>
    <cellStyle name="Separador de milhares 33" xfId="6251"/>
    <cellStyle name="Separador de milhares 33 2" xfId="6252"/>
    <cellStyle name="Separador de milhares 4" xfId="5"/>
    <cellStyle name="Separador de milhares 4 10" xfId="6253"/>
    <cellStyle name="Separador de milhares 4 11" xfId="6254"/>
    <cellStyle name="Separador de milhares 4 11 2" xfId="6255"/>
    <cellStyle name="Separador de milhares 4 11 3" xfId="6256"/>
    <cellStyle name="Separador de milhares 4 12" xfId="6257"/>
    <cellStyle name="Separador de milhares 4 2" xfId="6258"/>
    <cellStyle name="Separador de milhares 4 2 2" xfId="6259"/>
    <cellStyle name="Separador de milhares 4 2 2 2" xfId="6260"/>
    <cellStyle name="Separador de milhares 4 2 3" xfId="6261"/>
    <cellStyle name="Separador de milhares 4 2 4" xfId="6262"/>
    <cellStyle name="Separador de milhares 4 3" xfId="6263"/>
    <cellStyle name="Separador de milhares 4 3 2" xfId="6264"/>
    <cellStyle name="Separador de milhares 4 3 2 2" xfId="6265"/>
    <cellStyle name="Separador de milhares 4 3 3" xfId="6266"/>
    <cellStyle name="Separador de milhares 4 3 4" xfId="6267"/>
    <cellStyle name="Separador de milhares 4 4" xfId="6268"/>
    <cellStyle name="Separador de milhares 4 4 2" xfId="6269"/>
    <cellStyle name="Separador de milhares 4 4 2 2" xfId="6270"/>
    <cellStyle name="Separador de milhares 4 4 3" xfId="6271"/>
    <cellStyle name="Separador de milhares 4 4 4" xfId="6272"/>
    <cellStyle name="Separador de milhares 4 5" xfId="6273"/>
    <cellStyle name="Separador de milhares 4 5 2" xfId="6274"/>
    <cellStyle name="Separador de milhares 4 5 2 2" xfId="6275"/>
    <cellStyle name="Separador de milhares 4 5 3" xfId="6276"/>
    <cellStyle name="Separador de milhares 4 5 4" xfId="6277"/>
    <cellStyle name="Separador de milhares 4 6" xfId="6278"/>
    <cellStyle name="Separador de milhares 4 6 2" xfId="6279"/>
    <cellStyle name="Separador de milhares 4 6 2 2" xfId="6280"/>
    <cellStyle name="Separador de milhares 4 6 3" xfId="6281"/>
    <cellStyle name="Separador de milhares 4 6 4" xfId="6282"/>
    <cellStyle name="Separador de milhares 4 7" xfId="6283"/>
    <cellStyle name="Separador de milhares 4 7 2" xfId="6284"/>
    <cellStyle name="Separador de milhares 4 7 2 2" xfId="6285"/>
    <cellStyle name="Separador de milhares 4 7 3" xfId="6286"/>
    <cellStyle name="Separador de milhares 4 7 4" xfId="6287"/>
    <cellStyle name="Separador de milhares 4 8" xfId="6288"/>
    <cellStyle name="Separador de milhares 4 8 2" xfId="6289"/>
    <cellStyle name="Separador de milhares 4 8 2 2" xfId="6290"/>
    <cellStyle name="Separador de milhares 4 8 3" xfId="6291"/>
    <cellStyle name="Separador de milhares 4 8 4" xfId="6292"/>
    <cellStyle name="Separador de milhares 4 9" xfId="6293"/>
    <cellStyle name="Separador de milhares 5" xfId="14"/>
    <cellStyle name="Separador de milhares 5 10" xfId="6294"/>
    <cellStyle name="Separador de milhares 5 10 2" xfId="6295"/>
    <cellStyle name="Separador de milhares 5 10 3" xfId="6296"/>
    <cellStyle name="Separador de milhares 5 10 3 2" xfId="6297"/>
    <cellStyle name="Separador de milhares 5 10 4" xfId="6298"/>
    <cellStyle name="Separador de milhares 5 11" xfId="6299"/>
    <cellStyle name="Separador de milhares 5 11 2" xfId="6300"/>
    <cellStyle name="Separador de milhares 5 12" xfId="6301"/>
    <cellStyle name="Separador de milhares 5 2" xfId="46"/>
    <cellStyle name="Separador de milhares 5 2 2" xfId="6302"/>
    <cellStyle name="Separador de milhares 5 2 2 2" xfId="6303"/>
    <cellStyle name="Separador de milhares 5 2 3" xfId="6304"/>
    <cellStyle name="Separador de milhares 5 2 4" xfId="6305"/>
    <cellStyle name="Separador de milhares 5 3" xfId="6306"/>
    <cellStyle name="Separador de milhares 5 4" xfId="6307"/>
    <cellStyle name="Separador de milhares 5 5" xfId="6308"/>
    <cellStyle name="Separador de milhares 5 6" xfId="6309"/>
    <cellStyle name="Separador de milhares 5 7" xfId="6310"/>
    <cellStyle name="Separador de milhares 5 8" xfId="6311"/>
    <cellStyle name="Separador de milhares 5 9" xfId="6312"/>
    <cellStyle name="Separador de milhares 6" xfId="6313"/>
    <cellStyle name="Separador de milhares 6 2" xfId="6314"/>
    <cellStyle name="Separador de milhares 6 2 2" xfId="6315"/>
    <cellStyle name="Separador de milhares 6 2 3" xfId="6316"/>
    <cellStyle name="Separador de milhares 7" xfId="6317"/>
    <cellStyle name="Separador de milhares 7 2" xfId="6318"/>
    <cellStyle name="Separador de milhares 7 2 2" xfId="6319"/>
    <cellStyle name="Separador de milhares 7 3" xfId="6320"/>
    <cellStyle name="Separador de milhares 8" xfId="6321"/>
    <cellStyle name="Separador de milhares 8 2" xfId="6322"/>
    <cellStyle name="Separador de milhares 8 3" xfId="6375"/>
    <cellStyle name="Separador de milhares 9" xfId="6323"/>
    <cellStyle name="Separador de milhares 9 2" xfId="6324"/>
    <cellStyle name="Texto de Aviso 2" xfId="6325"/>
    <cellStyle name="Texto de Aviso 3" xfId="6326"/>
    <cellStyle name="Texto de Aviso 9" xfId="6327"/>
    <cellStyle name="Texto Explicativo 2" xfId="6328"/>
    <cellStyle name="Texto Explicativo 3" xfId="6329"/>
    <cellStyle name="Texto Explicativo 9" xfId="6330"/>
    <cellStyle name="Title" xfId="6331"/>
    <cellStyle name="Título 1 2" xfId="6332"/>
    <cellStyle name="Título 1 3" xfId="6333"/>
    <cellStyle name="Título 1 4" xfId="6334"/>
    <cellStyle name="Título 1 9" xfId="6335"/>
    <cellStyle name="Título 2 2" xfId="6336"/>
    <cellStyle name="Título 2 3" xfId="6337"/>
    <cellStyle name="Título 2 4" xfId="6338"/>
    <cellStyle name="Título 2 9" xfId="6339"/>
    <cellStyle name="Título 3 2" xfId="6340"/>
    <cellStyle name="Título 3 3" xfId="6341"/>
    <cellStyle name="Título 3 4" xfId="6342"/>
    <cellStyle name="Título 3 9" xfId="6343"/>
    <cellStyle name="Título 4 2" xfId="6344"/>
    <cellStyle name="Título 4 3" xfId="6345"/>
    <cellStyle name="Título 4 4" xfId="6346"/>
    <cellStyle name="Título 4 9" xfId="6347"/>
    <cellStyle name="Título 5" xfId="6348"/>
    <cellStyle name="Título 6" xfId="6349"/>
    <cellStyle name="Título 7" xfId="6350"/>
    <cellStyle name="Total 2" xfId="6351"/>
    <cellStyle name="Total 3" xfId="6352"/>
    <cellStyle name="Total 9" xfId="6353"/>
    <cellStyle name="Vírgula" xfId="1" builtinId="3"/>
    <cellStyle name="Vírgula 2" xfId="48"/>
    <cellStyle name="Vírgula 2 2" xfId="51"/>
    <cellStyle name="Vírgula 2 2 2" xfId="6367"/>
    <cellStyle name="Vírgula 3" xfId="52"/>
    <cellStyle name="Vírgula 3 2" xfId="6368"/>
    <cellStyle name="Vírgula 3 2 2" xfId="6376"/>
    <cellStyle name="Vírgula 3 3" xfId="6377"/>
    <cellStyle name="Vírgula 4" xfId="61"/>
    <cellStyle name="Vírgula 5" xfId="6371"/>
    <cellStyle name="Vírgula 5 2" xfId="6378"/>
    <cellStyle name="Warning Text" xfId="6354"/>
    <cellStyle name="Warning Text 10" xfId="6355"/>
    <cellStyle name="Warning Text 2" xfId="6356"/>
    <cellStyle name="Warning Text 3" xfId="6357"/>
    <cellStyle name="Warning Text 4" xfId="6358"/>
    <cellStyle name="Warning Text 5" xfId="6359"/>
    <cellStyle name="Warning Text 6" xfId="6360"/>
    <cellStyle name="Warning Text 7" xfId="6361"/>
    <cellStyle name="Warning Text 8" xfId="6362"/>
    <cellStyle name="Warning Text 9" xfId="6363"/>
  </cellStyles>
  <dxfs count="4">
    <dxf>
      <numFmt numFmtId="189" formatCode="&quot;NOS C1 A C215 = Extensão da Rede x Largura da Vala = &quot;#,#00.00\ &quot;m²&quot;"/>
    </dxf>
    <dxf>
      <numFmt numFmtId="189" formatCode="&quot;NOS C1 A C215 = Extensão da Rede x Largura da Vala = &quot;#,#00.00\ &quot;m²&quot;"/>
    </dxf>
    <dxf>
      <numFmt numFmtId="189" formatCode="&quot;NOS C1 A C215 = Extensão da Rede x Largura da Vala = &quot;#,#00.00\ &quot;m²&quot;"/>
    </dxf>
    <dxf>
      <numFmt numFmtId="189" formatCode="&quot;NOS C1 A C215 = Extensão da Rede x Largura da Vala = &quot;#,#00.00\ &quot;m²&quot;"/>
    </dxf>
  </dxfs>
  <tableStyles count="0" defaultTableStyle="TableStyleMedium9" defaultPivotStyle="PivotStyleLight16"/>
  <colors>
    <mruColors>
      <color rgb="FFFFFFCC"/>
      <color rgb="FFF8F8F8"/>
      <color rgb="FFFFFFFF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261504</xdr:colOff>
      <xdr:row>0</xdr:row>
      <xdr:rowOff>76200</xdr:rowOff>
    </xdr:from>
    <xdr:to>
      <xdr:col>7</xdr:col>
      <xdr:colOff>895351</xdr:colOff>
      <xdr:row>1</xdr:row>
      <xdr:rowOff>169332</xdr:rowOff>
    </xdr:to>
    <xdr:sp macro="" textlink="">
      <xdr:nvSpPr>
        <xdr:cNvPr id="6" name="Caixa de Texto 2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9045671" y="76200"/>
          <a:ext cx="1448763" cy="10985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BASE DE PREÇOS 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(COM DESONERAÇÃO)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SINAPI: DEZ/2018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ORSE:</a:t>
          </a:r>
          <a:r>
            <a:rPr lang="pt-BR" sz="900" baseline="0">
              <a:effectLst/>
              <a:latin typeface="Calibri"/>
              <a:ea typeface="Calibri"/>
              <a:cs typeface="Times New Roman"/>
            </a:rPr>
            <a:t> DEZ/2018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 baseline="0">
              <a:effectLst/>
              <a:latin typeface="Calibri"/>
              <a:ea typeface="Calibri"/>
              <a:cs typeface="Times New Roman"/>
            </a:rPr>
            <a:t>SICRO 2: NOV/2016</a:t>
          </a:r>
          <a:endParaRPr lang="pt-BR" sz="9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BDI : 26,84%</a:t>
          </a:r>
        </a:p>
      </xdr:txBody>
    </xdr:sp>
    <xdr:clientData/>
  </xdr:twoCellAnchor>
  <xdr:twoCellAnchor editAs="oneCell">
    <xdr:from>
      <xdr:col>0</xdr:col>
      <xdr:colOff>158750</xdr:colOff>
      <xdr:row>0</xdr:row>
      <xdr:rowOff>179916</xdr:rowOff>
    </xdr:from>
    <xdr:to>
      <xdr:col>1</xdr:col>
      <xdr:colOff>435187</xdr:colOff>
      <xdr:row>1</xdr:row>
      <xdr:rowOff>27939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905" t="32478" r="51541" b="50706"/>
        <a:stretch>
          <a:fillRect/>
        </a:stretch>
      </xdr:blipFill>
      <xdr:spPr bwMode="auto">
        <a:xfrm>
          <a:off x="158750" y="179916"/>
          <a:ext cx="858520" cy="8534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529166</xdr:colOff>
      <xdr:row>0</xdr:row>
      <xdr:rowOff>179916</xdr:rowOff>
    </xdr:from>
    <xdr:to>
      <xdr:col>3</xdr:col>
      <xdr:colOff>1122891</xdr:colOff>
      <xdr:row>1</xdr:row>
      <xdr:rowOff>22224</xdr:rowOff>
    </xdr:to>
    <xdr:sp macro="" textlink="">
      <xdr:nvSpPr>
        <xdr:cNvPr id="4" name="Caixa de texto 1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11249" y="179916"/>
          <a:ext cx="2022475" cy="8477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pt-BR" sz="1100" b="1">
              <a:effectLst/>
              <a:latin typeface="Calibri"/>
              <a:ea typeface="Times New Roman"/>
              <a:cs typeface="Times New Roman"/>
            </a:rPr>
            <a:t>PREFEITURA DE</a:t>
          </a:r>
          <a:endParaRPr lang="pt-BR" sz="1100">
            <a:effectLst/>
            <a:latin typeface="Calibri"/>
            <a:ea typeface="Times New Roman"/>
            <a:cs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pt-BR" sz="2000" b="1">
              <a:effectLst/>
              <a:latin typeface="Calibri"/>
              <a:ea typeface="Times New Roman"/>
              <a:cs typeface="Times New Roman"/>
            </a:rPr>
            <a:t>MACEIÓ</a:t>
          </a:r>
          <a:endParaRPr lang="pt-BR" sz="1100">
            <a:effectLst/>
            <a:latin typeface="Calibri"/>
            <a:ea typeface="Times New Roman"/>
            <a:cs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Times New Roman"/>
              <a:cs typeface="Times New Roman"/>
            </a:rPr>
            <a:t>SECRETARIA DA INFRAESTRUTURA</a:t>
          </a:r>
          <a:endParaRPr lang="pt-BR" sz="1100">
            <a:effectLst/>
            <a:latin typeface="Calibri"/>
            <a:ea typeface="Times New Roman"/>
            <a:cs typeface="Times New Roman"/>
          </a:endParaRPr>
        </a:p>
      </xdr:txBody>
    </xdr:sp>
    <xdr:clientData/>
  </xdr:twoCellAnchor>
  <xdr:twoCellAnchor editAs="oneCell">
    <xdr:from>
      <xdr:col>3</xdr:col>
      <xdr:colOff>4148667</xdr:colOff>
      <xdr:row>0</xdr:row>
      <xdr:rowOff>169335</xdr:rowOff>
    </xdr:from>
    <xdr:to>
      <xdr:col>6</xdr:col>
      <xdr:colOff>129963</xdr:colOff>
      <xdr:row>0</xdr:row>
      <xdr:rowOff>994200</xdr:rowOff>
    </xdr:to>
    <xdr:pic>
      <xdr:nvPicPr>
        <xdr:cNvPr id="7" name="Imagem 6" descr="C:\CAF\REVISÃO FEV 2019\CAF_logos_CAF_logo_13_por_h_color.png _ DocHub_files\CAF_logos_CAF_logo_13_.png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9500" y="169335"/>
          <a:ext cx="2754630" cy="8248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436037</xdr:colOff>
      <xdr:row>0</xdr:row>
      <xdr:rowOff>65617</xdr:rowOff>
    </xdr:from>
    <xdr:to>
      <xdr:col>8</xdr:col>
      <xdr:colOff>1434431</xdr:colOff>
      <xdr:row>1</xdr:row>
      <xdr:rowOff>121035</xdr:rowOff>
    </xdr:to>
    <xdr:pic>
      <xdr:nvPicPr>
        <xdr:cNvPr id="2" name="Imagem 1" descr="C:\Users\Planejamento\Pictures\2015-07-27\001.jpg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5487" y="65617"/>
          <a:ext cx="998394" cy="4745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27476004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o-02\c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_03\Projetos\DOCUME~1\ADILSO~1\CONFIG~1\Temp\Evandro\Pr&#243;ximos%20Planos%20de%20Trabalho_Evandro_Custo_Murici_Nov-06_Original\ESTUDO%20COMPARATIVO%20CONTRATO%20x%20SINAPI%20-%20MURICI%20-%20MODIFICADO%20EM%2009-11-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o-02\c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04\D\Users\katia\Desktop\Programa&#231;&#227;o%202009\PROG%202009%20-%208MESES\Prog%202009.REV2\0-%20CRON%20MAO%20OBRA%20EQUIP%20REV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o-02\c\BACKUP_200907\ALAGOAS\Zona%20da%20Mata\Ibateguara\Projeto%20Ibateguara\Ibateguara\Or&#231;amento-GLOBAL-IBATEGUARA%20-%20JUL08_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_01\d\Projetos\Abastecimento%20Dagua\TP%2016-2008-T1-CPL-AL%20(Mata%20Grande%20e%20Canapi)\Financeira\Proposta-Financeira-COHID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SINAPI"/>
      <sheetName val="Composições"/>
      <sheetName val="Fornecedores"/>
      <sheetName val="Cotações"/>
      <sheetName val="Índices"/>
    </sheetNames>
    <sheetDataSet>
      <sheetData sheetId="0" refreshError="1"/>
      <sheetData sheetId="1" refreshError="1"/>
      <sheetData sheetId="2" refreshError="1">
        <row r="11">
          <cell r="J11" t="str">
            <v>LOTE</v>
          </cell>
          <cell r="K11">
            <v>0</v>
          </cell>
          <cell r="N11">
            <v>0</v>
          </cell>
          <cell r="T11">
            <v>0</v>
          </cell>
          <cell r="V11">
            <v>0</v>
          </cell>
        </row>
        <row r="12">
          <cell r="V12">
            <v>1</v>
          </cell>
        </row>
        <row r="13">
          <cell r="V13" t="str">
            <v/>
          </cell>
        </row>
        <row r="14">
          <cell r="V14" t="str">
            <v/>
          </cell>
        </row>
        <row r="15">
          <cell r="V15" t="str">
            <v/>
          </cell>
        </row>
        <row r="16">
          <cell r="V16" t="str">
            <v/>
          </cell>
        </row>
        <row r="17">
          <cell r="V17" t="str">
            <v/>
          </cell>
        </row>
        <row r="18">
          <cell r="V18" t="str">
            <v/>
          </cell>
        </row>
        <row r="19">
          <cell r="V19" t="str">
            <v/>
          </cell>
        </row>
        <row r="20">
          <cell r="V20" t="str">
            <v/>
          </cell>
        </row>
        <row r="21">
          <cell r="V21" t="str">
            <v/>
          </cell>
        </row>
        <row r="22">
          <cell r="V22" t="str">
            <v/>
          </cell>
        </row>
        <row r="23">
          <cell r="V23" t="str">
            <v/>
          </cell>
        </row>
        <row r="24">
          <cell r="V24" t="str">
            <v/>
          </cell>
        </row>
        <row r="25">
          <cell r="V25" t="str">
            <v/>
          </cell>
        </row>
        <row r="26">
          <cell r="V26" t="str">
            <v/>
          </cell>
        </row>
        <row r="27">
          <cell r="V27" t="str">
            <v/>
          </cell>
        </row>
        <row r="28">
          <cell r="V28" t="str">
            <v/>
          </cell>
        </row>
        <row r="29">
          <cell r="V29" t="str">
            <v/>
          </cell>
        </row>
        <row r="30">
          <cell r="V30" t="str">
            <v/>
          </cell>
        </row>
        <row r="31">
          <cell r="V31" t="str">
            <v/>
          </cell>
        </row>
        <row r="32">
          <cell r="V32" t="str">
            <v/>
          </cell>
        </row>
        <row r="33">
          <cell r="V33" t="str">
            <v/>
          </cell>
        </row>
        <row r="34">
          <cell r="V34" t="str">
            <v/>
          </cell>
        </row>
        <row r="35">
          <cell r="V35" t="str">
            <v/>
          </cell>
        </row>
        <row r="36">
          <cell r="V36" t="str">
            <v/>
          </cell>
        </row>
      </sheetData>
      <sheetData sheetId="3" refreshError="1"/>
      <sheetData sheetId="4" refreshError="1">
        <row r="10">
          <cell r="D10" t="str">
            <v>Altura</v>
          </cell>
        </row>
        <row r="21">
          <cell r="F21">
            <v>0</v>
          </cell>
        </row>
      </sheetData>
      <sheetData sheetId="5" refreshError="1"/>
      <sheetData sheetId="6" refreshError="1">
        <row r="9">
          <cell r="G9" t="str">
            <v>Tipo</v>
          </cell>
          <cell r="H9" t="str">
            <v>Fonte</v>
          </cell>
          <cell r="I9" t="str">
            <v>Código</v>
          </cell>
          <cell r="J9" t="str">
            <v>Descrição</v>
          </cell>
          <cell r="K9" t="str">
            <v>Un.</v>
          </cell>
          <cell r="N9" t="str">
            <v>Valor Total s/BDI (R$)</v>
          </cell>
        </row>
        <row r="12">
          <cell r="G12" t="str">
            <v>Composição</v>
          </cell>
        </row>
      </sheetData>
      <sheetData sheetId="7" refreshError="1">
        <row r="9">
          <cell r="B9" t="str">
            <v>Nome da Empresa</v>
          </cell>
          <cell r="C9" t="str">
            <v>CNPJ</v>
          </cell>
          <cell r="D9" t="str">
            <v>Telefone</v>
          </cell>
          <cell r="E9" t="str">
            <v>Contato</v>
          </cell>
          <cell r="F9" t="str">
            <v>Observação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</sheetData>
      <sheetData sheetId="8" refreshError="1">
        <row r="9">
          <cell r="G9" t="str">
            <v>Tipo</v>
          </cell>
          <cell r="I9" t="str">
            <v>Código / Fornecedor</v>
          </cell>
          <cell r="J9" t="str">
            <v>Descrição do Item / 
Nome do Fornecedor</v>
          </cell>
          <cell r="K9" t="str">
            <v>Un.</v>
          </cell>
          <cell r="L9" t="str">
            <v>Data Cotação</v>
          </cell>
          <cell r="M9" t="str">
            <v>Valor Cotação (R$)</v>
          </cell>
          <cell r="N9" t="str">
            <v>Índice Reajuste</v>
          </cell>
          <cell r="Q9" t="str">
            <v>Observação</v>
          </cell>
        </row>
        <row r="13">
          <cell r="G13" t="str">
            <v>Item</v>
          </cell>
        </row>
      </sheetData>
      <sheetData sheetId="9" refreshError="1">
        <row r="9">
          <cell r="A9" t="str">
            <v>Índice</v>
          </cell>
          <cell r="B9" t="str">
            <v>Data da Cotação</v>
          </cell>
          <cell r="C9" t="str">
            <v>Valor do Índice na Data da Cotação</v>
          </cell>
          <cell r="D9" t="str">
            <v>Valor do Índice em jan/00</v>
          </cell>
          <cell r="F9" t="str">
            <v>Observação</v>
          </cell>
        </row>
        <row r="10">
          <cell r="J10">
            <v>0</v>
          </cell>
        </row>
        <row r="11">
          <cell r="J1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nv X contrato"/>
      <sheetName val="conv X contrato (3)"/>
      <sheetName val="conv X contrato_RETRATO"/>
      <sheetName val="conv X contrato_PAISAGEM"/>
      <sheetName val="PCOMP-06-11-2006"/>
      <sheetName val="1 2 3 4 5 6 7"/>
      <sheetName val="conv X contrato (7)"/>
      <sheetName val="conv X contrato (6)"/>
      <sheetName val="conv X contrato (5)"/>
      <sheetName val="PCOMP01"/>
      <sheetName val="RPLAN01"/>
      <sheetName val="conv X contrato (2)"/>
      <sheetName val="COMPOSIÇÕES"/>
      <sheetName val="Plan1 (2)"/>
      <sheetName val="MURICI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Codigo</v>
          </cell>
          <cell r="B1" t="str">
            <v>Descricao</v>
          </cell>
          <cell r="C1" t="str">
            <v>Unidade</v>
          </cell>
        </row>
        <row r="2">
          <cell r="A2" t="str">
            <v>0106201</v>
          </cell>
          <cell r="B2" t="str">
            <v>CERCA PROV C/MR RT TR 2,2M C/9 FIOS AR FAR</v>
          </cell>
          <cell r="C2" t="str">
            <v>M</v>
          </cell>
          <cell r="D2">
            <v>14.73</v>
          </cell>
        </row>
        <row r="3">
          <cell r="A3" t="str">
            <v>0106202</v>
          </cell>
          <cell r="B3" t="str">
            <v>CERCA PROV C/MR RT 2M C/8 FIOS AR FAR</v>
          </cell>
          <cell r="C3" t="str">
            <v>M</v>
          </cell>
          <cell r="D3">
            <v>13.52</v>
          </cell>
        </row>
        <row r="4">
          <cell r="A4" t="str">
            <v>0106203</v>
          </cell>
          <cell r="B4" t="str">
            <v>CERCA PROV C/MR OBL 2M C/8 FIOS AR FAR</v>
          </cell>
          <cell r="C4" t="str">
            <v>M</v>
          </cell>
          <cell r="D4">
            <v>14.89</v>
          </cell>
        </row>
        <row r="5">
          <cell r="A5" t="str">
            <v>0106204</v>
          </cell>
          <cell r="B5" t="str">
            <v>CERCA PROV C/MR RT 2,8M C/12 FIOS AR FAR</v>
          </cell>
          <cell r="C5" t="str">
            <v>M</v>
          </cell>
          <cell r="D5">
            <v>19.010000000000002</v>
          </cell>
        </row>
        <row r="6">
          <cell r="A6" t="str">
            <v>0106205</v>
          </cell>
          <cell r="B6" t="str">
            <v>CERCA PROV C/MR OBL 2,8M C/12 FIOS AR FAR</v>
          </cell>
          <cell r="C6" t="str">
            <v>M</v>
          </cell>
          <cell r="D6">
            <v>21.44</v>
          </cell>
        </row>
        <row r="7">
          <cell r="A7" t="str">
            <v>0106206</v>
          </cell>
          <cell r="B7" t="str">
            <v>Cerca de protecao do canteiro</v>
          </cell>
          <cell r="C7" t="str">
            <v>m</v>
          </cell>
          <cell r="D7">
            <v>14.44</v>
          </cell>
        </row>
        <row r="8">
          <cell r="A8" t="str">
            <v>0106207</v>
          </cell>
          <cell r="B8" t="str">
            <v>CARGA, TRANSPORTE E DESCARGA DE TUBOS E PECAS DE PVC RIGIDO</v>
          </cell>
          <cell r="C8" t="str">
            <v>M</v>
          </cell>
          <cell r="D8">
            <v>0.39</v>
          </cell>
        </row>
        <row r="9">
          <cell r="A9" t="str">
            <v>0106208</v>
          </cell>
          <cell r="B9" t="str">
            <v>CARGA, TRANSPORTE E DESCARGA DE TUBOS E PECAS DE PVC RIGIDO</v>
          </cell>
          <cell r="C9" t="str">
            <v>M</v>
          </cell>
          <cell r="D9">
            <v>0.53</v>
          </cell>
        </row>
        <row r="10">
          <cell r="A10" t="str">
            <v>0106209</v>
          </cell>
          <cell r="B10" t="str">
            <v>CARGA, TRANSPORTE E DESCARGA DE TUBOS E PECAS DE PVC RIGIDO</v>
          </cell>
          <cell r="C10" t="str">
            <v>M</v>
          </cell>
          <cell r="D10">
            <v>0.66</v>
          </cell>
        </row>
        <row r="11">
          <cell r="A11" t="str">
            <v>0106210</v>
          </cell>
          <cell r="B11" t="str">
            <v>CARGA, TRANSPORTE E DESCARGA DE TUBOS E PECAS DE PVC RIGIDO</v>
          </cell>
          <cell r="C11" t="str">
            <v>M</v>
          </cell>
          <cell r="D11">
            <v>0.92</v>
          </cell>
        </row>
        <row r="12">
          <cell r="A12" t="str">
            <v>0106406</v>
          </cell>
          <cell r="B12" t="str">
            <v>Subestacao aerea provisoria 30 KVA</v>
          </cell>
          <cell r="C12" t="str">
            <v>un</v>
          </cell>
          <cell r="D12">
            <v>6542.15</v>
          </cell>
        </row>
        <row r="13">
          <cell r="A13" t="str">
            <v>0106407</v>
          </cell>
          <cell r="B13" t="str">
            <v>Subestacao aerea prov 30 KVA - 1a parte</v>
          </cell>
          <cell r="C13" t="str">
            <v>un</v>
          </cell>
          <cell r="D13">
            <v>3229.96</v>
          </cell>
        </row>
        <row r="14">
          <cell r="A14" t="str">
            <v>0106409</v>
          </cell>
          <cell r="B14" t="str">
            <v>Subestacao aerea prov 30 KVA - 2a parte</v>
          </cell>
          <cell r="C14" t="str">
            <v>un</v>
          </cell>
          <cell r="D14">
            <v>3312.19</v>
          </cell>
        </row>
        <row r="15">
          <cell r="A15" t="str">
            <v>0106410</v>
          </cell>
          <cell r="B15" t="str">
            <v>Subestacao aerea provisoria 75 KVA</v>
          </cell>
          <cell r="C15" t="str">
            <v>un</v>
          </cell>
          <cell r="D15">
            <v>13354.22</v>
          </cell>
        </row>
        <row r="16">
          <cell r="A16" t="str">
            <v>0106411</v>
          </cell>
          <cell r="B16" t="str">
            <v>Subestacao aerea prov 75 KVA - 1a parte</v>
          </cell>
          <cell r="C16" t="str">
            <v>un</v>
          </cell>
          <cell r="D16">
            <v>13197.18</v>
          </cell>
        </row>
        <row r="17">
          <cell r="A17" t="str">
            <v>0106413</v>
          </cell>
          <cell r="B17" t="str">
            <v>Subestacao aerea prov 75 KVA - 2a parte</v>
          </cell>
          <cell r="C17" t="str">
            <v>un</v>
          </cell>
          <cell r="D17">
            <v>7908.67</v>
          </cell>
        </row>
        <row r="18">
          <cell r="A18" t="str">
            <v>0106414</v>
          </cell>
          <cell r="B18" t="str">
            <v>Subestacao aerea provisoria 45 KVA</v>
          </cell>
          <cell r="C18" t="str">
            <v>un</v>
          </cell>
          <cell r="D18">
            <v>7300.49</v>
          </cell>
        </row>
        <row r="19">
          <cell r="A19" t="str">
            <v>0106415</v>
          </cell>
          <cell r="B19" t="str">
            <v>Subestacao aerea prov 45 KVA - 1a parte</v>
          </cell>
          <cell r="C19" t="str">
            <v>un</v>
          </cell>
          <cell r="D19">
            <v>3230.55</v>
          </cell>
        </row>
        <row r="20">
          <cell r="A20" t="str">
            <v>0106416</v>
          </cell>
          <cell r="B20" t="str">
            <v>Subestacao aerea prov 45 KVA - 2a parte</v>
          </cell>
          <cell r="C20" t="str">
            <v>un</v>
          </cell>
          <cell r="D20">
            <v>4069.94</v>
          </cell>
        </row>
        <row r="21">
          <cell r="A21" t="str">
            <v>0106417</v>
          </cell>
          <cell r="B21" t="str">
            <v>Subestacao aerea provisoria 15 KVA</v>
          </cell>
          <cell r="C21" t="str">
            <v>un</v>
          </cell>
          <cell r="D21">
            <v>6042.15</v>
          </cell>
        </row>
        <row r="22">
          <cell r="A22" t="str">
            <v>0106418</v>
          </cell>
          <cell r="B22" t="str">
            <v>Subestacao aerea prov 15 KVA - 1a parte</v>
          </cell>
          <cell r="C22" t="str">
            <v>un</v>
          </cell>
          <cell r="D22">
            <v>3229.96</v>
          </cell>
        </row>
        <row r="23">
          <cell r="A23" t="str">
            <v>0106419</v>
          </cell>
          <cell r="B23" t="str">
            <v>Subestacao aerea prov 15 KVA - 2a parte</v>
          </cell>
          <cell r="C23" t="str">
            <v>un</v>
          </cell>
          <cell r="D23">
            <v>2812.19</v>
          </cell>
        </row>
        <row r="24">
          <cell r="A24" t="str">
            <v>0106420</v>
          </cell>
          <cell r="B24" t="str">
            <v>Subestacao aerea provisoria 75 KVA</v>
          </cell>
          <cell r="C24" t="str">
            <v>un</v>
          </cell>
          <cell r="D24">
            <v>13342.64</v>
          </cell>
        </row>
        <row r="25">
          <cell r="A25" t="str">
            <v>0106502</v>
          </cell>
          <cell r="B25" t="str">
            <v>Passarela de 1,2 m largura c/corrimao</v>
          </cell>
          <cell r="C25" t="str">
            <v>m</v>
          </cell>
          <cell r="D25">
            <v>59.96</v>
          </cell>
        </row>
        <row r="26">
          <cell r="A26" t="str">
            <v>0106701</v>
          </cell>
          <cell r="B26" t="str">
            <v>Sinalizacao de protecao com baldes</v>
          </cell>
          <cell r="C26" t="str">
            <v>m</v>
          </cell>
          <cell r="D26">
            <v>0.87</v>
          </cell>
        </row>
        <row r="27">
          <cell r="A27" t="str">
            <v>0106801</v>
          </cell>
          <cell r="B27" t="str">
            <v>Placas da obra</v>
          </cell>
          <cell r="C27" t="str">
            <v>m2</v>
          </cell>
          <cell r="D27">
            <v>126.02</v>
          </cell>
        </row>
        <row r="28">
          <cell r="A28" t="str">
            <v>0107213</v>
          </cell>
          <cell r="B28" t="str">
            <v>Equipamentos da obra</v>
          </cell>
          <cell r="C28" t="str">
            <v>Mes</v>
          </cell>
          <cell r="D28">
            <v>5728.2</v>
          </cell>
        </row>
        <row r="29">
          <cell r="A29" t="str">
            <v>0107401</v>
          </cell>
          <cell r="B29" t="str">
            <v>Equipamentos de seguranca - EPI'S</v>
          </cell>
          <cell r="C29" t="str">
            <v>Mes</v>
          </cell>
          <cell r="D29">
            <v>3223.28</v>
          </cell>
        </row>
        <row r="30">
          <cell r="A30" t="str">
            <v>0108001</v>
          </cell>
          <cell r="B30" t="str">
            <v>Administracao local da obra</v>
          </cell>
          <cell r="C30" t="str">
            <v>mes</v>
          </cell>
          <cell r="D30">
            <v>20923.78</v>
          </cell>
        </row>
        <row r="31">
          <cell r="A31" t="str">
            <v>0108002</v>
          </cell>
          <cell r="B31" t="str">
            <v>PESSOAL - 1A PARTE</v>
          </cell>
          <cell r="C31" t="str">
            <v>mes</v>
          </cell>
          <cell r="D31">
            <v>19026.61</v>
          </cell>
        </row>
        <row r="32">
          <cell r="A32" t="str">
            <v>0108003</v>
          </cell>
          <cell r="B32" t="str">
            <v>PESSOAL - 2A PARTE</v>
          </cell>
          <cell r="C32" t="str">
            <v>mes</v>
          </cell>
          <cell r="D32">
            <v>1897.17</v>
          </cell>
        </row>
        <row r="33">
          <cell r="A33" t="str">
            <v>0110001</v>
          </cell>
          <cell r="B33" t="str">
            <v>Consumos</v>
          </cell>
          <cell r="C33" t="str">
            <v>Mes</v>
          </cell>
          <cell r="D33">
            <v>9222</v>
          </cell>
        </row>
        <row r="34">
          <cell r="A34" t="str">
            <v>0112406</v>
          </cell>
          <cell r="B34" t="str">
            <v>Retirada de meio fio s/remocao</v>
          </cell>
          <cell r="C34" t="str">
            <v>M</v>
          </cell>
          <cell r="D34">
            <v>1.82</v>
          </cell>
        </row>
        <row r="35">
          <cell r="A35" t="str">
            <v>0112407</v>
          </cell>
          <cell r="B35" t="str">
            <v>Demolicao de asfalto s/remocao</v>
          </cell>
          <cell r="C35" t="str">
            <v>m2</v>
          </cell>
          <cell r="D35">
            <v>4.71</v>
          </cell>
        </row>
        <row r="36">
          <cell r="A36" t="str">
            <v>0200001</v>
          </cell>
          <cell r="B36" t="str">
            <v>Aluguel de Container, tipo escritorio, incl. intal.eletrica</v>
          </cell>
          <cell r="C36" t="str">
            <v>unxm</v>
          </cell>
          <cell r="D36">
            <v>97.25</v>
          </cell>
        </row>
        <row r="37">
          <cell r="A37" t="str">
            <v>0200002</v>
          </cell>
          <cell r="B37" t="str">
            <v>Galpao aberto p/oficina e deposito de canteiro de obras.</v>
          </cell>
          <cell r="C37" t="str">
            <v>m2</v>
          </cell>
          <cell r="D37">
            <v>83.29</v>
          </cell>
        </row>
        <row r="38">
          <cell r="A38" t="str">
            <v>0201002</v>
          </cell>
          <cell r="B38" t="str">
            <v>Destocamento de arvores de porte medio e raizes profundas,s</v>
          </cell>
          <cell r="C38" t="str">
            <v>un</v>
          </cell>
          <cell r="D38">
            <v>31.28</v>
          </cell>
        </row>
        <row r="39">
          <cell r="A39" t="str">
            <v>0204101</v>
          </cell>
          <cell r="B39" t="str">
            <v>Aterro mat areno-argiloso s/apiloamento</v>
          </cell>
          <cell r="C39" t="str">
            <v>m3</v>
          </cell>
          <cell r="D39">
            <v>11.85</v>
          </cell>
        </row>
        <row r="40">
          <cell r="A40" t="str">
            <v>0204102</v>
          </cell>
          <cell r="B40" t="str">
            <v>Aterro mat areno-argiloso c/apiloamento</v>
          </cell>
          <cell r="C40" t="str">
            <v>m3</v>
          </cell>
          <cell r="D40">
            <v>21.2</v>
          </cell>
        </row>
        <row r="41">
          <cell r="A41" t="str">
            <v>0204103</v>
          </cell>
          <cell r="B41" t="str">
            <v>Aterro mat areno-argiloso comp c/sapinho</v>
          </cell>
          <cell r="C41" t="str">
            <v>m3</v>
          </cell>
          <cell r="D41">
            <v>10.65</v>
          </cell>
        </row>
        <row r="42">
          <cell r="A42" t="str">
            <v>0204201</v>
          </cell>
          <cell r="B42" t="str">
            <v>Aterro c/areia espalhada e molhada</v>
          </cell>
          <cell r="C42" t="str">
            <v>m3</v>
          </cell>
          <cell r="D42">
            <v>17.760000000000002</v>
          </cell>
        </row>
        <row r="43">
          <cell r="A43" t="str">
            <v>0204202</v>
          </cell>
          <cell r="B43" t="str">
            <v>Aterro c/areia espal/comp c/sapinho</v>
          </cell>
          <cell r="C43" t="str">
            <v>m3</v>
          </cell>
          <cell r="D43">
            <v>16.68</v>
          </cell>
        </row>
        <row r="44">
          <cell r="A44" t="str">
            <v>0204401</v>
          </cell>
          <cell r="B44" t="str">
            <v>Reaterro manual s/apiloamento</v>
          </cell>
          <cell r="C44" t="str">
            <v>m3</v>
          </cell>
          <cell r="D44">
            <v>1.76</v>
          </cell>
        </row>
        <row r="45">
          <cell r="A45" t="str">
            <v>0204402</v>
          </cell>
          <cell r="B45" t="str">
            <v>Reaterro manual c/apiloamento</v>
          </cell>
          <cell r="C45" t="str">
            <v>m3</v>
          </cell>
          <cell r="D45">
            <v>16</v>
          </cell>
        </row>
        <row r="46">
          <cell r="A46" t="str">
            <v>0204403</v>
          </cell>
          <cell r="B46" t="str">
            <v>Reaterro compactado em camadas de 20cm de mat. solto, em te</v>
          </cell>
          <cell r="C46" t="str">
            <v>m3</v>
          </cell>
          <cell r="D46">
            <v>11.73</v>
          </cell>
        </row>
        <row r="47">
          <cell r="A47" t="str">
            <v>0205101</v>
          </cell>
          <cell r="B47" t="str">
            <v>Escoramento continuo de valas.</v>
          </cell>
          <cell r="C47" t="str">
            <v>m2</v>
          </cell>
          <cell r="D47">
            <v>21.28</v>
          </cell>
        </row>
        <row r="48">
          <cell r="A48" t="str">
            <v>0205102</v>
          </cell>
          <cell r="B48" t="str">
            <v>Pontaleteamento.</v>
          </cell>
          <cell r="C48" t="str">
            <v>m2</v>
          </cell>
          <cell r="D48">
            <v>23.29</v>
          </cell>
        </row>
        <row r="49">
          <cell r="A49" t="str">
            <v>0205201</v>
          </cell>
          <cell r="B49" t="str">
            <v>Escoramento descontinuo de valas.</v>
          </cell>
          <cell r="C49" t="str">
            <v>m2</v>
          </cell>
          <cell r="D49">
            <v>12.65</v>
          </cell>
        </row>
        <row r="50">
          <cell r="A50" t="str">
            <v>0206003</v>
          </cell>
          <cell r="B50" t="str">
            <v>Berco de areia</v>
          </cell>
          <cell r="C50" t="str">
            <v>m3</v>
          </cell>
          <cell r="D50">
            <v>44.03</v>
          </cell>
        </row>
        <row r="51">
          <cell r="A51" t="str">
            <v>0206004</v>
          </cell>
          <cell r="B51" t="str">
            <v>Escavacao de vala a frio em material de 2a. categoria ate 1</v>
          </cell>
          <cell r="C51" t="str">
            <v>m3</v>
          </cell>
          <cell r="D51">
            <v>23.46</v>
          </cell>
        </row>
        <row r="52">
          <cell r="A52" t="str">
            <v>0206005</v>
          </cell>
          <cell r="B52" t="str">
            <v>Escavacao de vala a frio em material de 2a. categoria entre</v>
          </cell>
          <cell r="C52" t="str">
            <v>m3</v>
          </cell>
          <cell r="D52">
            <v>46.09</v>
          </cell>
        </row>
        <row r="53">
          <cell r="A53" t="str">
            <v>0206006</v>
          </cell>
          <cell r="B53" t="str">
            <v>Escavacao manual de vala em material de 3a. categoria ate 2</v>
          </cell>
          <cell r="C53" t="str">
            <v>m3</v>
          </cell>
          <cell r="D53">
            <v>32.78</v>
          </cell>
        </row>
        <row r="54">
          <cell r="A54" t="str">
            <v>0206007</v>
          </cell>
          <cell r="B54" t="str">
            <v>Escavacao manual de vala em material de 3a. categoria entre</v>
          </cell>
          <cell r="C54" t="str">
            <v>m3</v>
          </cell>
          <cell r="D54">
            <v>40.6</v>
          </cell>
        </row>
        <row r="55">
          <cell r="A55" t="str">
            <v>0206008</v>
          </cell>
          <cell r="B55" t="str">
            <v>Escavacao manual de vala em material de 3a. categoria entre</v>
          </cell>
          <cell r="C55" t="str">
            <v>m3</v>
          </cell>
          <cell r="D55">
            <v>71.680000000000007</v>
          </cell>
        </row>
        <row r="56">
          <cell r="A56" t="str">
            <v>0206009</v>
          </cell>
          <cell r="B56" t="str">
            <v>Escavacao manual de vala em material de 3a. categoria ate 2</v>
          </cell>
          <cell r="C56" t="str">
            <v>m3</v>
          </cell>
          <cell r="D56">
            <v>77.099999999999994</v>
          </cell>
        </row>
        <row r="57">
          <cell r="A57" t="str">
            <v>0206010</v>
          </cell>
          <cell r="B57" t="str">
            <v>Demolicao de pavimentacao com paralelepipedo, incluindo emp</v>
          </cell>
          <cell r="C57" t="str">
            <v>m2</v>
          </cell>
          <cell r="D57">
            <v>5.48</v>
          </cell>
        </row>
        <row r="58">
          <cell r="A58" t="str">
            <v>0206011</v>
          </cell>
          <cell r="B58" t="str">
            <v>Demolicao de pavimentacao asfaltica.</v>
          </cell>
          <cell r="C58" t="str">
            <v>m2</v>
          </cell>
          <cell r="D58">
            <v>9.02</v>
          </cell>
        </row>
        <row r="59">
          <cell r="A59" t="str">
            <v>0206012</v>
          </cell>
          <cell r="B59" t="str">
            <v>Demolicao de passeios cimentados.</v>
          </cell>
          <cell r="C59" t="str">
            <v>m2</v>
          </cell>
          <cell r="D59">
            <v>2.75</v>
          </cell>
        </row>
        <row r="60">
          <cell r="A60" t="str">
            <v>0206013</v>
          </cell>
          <cell r="B60" t="str">
            <v>Reassentamento de paralelepipedo, sobre colchao de areia, c</v>
          </cell>
          <cell r="C60" t="str">
            <v>m2</v>
          </cell>
          <cell r="D60">
            <v>21.62</v>
          </cell>
        </row>
        <row r="61">
          <cell r="A61" t="str">
            <v>0206014</v>
          </cell>
          <cell r="B61" t="str">
            <v>Recomposicao de passeio cimentado.</v>
          </cell>
          <cell r="C61" t="str">
            <v>M2</v>
          </cell>
          <cell r="D61">
            <v>11.83</v>
          </cell>
        </row>
        <row r="62">
          <cell r="A62" t="str">
            <v>0206015</v>
          </cell>
          <cell r="B62" t="str">
            <v>Recomposicao de pavimentacao asfaltica.</v>
          </cell>
          <cell r="C62" t="str">
            <v>M2</v>
          </cell>
          <cell r="D62">
            <v>47.61</v>
          </cell>
        </row>
        <row r="63">
          <cell r="A63" t="str">
            <v>0206016</v>
          </cell>
          <cell r="B63" t="str">
            <v>Escoramento continuo de valas.</v>
          </cell>
          <cell r="C63" t="str">
            <v>m2</v>
          </cell>
          <cell r="D63">
            <v>28.12</v>
          </cell>
        </row>
        <row r="64">
          <cell r="A64" t="str">
            <v>0206017</v>
          </cell>
          <cell r="B64" t="str">
            <v>Escoramento descontinuo de valas.</v>
          </cell>
          <cell r="C64" t="str">
            <v>m2</v>
          </cell>
          <cell r="D64">
            <v>17.29</v>
          </cell>
        </row>
        <row r="65">
          <cell r="A65" t="str">
            <v>0206018</v>
          </cell>
          <cell r="B65" t="str">
            <v>Cadastro de rede.</v>
          </cell>
          <cell r="C65" t="str">
            <v>m</v>
          </cell>
          <cell r="D65">
            <v>0.62</v>
          </cell>
        </row>
        <row r="66">
          <cell r="A66" t="str">
            <v>0214103</v>
          </cell>
          <cell r="B66" t="str">
            <v>Concreto magro</v>
          </cell>
          <cell r="C66" t="str">
            <v>m3</v>
          </cell>
          <cell r="D66">
            <v>199.04</v>
          </cell>
        </row>
        <row r="67">
          <cell r="A67" t="str">
            <v>0310001</v>
          </cell>
          <cell r="B67" t="str">
            <v>Controle tecnologico do concreto</v>
          </cell>
          <cell r="C67" t="str">
            <v>m3</v>
          </cell>
          <cell r="D67">
            <v>5</v>
          </cell>
        </row>
        <row r="68">
          <cell r="A68" t="str">
            <v>0401103</v>
          </cell>
          <cell r="B68" t="str">
            <v>Alvenaria tijolo macico 1 vez</v>
          </cell>
          <cell r="C68" t="str">
            <v>m2</v>
          </cell>
          <cell r="D68">
            <v>63.31</v>
          </cell>
        </row>
        <row r="69">
          <cell r="A69" t="str">
            <v>0803506</v>
          </cell>
          <cell r="B69" t="str">
            <v>Caixa de inspecao pre-moldada</v>
          </cell>
          <cell r="C69" t="str">
            <v>un</v>
          </cell>
          <cell r="D69">
            <v>31.12</v>
          </cell>
        </row>
        <row r="70">
          <cell r="A70">
            <v>1000001</v>
          </cell>
          <cell r="B70" t="str">
            <v>Piso cimentado Esp. 1,5cm</v>
          </cell>
          <cell r="C70" t="str">
            <v>m2</v>
          </cell>
          <cell r="D70">
            <v>13.21</v>
          </cell>
        </row>
        <row r="71">
          <cell r="A71">
            <v>1000002</v>
          </cell>
          <cell r="B71" t="str">
            <v>Concreto Fck 15Mpa (preparo e lancamento)</v>
          </cell>
          <cell r="C71" t="str">
            <v>m3</v>
          </cell>
          <cell r="D71">
            <v>234.19</v>
          </cell>
        </row>
        <row r="72">
          <cell r="A72">
            <v>1000003</v>
          </cell>
          <cell r="B72" t="str">
            <v>Preparo concreto beton. 320l</v>
          </cell>
          <cell r="C72" t="str">
            <v>m3</v>
          </cell>
          <cell r="D72">
            <v>24.3</v>
          </cell>
        </row>
        <row r="73">
          <cell r="A73">
            <v>1000004</v>
          </cell>
          <cell r="B73" t="str">
            <v>Lancamento conc. s/arm.</v>
          </cell>
          <cell r="C73" t="str">
            <v>m3</v>
          </cell>
          <cell r="D73">
            <v>64.28</v>
          </cell>
        </row>
        <row r="74">
          <cell r="A74">
            <v>1000005</v>
          </cell>
          <cell r="B74" t="str">
            <v>Carga e desc. man. de mat.</v>
          </cell>
          <cell r="C74" t="str">
            <v>t</v>
          </cell>
          <cell r="D74">
            <v>6.47</v>
          </cell>
        </row>
        <row r="75">
          <cell r="A75">
            <v>1000006</v>
          </cell>
          <cell r="B75" t="str">
            <v>Reaterro vala/cava compactada a maco em camadas de 30 cm</v>
          </cell>
          <cell r="C75" t="str">
            <v>m3</v>
          </cell>
          <cell r="D75">
            <v>8.2100000000000009</v>
          </cell>
        </row>
        <row r="76">
          <cell r="A76">
            <v>1000007</v>
          </cell>
          <cell r="B76" t="str">
            <v>Argamassa cim./areia traco 1:4</v>
          </cell>
          <cell r="C76" t="str">
            <v>m3</v>
          </cell>
          <cell r="D76">
            <v>180.22</v>
          </cell>
        </row>
        <row r="77">
          <cell r="A77">
            <v>1000008</v>
          </cell>
          <cell r="B77" t="str">
            <v>Concreto Fck 10Mpa (com preparo e lancamento)</v>
          </cell>
          <cell r="C77" t="str">
            <v>m3</v>
          </cell>
          <cell r="D77">
            <v>222.94</v>
          </cell>
        </row>
        <row r="78">
          <cell r="A78">
            <v>1000009</v>
          </cell>
          <cell r="B78" t="str">
            <v>Caiacao int. ou ext. s/revest.</v>
          </cell>
          <cell r="C78" t="str">
            <v>m2</v>
          </cell>
          <cell r="D78">
            <v>1.28</v>
          </cell>
        </row>
        <row r="79">
          <cell r="A79">
            <v>1000010</v>
          </cell>
          <cell r="B79" t="str">
            <v>Argamassa cim./areia traco 1:3</v>
          </cell>
          <cell r="C79" t="str">
            <v>m3</v>
          </cell>
          <cell r="D79">
            <v>218.94</v>
          </cell>
        </row>
        <row r="80">
          <cell r="A80">
            <v>1000011</v>
          </cell>
          <cell r="B80" t="str">
            <v>Argamassa mista de cimento, cal hidratada e areia, traco 1:</v>
          </cell>
          <cell r="C80" t="str">
            <v>m3</v>
          </cell>
          <cell r="D80">
            <v>176.26</v>
          </cell>
        </row>
        <row r="81">
          <cell r="A81">
            <v>1000012</v>
          </cell>
          <cell r="B81" t="str">
            <v>Alvenaria de 6 furos 1/2 vez</v>
          </cell>
          <cell r="C81" t="str">
            <v>m2</v>
          </cell>
          <cell r="D81">
            <v>18.88</v>
          </cell>
        </row>
        <row r="82">
          <cell r="A82">
            <v>1000013</v>
          </cell>
          <cell r="B82" t="str">
            <v>Formas de mad. p/pecas de concreto, moldagem e desmoldagem.</v>
          </cell>
          <cell r="C82" t="str">
            <v>m2</v>
          </cell>
          <cell r="D82">
            <v>33.369999999999997</v>
          </cell>
        </row>
        <row r="83">
          <cell r="A83">
            <v>1000014</v>
          </cell>
          <cell r="B83" t="str">
            <v>Aco CA-50 destinado a armadura de concreto armado.</v>
          </cell>
          <cell r="C83" t="str">
            <v>kg</v>
          </cell>
          <cell r="D83">
            <v>5.3</v>
          </cell>
        </row>
        <row r="84">
          <cell r="A84">
            <v>1000015</v>
          </cell>
          <cell r="B84" t="str">
            <v>Barra de aco CA-50B, c/saliencia, diam. 12,5mm, destinada a</v>
          </cell>
          <cell r="C84" t="str">
            <v>kg</v>
          </cell>
          <cell r="D84">
            <v>3.55</v>
          </cell>
        </row>
        <row r="85">
          <cell r="A85">
            <v>1000016</v>
          </cell>
          <cell r="B85" t="str">
            <v>Barra de aco CA-50B, c/saliencia, diam. acima de 12,5mm, de</v>
          </cell>
          <cell r="C85" t="str">
            <v>kg</v>
          </cell>
          <cell r="D85">
            <v>1.29</v>
          </cell>
        </row>
        <row r="86">
          <cell r="A86">
            <v>1000017</v>
          </cell>
          <cell r="B86" t="str">
            <v>Corte, dobragem, mont. e coloc. de ferrag. na forma, aco CA</v>
          </cell>
          <cell r="C86" t="str">
            <v>kg</v>
          </cell>
          <cell r="D86">
            <v>1.58</v>
          </cell>
        </row>
        <row r="87">
          <cell r="A87">
            <v>1000018</v>
          </cell>
          <cell r="B87" t="str">
            <v>Corte, dobragem, mont. e coloc. de ferrag. na forma, aco CA</v>
          </cell>
          <cell r="C87" t="str">
            <v>kg</v>
          </cell>
          <cell r="D87">
            <v>1.1000000000000001</v>
          </cell>
        </row>
        <row r="88">
          <cell r="A88">
            <v>1000019</v>
          </cell>
          <cell r="B88" t="str">
            <v>Corte, dobragem, mont. e coloc. de ferrag. na forma, aco CA</v>
          </cell>
          <cell r="C88" t="str">
            <v>kg</v>
          </cell>
          <cell r="D88">
            <v>0.94</v>
          </cell>
        </row>
        <row r="89">
          <cell r="A89">
            <v>1000020</v>
          </cell>
          <cell r="B89" t="str">
            <v>Concreto armado Fck 15Mpa</v>
          </cell>
          <cell r="C89" t="str">
            <v>m3</v>
          </cell>
          <cell r="D89">
            <v>1147.6300000000001</v>
          </cell>
        </row>
        <row r="90">
          <cell r="A90">
            <v>1000021</v>
          </cell>
          <cell r="B90" t="str">
            <v>ESCAVACAO MANUAL DE VALA, EM MAT. DE 1a. CAT., ATE 1,50M DE</v>
          </cell>
          <cell r="C90" t="str">
            <v>m3</v>
          </cell>
          <cell r="D90">
            <v>13.69</v>
          </cell>
        </row>
        <row r="91">
          <cell r="A91">
            <v>1000022</v>
          </cell>
          <cell r="B91" t="str">
            <v>Concreto ciclopico (com 30% de pedra rachao), Fck 15Mpa - f</v>
          </cell>
          <cell r="C91" t="str">
            <v>m3</v>
          </cell>
          <cell r="D91">
            <v>194.45</v>
          </cell>
        </row>
        <row r="92">
          <cell r="A92">
            <v>1000023</v>
          </cell>
          <cell r="B92" t="str">
            <v>Alvenaria tij. macico 5x10x20cm</v>
          </cell>
          <cell r="C92" t="str">
            <v>m2</v>
          </cell>
          <cell r="D92">
            <v>21.5</v>
          </cell>
        </row>
        <row r="93">
          <cell r="A93">
            <v>1000024</v>
          </cell>
          <cell r="B93" t="str">
            <v>Transporte carga caminhao 8t</v>
          </cell>
          <cell r="C93" t="str">
            <v>txkm</v>
          </cell>
          <cell r="D93">
            <v>1.76</v>
          </cell>
        </row>
        <row r="94">
          <cell r="A94">
            <v>1000025</v>
          </cell>
          <cell r="B94" t="str">
            <v>Emboco arg. cim./areia traco 1:4 e=20mm</v>
          </cell>
          <cell r="C94" t="str">
            <v>m2</v>
          </cell>
          <cell r="D94">
            <v>9.92</v>
          </cell>
        </row>
        <row r="95">
          <cell r="A95">
            <v>1000026</v>
          </cell>
          <cell r="B95" t="str">
            <v>Alvenaria p/cx. enterrada 0,80m</v>
          </cell>
          <cell r="C95" t="str">
            <v>m2</v>
          </cell>
          <cell r="D95">
            <v>72.900000000000006</v>
          </cell>
        </row>
        <row r="96">
          <cell r="A96">
            <v>1000027</v>
          </cell>
          <cell r="B96" t="str">
            <v>Concreto p/pecas armadas, p/uma resistencia a compres. de 2</v>
          </cell>
          <cell r="C96" t="str">
            <v>m3</v>
          </cell>
          <cell r="D96">
            <v>246.33</v>
          </cell>
        </row>
        <row r="97">
          <cell r="A97">
            <v>1000028</v>
          </cell>
          <cell r="B97" t="str">
            <v>Concreto p/camada preparatoria, c/180kg de cim. p/m3 de con</v>
          </cell>
          <cell r="C97" t="str">
            <v>m3</v>
          </cell>
          <cell r="D97">
            <v>203.68</v>
          </cell>
        </row>
        <row r="98">
          <cell r="A98">
            <v>1000029</v>
          </cell>
          <cell r="B98" t="str">
            <v>Arrancamento e reassentam. de paralelepipedo, incl. po-de-p</v>
          </cell>
          <cell r="C98" t="str">
            <v>m2</v>
          </cell>
          <cell r="D98">
            <v>20.11</v>
          </cell>
        </row>
        <row r="99">
          <cell r="A99">
            <v>1000030</v>
          </cell>
          <cell r="B99" t="str">
            <v>Poco de visita em alven. de tij. macico, paredes de 1 vez,</v>
          </cell>
          <cell r="C99" t="str">
            <v>un</v>
          </cell>
          <cell r="D99">
            <v>885.84</v>
          </cell>
        </row>
        <row r="100">
          <cell r="A100">
            <v>1000031</v>
          </cell>
          <cell r="B100" t="str">
            <v>Poco de visita em alven. de tij. macico, paredes de 1 vez,</v>
          </cell>
          <cell r="C100" t="str">
            <v>un</v>
          </cell>
          <cell r="D100">
            <v>932.34</v>
          </cell>
        </row>
        <row r="101">
          <cell r="A101">
            <v>1000032</v>
          </cell>
          <cell r="B101" t="str">
            <v>Poco de visita em alven. de tij. macico, paredes de 1 vez,</v>
          </cell>
          <cell r="C101" t="str">
            <v>un</v>
          </cell>
          <cell r="D101">
            <v>1044.54</v>
          </cell>
        </row>
        <row r="102">
          <cell r="A102">
            <v>1000033</v>
          </cell>
          <cell r="B102" t="str">
            <v>Poco de visita em alven. de tij. macico, paredes de 1 vez,</v>
          </cell>
          <cell r="C102" t="str">
            <v>un</v>
          </cell>
          <cell r="D102">
            <v>1149.6600000000001</v>
          </cell>
        </row>
        <row r="103">
          <cell r="A103">
            <v>1000034</v>
          </cell>
          <cell r="B103" t="str">
            <v>Poco de visita em alven. de tij. macico, paredes de 1 vez,</v>
          </cell>
          <cell r="C103" t="str">
            <v>un</v>
          </cell>
          <cell r="D103">
            <v>1269.7</v>
          </cell>
        </row>
        <row r="104">
          <cell r="A104">
            <v>1000035</v>
          </cell>
          <cell r="B104" t="str">
            <v>Tubo PVC p/esgoto sanit., diam. nominal 150mm.</v>
          </cell>
          <cell r="C104" t="str">
            <v>m</v>
          </cell>
          <cell r="D104">
            <v>16.27</v>
          </cell>
        </row>
        <row r="105">
          <cell r="A105">
            <v>1000036</v>
          </cell>
          <cell r="B105" t="str">
            <v>Tubo PVC p/esgoto sanit., diam. nominal 200mm.</v>
          </cell>
          <cell r="C105" t="str">
            <v>m</v>
          </cell>
          <cell r="D105">
            <v>25.21</v>
          </cell>
        </row>
        <row r="106">
          <cell r="A106">
            <v>1000037</v>
          </cell>
          <cell r="B106" t="str">
            <v>Tubo PVC p/esgoto sanit., diam. nominal 250mm.</v>
          </cell>
          <cell r="C106" t="str">
            <v>m</v>
          </cell>
          <cell r="D106">
            <v>43.37</v>
          </cell>
        </row>
        <row r="107">
          <cell r="A107">
            <v>1000038</v>
          </cell>
          <cell r="B107" t="str">
            <v>Tubo PVC p/esgoto sanit., diam. nominal 300mm.</v>
          </cell>
          <cell r="C107" t="str">
            <v>m</v>
          </cell>
          <cell r="D107">
            <v>67.83</v>
          </cell>
        </row>
        <row r="108">
          <cell r="A108">
            <v>1000039</v>
          </cell>
          <cell r="B108" t="str">
            <v>Instalacao e ligacao provisorias de agua.</v>
          </cell>
          <cell r="C108" t="str">
            <v>un</v>
          </cell>
          <cell r="D108">
            <v>931.91</v>
          </cell>
        </row>
        <row r="109">
          <cell r="A109">
            <v>1101101</v>
          </cell>
          <cell r="B109" t="str">
            <v>CHAPISCO ARG 1:4 e = 5MM</v>
          </cell>
          <cell r="C109" t="str">
            <v>M2</v>
          </cell>
          <cell r="D109">
            <v>2.13</v>
          </cell>
        </row>
        <row r="110">
          <cell r="A110">
            <v>1101506</v>
          </cell>
          <cell r="B110" t="str">
            <v>ARGAMASSA DE CIMENTO E AREIA TRACO 1:4</v>
          </cell>
          <cell r="C110" t="str">
            <v>M3</v>
          </cell>
          <cell r="D110">
            <v>180.22</v>
          </cell>
        </row>
        <row r="111">
          <cell r="A111">
            <v>1101512</v>
          </cell>
          <cell r="B111" t="str">
            <v>ARGAM. MISTA DE CIMENTO, CAL HIDRAT. E AREIA SEM PENEIRA NO</v>
          </cell>
          <cell r="C111" t="str">
            <v>M3</v>
          </cell>
          <cell r="D111">
            <v>163.86</v>
          </cell>
        </row>
        <row r="112">
          <cell r="A112">
            <v>1202008</v>
          </cell>
          <cell r="B112" t="str">
            <v>Piso cimentado</v>
          </cell>
          <cell r="C112" t="str">
            <v>m2</v>
          </cell>
          <cell r="D112">
            <v>9.3800000000000008</v>
          </cell>
        </row>
        <row r="113">
          <cell r="A113">
            <v>1213502</v>
          </cell>
          <cell r="B113" t="str">
            <v>Meio fio concreto economico</v>
          </cell>
          <cell r="C113" t="str">
            <v>m</v>
          </cell>
          <cell r="D113">
            <v>12.87</v>
          </cell>
        </row>
        <row r="114">
          <cell r="A114">
            <v>1213503</v>
          </cell>
          <cell r="B114" t="str">
            <v>Meio fio em concreto - prefeitura</v>
          </cell>
          <cell r="C114" t="str">
            <v>m</v>
          </cell>
          <cell r="D114">
            <v>12.93</v>
          </cell>
        </row>
        <row r="115">
          <cell r="A115">
            <v>1213504</v>
          </cell>
          <cell r="B115" t="str">
            <v>Recomposicao de meio fio DNER</v>
          </cell>
          <cell r="C115" t="str">
            <v>M</v>
          </cell>
          <cell r="D115">
            <v>14.51</v>
          </cell>
        </row>
        <row r="116">
          <cell r="A116">
            <v>2000003</v>
          </cell>
          <cell r="B116" t="str">
            <v>Sinalizacao de borda de vala, considerando o uso 3vezes.</v>
          </cell>
          <cell r="C116" t="str">
            <v>m</v>
          </cell>
          <cell r="D116">
            <v>4.79</v>
          </cell>
        </row>
        <row r="117">
          <cell r="A117">
            <v>2000004</v>
          </cell>
          <cell r="B117" t="str">
            <v>Retirada e recolocacao da cerca protetora de borda de vala,</v>
          </cell>
          <cell r="C117" t="str">
            <v>m</v>
          </cell>
          <cell r="D117">
            <v>3.28</v>
          </cell>
        </row>
        <row r="118">
          <cell r="A118">
            <v>2000005</v>
          </cell>
          <cell r="B118" t="str">
            <v>Instalacao e ligacao provisorias de agua.</v>
          </cell>
          <cell r="C118" t="str">
            <v>un</v>
          </cell>
          <cell r="D118">
            <v>966.91</v>
          </cell>
        </row>
        <row r="119">
          <cell r="A119">
            <v>2000006</v>
          </cell>
          <cell r="B119" t="str">
            <v>Entrada de serv. aerea, em alta tensao, p/ 150kva.- 1a. par</v>
          </cell>
          <cell r="C119" t="str">
            <v>un</v>
          </cell>
          <cell r="D119">
            <v>2847.76</v>
          </cell>
        </row>
        <row r="120">
          <cell r="A120">
            <v>2000007</v>
          </cell>
          <cell r="B120" t="str">
            <v>Entrada de serv. aerea, em alta tensao, p/ 150kva.- 2a. par</v>
          </cell>
          <cell r="C120" t="str">
            <v>un</v>
          </cell>
          <cell r="D120">
            <v>1258.53</v>
          </cell>
        </row>
        <row r="121">
          <cell r="A121">
            <v>2000008</v>
          </cell>
          <cell r="B121" t="str">
            <v>Entrada de serv. aerea, em alta tensao, p/ 150kva.</v>
          </cell>
          <cell r="C121" t="str">
            <v>un</v>
          </cell>
          <cell r="D121">
            <v>4106.29</v>
          </cell>
        </row>
        <row r="122">
          <cell r="A122">
            <v>2000009</v>
          </cell>
          <cell r="B122" t="str">
            <v>Placa de Identificacao de obra publ. incl. pint. e suporte</v>
          </cell>
          <cell r="C122" t="str">
            <v>m2</v>
          </cell>
          <cell r="D122">
            <v>102.78</v>
          </cell>
        </row>
        <row r="123">
          <cell r="A123">
            <v>2000010</v>
          </cell>
          <cell r="B123" t="str">
            <v>Placa p/Identificacao de obras de concessionaria de serv. p</v>
          </cell>
          <cell r="C123" t="str">
            <v>un</v>
          </cell>
          <cell r="D123">
            <v>126.02</v>
          </cell>
        </row>
        <row r="124">
          <cell r="A124">
            <v>2000011</v>
          </cell>
          <cell r="B124" t="str">
            <v>Placa p/Identificacao de obras de concessionaria de serv. p</v>
          </cell>
          <cell r="C124" t="str">
            <v>un</v>
          </cell>
          <cell r="D124">
            <v>7.91</v>
          </cell>
        </row>
        <row r="125">
          <cell r="A125">
            <v>2000012</v>
          </cell>
          <cell r="B125" t="str">
            <v>Semaforo p/sinalizacao de bloqueio de obra na via publ., co</v>
          </cell>
          <cell r="C125" t="str">
            <v>un</v>
          </cell>
          <cell r="D125">
            <v>19.32</v>
          </cell>
        </row>
        <row r="126">
          <cell r="A126">
            <v>2000013</v>
          </cell>
          <cell r="B126" t="str">
            <v>Placas de sinalizacao de obra na via publ., compreend. a co</v>
          </cell>
          <cell r="C126" t="str">
            <v>un</v>
          </cell>
          <cell r="D126">
            <v>102.78</v>
          </cell>
        </row>
        <row r="127">
          <cell r="A127">
            <v>2000014</v>
          </cell>
          <cell r="B127" t="str">
            <v>Escavacao e reaterro de vala, em mat. de 1a. cat., p/ligaca</v>
          </cell>
          <cell r="C127" t="str">
            <v>m</v>
          </cell>
          <cell r="D127">
            <v>9.6199999999999992</v>
          </cell>
        </row>
        <row r="128">
          <cell r="A128">
            <v>2000015</v>
          </cell>
          <cell r="B128" t="str">
            <v>Aterro Compactado a 95%, em camadas de 20cm de mat. solto,</v>
          </cell>
          <cell r="C128" t="str">
            <v>m3</v>
          </cell>
          <cell r="D128">
            <v>18.079999999999998</v>
          </cell>
        </row>
        <row r="129">
          <cell r="A129">
            <v>2000016</v>
          </cell>
          <cell r="B129" t="str">
            <v>Reaterro de vala/cava utiliz. vibro compactador portatil.</v>
          </cell>
          <cell r="C129" t="str">
            <v>m3</v>
          </cell>
          <cell r="D129">
            <v>11.28</v>
          </cell>
        </row>
        <row r="130">
          <cell r="A130">
            <v>2000017</v>
          </cell>
          <cell r="B130" t="str">
            <v>Transporte de qualquer natur. c/veloc. media de 15 km/h em</v>
          </cell>
          <cell r="C130" t="str">
            <v>txkm</v>
          </cell>
          <cell r="D130">
            <v>0.73</v>
          </cell>
        </row>
        <row r="131">
          <cell r="A131">
            <v>2000018</v>
          </cell>
          <cell r="B131" t="str">
            <v>Carga manual e descarga mec. de mat. a granel em caminhao b</v>
          </cell>
          <cell r="C131" t="str">
            <v>t</v>
          </cell>
          <cell r="D131">
            <v>8.7100000000000009</v>
          </cell>
        </row>
        <row r="132">
          <cell r="A132">
            <v>2000019</v>
          </cell>
          <cell r="B132" t="str">
            <v>Esgotamento de vala medido pela potencia instalada e pelo t</v>
          </cell>
          <cell r="C132" t="str">
            <v>m3</v>
          </cell>
          <cell r="D132">
            <v>4.51</v>
          </cell>
        </row>
        <row r="133">
          <cell r="A133">
            <v>2000020</v>
          </cell>
          <cell r="B133" t="str">
            <v>Escoramento simples, aberto, de vala c/pouca prof.</v>
          </cell>
          <cell r="C133" t="str">
            <v>m2</v>
          </cell>
          <cell r="D133">
            <v>12.47</v>
          </cell>
        </row>
        <row r="134">
          <cell r="A134">
            <v>2000021</v>
          </cell>
          <cell r="B134" t="str">
            <v>Escoramento de poste de concreto ou met.</v>
          </cell>
          <cell r="C134" t="str">
            <v>un</v>
          </cell>
          <cell r="D134">
            <v>90.03</v>
          </cell>
        </row>
        <row r="135">
          <cell r="A135">
            <v>2000022</v>
          </cell>
          <cell r="B135" t="str">
            <v>Escoramento Fechado de estacas-pranchas de aco, em valas/ca</v>
          </cell>
          <cell r="C135" t="str">
            <v>m2</v>
          </cell>
          <cell r="D135">
            <v>18.78</v>
          </cell>
        </row>
        <row r="136">
          <cell r="A136">
            <v>2000023</v>
          </cell>
          <cell r="B136" t="str">
            <v>Escoramento Fechado de estacas-pranchas de aco, em valas/ca</v>
          </cell>
          <cell r="C136" t="str">
            <v>m2</v>
          </cell>
          <cell r="D136">
            <v>23.5</v>
          </cell>
        </row>
        <row r="137">
          <cell r="A137">
            <v>2000024</v>
          </cell>
          <cell r="B137" t="str">
            <v>Escoramento Fechado de estacas-pranchas de aco, em valas/ca</v>
          </cell>
          <cell r="C137" t="str">
            <v>m2</v>
          </cell>
          <cell r="D137">
            <v>25.74</v>
          </cell>
        </row>
        <row r="138">
          <cell r="A138">
            <v>2000025</v>
          </cell>
          <cell r="B138" t="str">
            <v>Escoramento Fechado de estacas-pranchas de aco, em valas/ca</v>
          </cell>
          <cell r="C138" t="str">
            <v>m2</v>
          </cell>
          <cell r="D138">
            <v>30.21</v>
          </cell>
        </row>
        <row r="139">
          <cell r="A139">
            <v>2000026</v>
          </cell>
          <cell r="B139" t="str">
            <v>Escoramento Fechado de estacas-pranchas de aco, em valas/ca</v>
          </cell>
          <cell r="C139" t="str">
            <v>m2</v>
          </cell>
          <cell r="D139">
            <v>30.37</v>
          </cell>
        </row>
        <row r="140">
          <cell r="A140">
            <v>2000027</v>
          </cell>
          <cell r="B140" t="str">
            <v>Escoramento Fechado de estacas-pranchas de aco, em valas/ca</v>
          </cell>
          <cell r="C140" t="str">
            <v>m2</v>
          </cell>
          <cell r="D140">
            <v>35.14</v>
          </cell>
        </row>
        <row r="141">
          <cell r="A141">
            <v>2000028</v>
          </cell>
          <cell r="B141" t="str">
            <v>Assentamento de tubul. PVC c/junta elastica, p/esgoto, diam</v>
          </cell>
          <cell r="C141" t="str">
            <v>m</v>
          </cell>
          <cell r="D141">
            <v>1.94</v>
          </cell>
        </row>
        <row r="142">
          <cell r="A142">
            <v>2000029</v>
          </cell>
          <cell r="B142" t="str">
            <v>Assentamento de tubul. PVC c/junta elastica, p/esgoto, diam</v>
          </cell>
          <cell r="C142" t="str">
            <v>m</v>
          </cell>
          <cell r="D142">
            <v>2.35</v>
          </cell>
        </row>
        <row r="143">
          <cell r="A143">
            <v>2000030</v>
          </cell>
          <cell r="B143" t="str">
            <v>Assentamento de tubul. PVC c/junta elastica, p/esgoto, diam</v>
          </cell>
          <cell r="C143" t="str">
            <v>m</v>
          </cell>
          <cell r="D143">
            <v>2.68</v>
          </cell>
        </row>
        <row r="144">
          <cell r="A144">
            <v>2000031</v>
          </cell>
          <cell r="B144" t="str">
            <v>Assentamento de tubul. PVC c/junta elastica, p/esgoto, diam</v>
          </cell>
          <cell r="C144" t="str">
            <v>m</v>
          </cell>
          <cell r="D144">
            <v>3.07</v>
          </cell>
        </row>
        <row r="145">
          <cell r="A145">
            <v>2000032</v>
          </cell>
          <cell r="B145" t="str">
            <v>Assentamento de tubul. FoFo, c/junta elastica, Diam.de 075m</v>
          </cell>
          <cell r="C145" t="str">
            <v>m</v>
          </cell>
          <cell r="D145">
            <v>1.51</v>
          </cell>
        </row>
        <row r="146">
          <cell r="A146">
            <v>2000033</v>
          </cell>
          <cell r="B146" t="str">
            <v>Assentamento de tubul. FoFo, c/junta elastica, Diam.de 100m</v>
          </cell>
          <cell r="C146" t="str">
            <v>m</v>
          </cell>
          <cell r="D146">
            <v>2.19</v>
          </cell>
        </row>
        <row r="147">
          <cell r="A147">
            <v>2000034</v>
          </cell>
          <cell r="B147" t="str">
            <v>Assentamento de tubul. FoFo, c/junta elastica, Diam.de 150m</v>
          </cell>
          <cell r="C147" t="str">
            <v>m</v>
          </cell>
          <cell r="D147">
            <v>4.46</v>
          </cell>
        </row>
        <row r="148">
          <cell r="A148">
            <v>2000035</v>
          </cell>
          <cell r="B148" t="str">
            <v>Assentamento de tubul. FoFo, c/junta elastica, Diam.de 200m</v>
          </cell>
          <cell r="C148" t="str">
            <v>m</v>
          </cell>
          <cell r="D148">
            <v>3.95</v>
          </cell>
        </row>
        <row r="149">
          <cell r="A149">
            <v>2000036</v>
          </cell>
          <cell r="B149" t="str">
            <v>Assentamento de tubul. FoFo, c/junta elastica, Diam.de 250m</v>
          </cell>
          <cell r="C149" t="str">
            <v>m</v>
          </cell>
          <cell r="D149">
            <v>6.83</v>
          </cell>
        </row>
        <row r="150">
          <cell r="A150">
            <v>2000037</v>
          </cell>
          <cell r="B150" t="str">
            <v>Assentamento de tubul. FoFo, c/junta elastica, Diam.de 300m</v>
          </cell>
          <cell r="C150" t="str">
            <v>m</v>
          </cell>
          <cell r="D150">
            <v>9.1</v>
          </cell>
        </row>
        <row r="151">
          <cell r="A151">
            <v>2000038</v>
          </cell>
          <cell r="B151" t="str">
            <v>Assentamento de tubul. FoFo, c/junta elastica, Diam.de 400m</v>
          </cell>
          <cell r="C151" t="str">
            <v>m</v>
          </cell>
          <cell r="D151">
            <v>11.58</v>
          </cell>
        </row>
        <row r="152">
          <cell r="A152">
            <v>2000039</v>
          </cell>
          <cell r="B152" t="str">
            <v>Assentamento de pecas especiais de FoFo c/junta elastica, D</v>
          </cell>
          <cell r="C152" t="str">
            <v>un</v>
          </cell>
          <cell r="D152">
            <v>24.77</v>
          </cell>
        </row>
        <row r="153">
          <cell r="A153">
            <v>2000040</v>
          </cell>
          <cell r="B153" t="str">
            <v>Tubo de concreto armado, Classe A-2, p/esgoto, Diam. de 400</v>
          </cell>
          <cell r="C153" t="str">
            <v>m</v>
          </cell>
          <cell r="D153">
            <v>64.650000000000006</v>
          </cell>
        </row>
        <row r="154">
          <cell r="A154">
            <v>2000041</v>
          </cell>
          <cell r="B154" t="str">
            <v>Tubo de FoFo ductil, classe K-7, c/junta elastica, Diam. de</v>
          </cell>
          <cell r="C154" t="str">
            <v>m</v>
          </cell>
          <cell r="D154">
            <v>28.71</v>
          </cell>
        </row>
        <row r="155">
          <cell r="A155">
            <v>2000042</v>
          </cell>
          <cell r="B155" t="str">
            <v>Tubo de FoFo ductil, classe K-7, c/junta elastica, Diam. de</v>
          </cell>
          <cell r="C155" t="str">
            <v>m</v>
          </cell>
          <cell r="D155">
            <v>192.07</v>
          </cell>
        </row>
        <row r="156">
          <cell r="A156">
            <v>2000043</v>
          </cell>
          <cell r="B156" t="str">
            <v>Tubo de FoFo ductil, classe K-7, c/junta elastica, Diam. de</v>
          </cell>
          <cell r="C156" t="str">
            <v>m</v>
          </cell>
          <cell r="D156">
            <v>58.98</v>
          </cell>
        </row>
        <row r="157">
          <cell r="A157">
            <v>2000044</v>
          </cell>
          <cell r="B157" t="str">
            <v>Tubo de FoFo ductil, classe K-7, c/junta elastica, Diam. de</v>
          </cell>
          <cell r="C157" t="str">
            <v>m</v>
          </cell>
          <cell r="D157">
            <v>294.82</v>
          </cell>
        </row>
        <row r="158">
          <cell r="A158">
            <v>2000045</v>
          </cell>
          <cell r="B158" t="str">
            <v>Tubo de FoFo ductil, classe K-7, c/junta elastica, Diam. de</v>
          </cell>
          <cell r="C158" t="str">
            <v>m</v>
          </cell>
          <cell r="D158">
            <v>93.94</v>
          </cell>
        </row>
        <row r="159">
          <cell r="A159">
            <v>2000046</v>
          </cell>
          <cell r="B159" t="str">
            <v>Sondagem a percussao, em terr. comum, c/ensaio de penetraca</v>
          </cell>
          <cell r="C159" t="str">
            <v>m</v>
          </cell>
          <cell r="D159">
            <v>40</v>
          </cell>
        </row>
        <row r="160">
          <cell r="A160">
            <v>2000047</v>
          </cell>
          <cell r="B160" t="str">
            <v>Mobilizacao e desmobilizacao de equip. e equipe de sondagem</v>
          </cell>
          <cell r="C160" t="str">
            <v>un</v>
          </cell>
          <cell r="D160">
            <v>3000</v>
          </cell>
        </row>
        <row r="161">
          <cell r="A161">
            <v>2000048</v>
          </cell>
          <cell r="B161" t="str">
            <v>Rocado em vegetacao espessa, c/empilhamento e queima dos re</v>
          </cell>
          <cell r="C161" t="str">
            <v>m2</v>
          </cell>
          <cell r="D161">
            <v>1.96</v>
          </cell>
        </row>
        <row r="162">
          <cell r="A162">
            <v>2000049</v>
          </cell>
          <cell r="B162" t="str">
            <v>Locacao e acompanhamento com equipe de topografia, p/exec.</v>
          </cell>
          <cell r="C162" t="str">
            <v>m</v>
          </cell>
          <cell r="D162">
            <v>0.75</v>
          </cell>
        </row>
        <row r="163">
          <cell r="A163">
            <v>2000050</v>
          </cell>
          <cell r="B163" t="str">
            <v>Locacao de obra c/aparelho topografico.</v>
          </cell>
          <cell r="C163" t="str">
            <v>m2</v>
          </cell>
          <cell r="D163">
            <v>3.11</v>
          </cell>
        </row>
        <row r="164">
          <cell r="A164">
            <v>2000051</v>
          </cell>
          <cell r="B164" t="str">
            <v>Projeto executivo, gerenciamento e fiscalizacao da obra.</v>
          </cell>
          <cell r="C164" t="str">
            <v>vba</v>
          </cell>
          <cell r="D164">
            <v>51.22</v>
          </cell>
        </row>
        <row r="165">
          <cell r="A165">
            <v>2000052</v>
          </cell>
          <cell r="B165" t="str">
            <v>Tapume de vedacao ou prot., em chapas de mad. comp., c/6mm</v>
          </cell>
          <cell r="C165" t="str">
            <v>m2</v>
          </cell>
          <cell r="D165">
            <v>34.340000000000003</v>
          </cell>
        </row>
        <row r="166">
          <cell r="A166">
            <v>2000053</v>
          </cell>
          <cell r="B166" t="str">
            <v>Barracao de obra, p/ escritorio, excl.pint. e ligacoes prov</v>
          </cell>
          <cell r="C166" t="str">
            <v>m2</v>
          </cell>
          <cell r="D166">
            <v>183.59</v>
          </cell>
        </row>
        <row r="167">
          <cell r="A167">
            <v>2000054</v>
          </cell>
          <cell r="B167" t="str">
            <v>Sanitario c/vaso e chuveiro p/pessoal de obra, coletivo de</v>
          </cell>
          <cell r="C167" t="str">
            <v>un</v>
          </cell>
          <cell r="D167">
            <v>1156.4000000000001</v>
          </cell>
        </row>
        <row r="168">
          <cell r="A168">
            <v>2000055</v>
          </cell>
          <cell r="B168" t="str">
            <v>Sanitario c/vaso e chuveiro p/pessoal de obra, coletivo de</v>
          </cell>
          <cell r="C168" t="str">
            <v>un</v>
          </cell>
          <cell r="D168">
            <v>104.53</v>
          </cell>
        </row>
        <row r="169">
          <cell r="A169">
            <v>2000056</v>
          </cell>
          <cell r="B169" t="str">
            <v>Sanitario c/vaso e chuveiro p/pessoal de obra, coletivo de</v>
          </cell>
          <cell r="C169" t="str">
            <v>un</v>
          </cell>
          <cell r="D169">
            <v>1260.93</v>
          </cell>
        </row>
        <row r="170">
          <cell r="A170">
            <v>2000057</v>
          </cell>
          <cell r="B170" t="str">
            <v>Tubo de FoFo ductil, classe K-7, c/junta elastica, Diam. de</v>
          </cell>
          <cell r="C170" t="str">
            <v>m</v>
          </cell>
          <cell r="D170">
            <v>539.67999999999995</v>
          </cell>
        </row>
        <row r="171">
          <cell r="A171">
            <v>2000058</v>
          </cell>
          <cell r="B171" t="str">
            <v>Tubo de FoFo ductil, classe K-7, c/junta elastica, Diam. de</v>
          </cell>
          <cell r="C171" t="str">
            <v>m</v>
          </cell>
          <cell r="D171">
            <v>198.58</v>
          </cell>
        </row>
        <row r="172">
          <cell r="A172">
            <v>2000059</v>
          </cell>
          <cell r="B172" t="str">
            <v>Poco de visita em alvenaria de tijolo macico, p/esgoto sani</v>
          </cell>
          <cell r="C172" t="str">
            <v>un</v>
          </cell>
          <cell r="D172">
            <v>1178.5999999999999</v>
          </cell>
        </row>
        <row r="173">
          <cell r="A173">
            <v>2000060</v>
          </cell>
          <cell r="B173" t="str">
            <v>Poco de visita em alvenaria de tijolo macico, p/esgoto sani</v>
          </cell>
          <cell r="C173" t="str">
            <v>un</v>
          </cell>
          <cell r="D173">
            <v>1518.13</v>
          </cell>
        </row>
        <row r="174">
          <cell r="A174">
            <v>2000061</v>
          </cell>
          <cell r="B174" t="str">
            <v>Poco de visita em alvenaria de tijolo macico, p/esgoto sani</v>
          </cell>
          <cell r="C174" t="str">
            <v>un</v>
          </cell>
          <cell r="D174">
            <v>974.39</v>
          </cell>
        </row>
        <row r="175">
          <cell r="A175">
            <v>2000062</v>
          </cell>
          <cell r="B175" t="str">
            <v>Poco de visita em alvenaria de tijolo macico, p/esgoto sani</v>
          </cell>
          <cell r="C175" t="str">
            <v>UN</v>
          </cell>
          <cell r="D175">
            <v>1666.34</v>
          </cell>
        </row>
        <row r="176">
          <cell r="A176">
            <v>2000063</v>
          </cell>
          <cell r="B176" t="str">
            <v>Poco de visita em alvenaria de tijolo macico, p/esgoto sani</v>
          </cell>
          <cell r="C176" t="str">
            <v>UN</v>
          </cell>
          <cell r="D176">
            <v>1715.76</v>
          </cell>
        </row>
        <row r="177">
          <cell r="A177">
            <v>2000064</v>
          </cell>
          <cell r="B177" t="str">
            <v>Poco de visita em alvenaria de tijolo macico, p/esgoto sani</v>
          </cell>
          <cell r="C177" t="str">
            <v>UN</v>
          </cell>
          <cell r="D177">
            <v>1814.57</v>
          </cell>
        </row>
        <row r="178">
          <cell r="A178">
            <v>2000065</v>
          </cell>
          <cell r="B178" t="str">
            <v>Poco de visita em alvenaria de tijolo macico, p/esgoto sani</v>
          </cell>
          <cell r="C178" t="str">
            <v>un</v>
          </cell>
          <cell r="D178">
            <v>1105.44</v>
          </cell>
        </row>
        <row r="179">
          <cell r="A179">
            <v>2000066</v>
          </cell>
          <cell r="B179" t="str">
            <v>Poco de visita em aneis de concreto pre-mold., p/esgoto san</v>
          </cell>
          <cell r="C179" t="str">
            <v>un</v>
          </cell>
          <cell r="D179">
            <v>1239.25</v>
          </cell>
        </row>
        <row r="180">
          <cell r="A180">
            <v>2000067</v>
          </cell>
          <cell r="B180" t="str">
            <v>Poco de visita em aneis de concreto pre-mold., p/esgoto san</v>
          </cell>
          <cell r="C180" t="str">
            <v>un</v>
          </cell>
          <cell r="D180">
            <v>1291.1099999999999</v>
          </cell>
        </row>
        <row r="181">
          <cell r="A181">
            <v>2000068</v>
          </cell>
          <cell r="B181" t="str">
            <v>Poco de visita em aneis de concreto pre-mold., p/esgoto san</v>
          </cell>
          <cell r="C181" t="str">
            <v>un</v>
          </cell>
          <cell r="D181">
            <v>882.83</v>
          </cell>
        </row>
        <row r="182">
          <cell r="A182">
            <v>2000069</v>
          </cell>
          <cell r="B182" t="str">
            <v>Poco de visita em aneis de concreto pre-mold., p/esgoto san</v>
          </cell>
          <cell r="C182" t="str">
            <v>un</v>
          </cell>
          <cell r="D182">
            <v>934.5</v>
          </cell>
        </row>
        <row r="183">
          <cell r="A183">
            <v>2000070</v>
          </cell>
          <cell r="B183" t="str">
            <v>Poco de visita em aneis de concreto pre-mold., p/esgoto san</v>
          </cell>
          <cell r="C183" t="str">
            <v>un</v>
          </cell>
          <cell r="D183">
            <v>1442.79</v>
          </cell>
        </row>
        <row r="184">
          <cell r="A184">
            <v>2000071</v>
          </cell>
          <cell r="B184" t="str">
            <v>Poco de visita em aneis de concreto pre-mold., p/esgoto san</v>
          </cell>
          <cell r="C184" t="str">
            <v>un</v>
          </cell>
          <cell r="D184">
            <v>1498.56</v>
          </cell>
        </row>
        <row r="185">
          <cell r="A185">
            <v>2000072</v>
          </cell>
          <cell r="B185" t="str">
            <v>Poco de visita em aneis de concreto pre-mold., p/esgoto san</v>
          </cell>
          <cell r="C185" t="str">
            <v>un</v>
          </cell>
          <cell r="D185">
            <v>1635.82</v>
          </cell>
        </row>
        <row r="186">
          <cell r="A186">
            <v>2000073</v>
          </cell>
          <cell r="B186" t="str">
            <v>Poco de visita em aneis de concreto pre-mold., p/esgoto san</v>
          </cell>
          <cell r="C186" t="str">
            <v>un</v>
          </cell>
          <cell r="D186">
            <v>1159.5899999999999</v>
          </cell>
        </row>
        <row r="187">
          <cell r="A187">
            <v>2000074</v>
          </cell>
          <cell r="B187" t="str">
            <v>Poco de visita em aneis de concreto pre-mold., p/esgoto san</v>
          </cell>
          <cell r="C187" t="str">
            <v>un</v>
          </cell>
          <cell r="D187">
            <v>1212.57</v>
          </cell>
        </row>
        <row r="188">
          <cell r="A188">
            <v>2000075</v>
          </cell>
          <cell r="B188" t="str">
            <v>Poco de visita em aneis de concreto pre-mold., p/esgoto san</v>
          </cell>
          <cell r="C188" t="str">
            <v>un</v>
          </cell>
          <cell r="D188">
            <v>1699.94</v>
          </cell>
        </row>
        <row r="189">
          <cell r="A189">
            <v>2000076</v>
          </cell>
          <cell r="B189" t="str">
            <v>Instalacao e ligacoes provisorias de energia eletr., em bai</v>
          </cell>
          <cell r="C189" t="str">
            <v>un</v>
          </cell>
          <cell r="D189">
            <v>895.39</v>
          </cell>
        </row>
        <row r="190">
          <cell r="A190">
            <v>2000078</v>
          </cell>
          <cell r="B190" t="str">
            <v>Escavacao de vala nao escorada, em mat. de 1a. cat., ate 1,</v>
          </cell>
          <cell r="C190" t="str">
            <v>m3</v>
          </cell>
          <cell r="D190">
            <v>5.85</v>
          </cell>
        </row>
        <row r="191">
          <cell r="A191">
            <v>2000079</v>
          </cell>
          <cell r="B191" t="str">
            <v>Escavacao de vala nao escorada, em mat. de 1a. cat., entre</v>
          </cell>
          <cell r="C191" t="str">
            <v>m3</v>
          </cell>
          <cell r="D191">
            <v>9.57</v>
          </cell>
        </row>
        <row r="192">
          <cell r="A192">
            <v>2000080</v>
          </cell>
          <cell r="B192" t="str">
            <v>Escavacao de vala nao escorada, em mat. de 1a. cat., entre</v>
          </cell>
          <cell r="C192" t="str">
            <v>m3</v>
          </cell>
          <cell r="D192">
            <v>11.98</v>
          </cell>
        </row>
        <row r="193">
          <cell r="A193">
            <v>2000082</v>
          </cell>
          <cell r="B193" t="str">
            <v>Formas de mad. p/pecas de concreto, moldagem e desmoldagem.</v>
          </cell>
          <cell r="C193" t="str">
            <v>m2</v>
          </cell>
          <cell r="D193">
            <v>33.04</v>
          </cell>
        </row>
        <row r="194">
          <cell r="A194">
            <v>2000083</v>
          </cell>
          <cell r="B194" t="str">
            <v>Chapa de aco 3/4, p/passagem de veiculos sobre valas, c/col</v>
          </cell>
          <cell r="C194" t="str">
            <v>m2</v>
          </cell>
          <cell r="D194">
            <v>45.06</v>
          </cell>
        </row>
        <row r="195">
          <cell r="A195">
            <v>2000084</v>
          </cell>
          <cell r="B195" t="str">
            <v>Rebaixamento do lencol freatico</v>
          </cell>
          <cell r="C195" t="str">
            <v>dia</v>
          </cell>
          <cell r="D195">
            <v>168</v>
          </cell>
        </row>
        <row r="196">
          <cell r="A196">
            <v>2000085</v>
          </cell>
          <cell r="B196" t="str">
            <v>Esgotamento de vala</v>
          </cell>
          <cell r="C196" t="str">
            <v>hpxh</v>
          </cell>
          <cell r="D196">
            <v>3.85</v>
          </cell>
        </row>
        <row r="197">
          <cell r="A197">
            <v>2000086</v>
          </cell>
          <cell r="B197" t="str">
            <v>Tubo de Inspecao e Limpeza (TIL) em PVC linha de Esgotament</v>
          </cell>
          <cell r="C197" t="str">
            <v>un</v>
          </cell>
          <cell r="D197">
            <v>139.72</v>
          </cell>
        </row>
        <row r="198">
          <cell r="A198">
            <v>2000087</v>
          </cell>
          <cell r="B198" t="str">
            <v>Terminal de Limpeza (TL) em PVC linha de Esgotamento Sanita</v>
          </cell>
          <cell r="C198" t="str">
            <v>un</v>
          </cell>
          <cell r="D198">
            <v>0</v>
          </cell>
        </row>
        <row r="199">
          <cell r="A199">
            <v>2000088</v>
          </cell>
          <cell r="B199" t="str">
            <v>Fornecimento e instalacao de Conjunto Moto-Bomba, Hm=3,82 m</v>
          </cell>
          <cell r="C199" t="str">
            <v>un</v>
          </cell>
          <cell r="D199">
            <v>8662.09</v>
          </cell>
        </row>
        <row r="200">
          <cell r="A200">
            <v>2000089</v>
          </cell>
          <cell r="B200" t="str">
            <v>Fornecimento e instalacao de Conjunto Moto-Bomba, Hm=13,01</v>
          </cell>
          <cell r="C200" t="str">
            <v>un</v>
          </cell>
          <cell r="D200">
            <v>15934.28</v>
          </cell>
        </row>
        <row r="201">
          <cell r="A201">
            <v>2000090</v>
          </cell>
          <cell r="B201" t="str">
            <v>Fornecimento e instalacao de Conjunto Moto-Bomba, Hm=9,18 m</v>
          </cell>
          <cell r="C201" t="str">
            <v>un</v>
          </cell>
          <cell r="D201">
            <v>12659.36</v>
          </cell>
        </row>
        <row r="202">
          <cell r="A202">
            <v>2000091</v>
          </cell>
          <cell r="B202" t="str">
            <v>Fornecimento e instalacao de Conjunto Moto-Bomba, Hm=12,53</v>
          </cell>
          <cell r="C202" t="str">
            <v>un</v>
          </cell>
          <cell r="D202">
            <v>5756.43</v>
          </cell>
        </row>
        <row r="203">
          <cell r="A203">
            <v>2000092</v>
          </cell>
          <cell r="B203" t="str">
            <v>Fornecimento e instalacao de Conjunto Moto-Bomba, Hm=7,99 m</v>
          </cell>
          <cell r="C203" t="str">
            <v>un</v>
          </cell>
          <cell r="D203">
            <v>11689.38</v>
          </cell>
        </row>
        <row r="204">
          <cell r="A204">
            <v>2000093</v>
          </cell>
          <cell r="B204" t="str">
            <v>Fornecimento e instalacao de Conjunto Moto-Bomba, Hm=3,02 m</v>
          </cell>
          <cell r="C204" t="str">
            <v>un</v>
          </cell>
          <cell r="D204">
            <v>8662.09</v>
          </cell>
        </row>
        <row r="205">
          <cell r="A205">
            <v>2000094</v>
          </cell>
          <cell r="B205" t="str">
            <v>Fornecimento e instalacao de Conjunto Moto-Bomba, Hm=20,01</v>
          </cell>
          <cell r="C205" t="str">
            <v>un</v>
          </cell>
          <cell r="D205">
            <v>13810.04</v>
          </cell>
        </row>
        <row r="206">
          <cell r="A206">
            <v>2000095</v>
          </cell>
          <cell r="B206" t="str">
            <v>Fornecimento e instalacao de Conjunto Moto-Bomba, Hm=7,73 m</v>
          </cell>
          <cell r="C206" t="str">
            <v>un</v>
          </cell>
          <cell r="D206">
            <v>28982.7</v>
          </cell>
        </row>
        <row r="207">
          <cell r="A207">
            <v>2000096</v>
          </cell>
          <cell r="B207" t="str">
            <v>Fornecimento e Montagem de  Tubos, pecas, valvulas e equipa</v>
          </cell>
          <cell r="C207" t="str">
            <v>vba</v>
          </cell>
          <cell r="D207">
            <v>0</v>
          </cell>
        </row>
        <row r="208">
          <cell r="A208">
            <v>2000097</v>
          </cell>
          <cell r="B208" t="str">
            <v>Entrada e quadro de energia para os conj. Moto-Bomba.</v>
          </cell>
          <cell r="C208" t="str">
            <v>vba</v>
          </cell>
          <cell r="D208">
            <v>0</v>
          </cell>
        </row>
        <row r="209">
          <cell r="A209">
            <v>2000098</v>
          </cell>
          <cell r="B209" t="str">
            <v>Fornecimento e instalacao de Conjunto Moto-Bomba, Hm=3,90m</v>
          </cell>
          <cell r="C209" t="str">
            <v>un</v>
          </cell>
          <cell r="D209">
            <v>11689.38</v>
          </cell>
        </row>
        <row r="210">
          <cell r="A210">
            <v>2000099</v>
          </cell>
          <cell r="B210" t="str">
            <v>Fornecimento e instalacao de Conjunto Moto-Bomba, Hm=7,50m</v>
          </cell>
          <cell r="C210" t="str">
            <v>un</v>
          </cell>
          <cell r="D210">
            <v>11689.38</v>
          </cell>
        </row>
        <row r="211">
          <cell r="A211">
            <v>2000100</v>
          </cell>
          <cell r="B211" t="str">
            <v>Fornecimento e instalacao de Conjunto Moto-Bomba, Hm=4,55m</v>
          </cell>
          <cell r="C211" t="str">
            <v>un</v>
          </cell>
          <cell r="D211">
            <v>17449.72</v>
          </cell>
        </row>
        <row r="212">
          <cell r="A212">
            <v>2000101</v>
          </cell>
          <cell r="B212" t="str">
            <v>Fornecimento e instalacao de Conjunto Moto-Bomba, Hm=4,16m</v>
          </cell>
          <cell r="C212" t="str">
            <v>un</v>
          </cell>
          <cell r="D212">
            <v>8662.09</v>
          </cell>
        </row>
        <row r="213">
          <cell r="A213">
            <v>2000102</v>
          </cell>
          <cell r="B213" t="str">
            <v>Fornecimento e instalacao de Conjunto Moto-Bomba, Hm=6,40m</v>
          </cell>
          <cell r="C213" t="str">
            <v>un</v>
          </cell>
          <cell r="D213">
            <v>5739.43</v>
          </cell>
        </row>
        <row r="214">
          <cell r="A214">
            <v>2000103</v>
          </cell>
          <cell r="B214" t="str">
            <v>Fornecimento e instalacao de Conjunto Moto-Bomba, Hm=4,85m</v>
          </cell>
          <cell r="C214" t="str">
            <v>un</v>
          </cell>
          <cell r="D214">
            <v>5798.64</v>
          </cell>
        </row>
        <row r="215">
          <cell r="A215">
            <v>2000104</v>
          </cell>
          <cell r="B215" t="str">
            <v>Fornecimento e instalacao de Conjunto Moto-Bomba, Hm=3,39m</v>
          </cell>
          <cell r="C215" t="str">
            <v>un</v>
          </cell>
          <cell r="D215">
            <v>4844.76</v>
          </cell>
        </row>
        <row r="216">
          <cell r="A216">
            <v>2000105</v>
          </cell>
          <cell r="B216" t="str">
            <v>Fornecimento e instalacao de Conjunto Moto-Bomba, Hm=4,69m</v>
          </cell>
          <cell r="C216" t="str">
            <v>un</v>
          </cell>
          <cell r="D216">
            <v>11689.38</v>
          </cell>
        </row>
        <row r="217">
          <cell r="A217">
            <v>2000106</v>
          </cell>
          <cell r="B217" t="str">
            <v>Fornecimento e instalacao de Conjunto Moto-Bomba, Hm=6,36m</v>
          </cell>
          <cell r="C217" t="str">
            <v>un</v>
          </cell>
          <cell r="D217">
            <v>8662.09</v>
          </cell>
        </row>
        <row r="218">
          <cell r="A218">
            <v>2000107</v>
          </cell>
          <cell r="B218" t="str">
            <v>Fornecimento e instalacao de Conjunto Moto-Bomba, Hm=5,36m</v>
          </cell>
          <cell r="C218" t="str">
            <v>un</v>
          </cell>
          <cell r="D218">
            <v>8662.09</v>
          </cell>
        </row>
        <row r="219">
          <cell r="A219">
            <v>2000108</v>
          </cell>
          <cell r="B219" t="str">
            <v>Fornecimento e instalacao de Conjunto Moto-Bomba, Hm=5m e Q</v>
          </cell>
          <cell r="C219" t="str">
            <v>un</v>
          </cell>
          <cell r="D219">
            <v>2131.29</v>
          </cell>
        </row>
        <row r="220">
          <cell r="A220">
            <v>2000109</v>
          </cell>
          <cell r="B220" t="str">
            <v>Fornecimento e instalacao de Conjunto Moto-Bomba, Hm=5m e Q</v>
          </cell>
          <cell r="C220" t="str">
            <v>un</v>
          </cell>
          <cell r="D220">
            <v>4844.76</v>
          </cell>
        </row>
        <row r="221">
          <cell r="A221">
            <v>2000110</v>
          </cell>
          <cell r="B221" t="str">
            <v>Fornecimento e instalacao de Conjunto Moto-Bomba, Hm=2,97m</v>
          </cell>
          <cell r="C221" t="str">
            <v>un</v>
          </cell>
          <cell r="D221">
            <v>5739.43</v>
          </cell>
        </row>
        <row r="222">
          <cell r="A222">
            <v>2000111</v>
          </cell>
          <cell r="B222" t="str">
            <v>Tubo de FoFo ductil, classe K-7, c/junta elastica, Diam. de</v>
          </cell>
          <cell r="C222" t="str">
            <v>m</v>
          </cell>
          <cell r="D222">
            <v>188.56</v>
          </cell>
        </row>
        <row r="223">
          <cell r="A223">
            <v>2000112</v>
          </cell>
          <cell r="B223" t="str">
            <v>Assentamento de tubul. FoFo, c/junta elastica, Diam.de 075m</v>
          </cell>
          <cell r="C223" t="str">
            <v>m</v>
          </cell>
          <cell r="D223">
            <v>1.51</v>
          </cell>
        </row>
        <row r="224">
          <cell r="A224">
            <v>2000113</v>
          </cell>
          <cell r="B224" t="str">
            <v>Fornecimento e instalacao de Conjunto Moto-Bomba, Hm=1,81m</v>
          </cell>
          <cell r="C224" t="str">
            <v>un</v>
          </cell>
          <cell r="D224">
            <v>5739.43</v>
          </cell>
        </row>
        <row r="225">
          <cell r="A225">
            <v>2000114</v>
          </cell>
          <cell r="B225" t="str">
            <v>Fornecimento e instalacao de Conjunto Moto-Bomba, Hm=12,33m</v>
          </cell>
          <cell r="C225" t="str">
            <v>un</v>
          </cell>
          <cell r="D225">
            <v>10755.07</v>
          </cell>
        </row>
        <row r="226">
          <cell r="A226">
            <v>2000115</v>
          </cell>
          <cell r="B226" t="str">
            <v>Fornecimento e instalacao de Conjunto Moto-Bomba, Hm=5,00m</v>
          </cell>
          <cell r="C226" t="str">
            <v>un</v>
          </cell>
          <cell r="D226">
            <v>8662.09</v>
          </cell>
        </row>
        <row r="227">
          <cell r="A227">
            <v>2000116</v>
          </cell>
          <cell r="B227" t="str">
            <v>Fornecimento e instalacao de Conjunto Moto-Bomba, Hm=4,19m</v>
          </cell>
          <cell r="C227" t="str">
            <v>un</v>
          </cell>
          <cell r="D227">
            <v>8662.09</v>
          </cell>
        </row>
        <row r="228">
          <cell r="A228">
            <v>2000117</v>
          </cell>
          <cell r="B228" t="str">
            <v>Fornecimento e instalacao de Conjunto Moto-Bomba, Hm=14,83m</v>
          </cell>
          <cell r="C228" t="str">
            <v>un</v>
          </cell>
          <cell r="D228">
            <v>5739.43</v>
          </cell>
        </row>
        <row r="229">
          <cell r="A229">
            <v>2000118</v>
          </cell>
          <cell r="B229" t="str">
            <v>Fornecimento e instalacao de Conjunto Moto-Bomba, Hm=7,59m</v>
          </cell>
          <cell r="C229" t="str">
            <v>un</v>
          </cell>
          <cell r="D229">
            <v>8704.5</v>
          </cell>
        </row>
        <row r="230">
          <cell r="A230">
            <v>2000119</v>
          </cell>
          <cell r="B230" t="str">
            <v>Fornecimento e instalacao de Conjunto Moto-Bomba, Hm=6,77m</v>
          </cell>
          <cell r="C230" t="str">
            <v>un</v>
          </cell>
          <cell r="D230">
            <v>11689.38</v>
          </cell>
        </row>
        <row r="231">
          <cell r="A231">
            <v>2000120</v>
          </cell>
          <cell r="B231" t="str">
            <v>Fornecimento e instalacao de Conjunto Moto-Bomba, Hm=4,96m</v>
          </cell>
          <cell r="C231" t="str">
            <v>un</v>
          </cell>
          <cell r="D231">
            <v>0</v>
          </cell>
        </row>
        <row r="232">
          <cell r="A232">
            <v>2000121</v>
          </cell>
          <cell r="B232" t="str">
            <v>Fornecimento e instalacao de Conjunto Moto-Bomba, Hm=10,00m</v>
          </cell>
          <cell r="C232" t="str">
            <v>un</v>
          </cell>
          <cell r="D232">
            <v>5756.43</v>
          </cell>
        </row>
        <row r="233">
          <cell r="A233">
            <v>2000122</v>
          </cell>
          <cell r="B233" t="str">
            <v>Fornecimento e instalacao de Conjunto Moto-Bomba, Hm=5,56m</v>
          </cell>
          <cell r="C233" t="str">
            <v>un</v>
          </cell>
          <cell r="D233">
            <v>0</v>
          </cell>
        </row>
        <row r="234">
          <cell r="A234">
            <v>2000123</v>
          </cell>
          <cell r="B234" t="str">
            <v>Fornecimento e instalacao de Conjunto Moto-Bomba, Hm=9,95m</v>
          </cell>
          <cell r="C234" t="str">
            <v>un</v>
          </cell>
          <cell r="D234">
            <v>5756.43</v>
          </cell>
        </row>
        <row r="235">
          <cell r="A235">
            <v>2000124</v>
          </cell>
          <cell r="B235" t="str">
            <v>Fornecimento e instalacao de Conjunto Moto-Bomba, Hm=6,92m</v>
          </cell>
          <cell r="C235" t="str">
            <v>un</v>
          </cell>
          <cell r="D235">
            <v>8704.5</v>
          </cell>
        </row>
        <row r="236">
          <cell r="A236">
            <v>2000125</v>
          </cell>
          <cell r="B236" t="str">
            <v>Fornecimento e instalacao de Conjunto Moto-Bomba, Hm=7,50m</v>
          </cell>
          <cell r="C236" t="str">
            <v>un</v>
          </cell>
          <cell r="D236">
            <v>17114.38</v>
          </cell>
        </row>
        <row r="237">
          <cell r="A237">
            <v>2000126</v>
          </cell>
          <cell r="B237" t="str">
            <v>Assentamento de pecas especiais de FoFo c/junta elastica, D</v>
          </cell>
          <cell r="C237" t="str">
            <v>un</v>
          </cell>
          <cell r="D237">
            <v>14.1</v>
          </cell>
        </row>
        <row r="238">
          <cell r="A238">
            <v>2000127</v>
          </cell>
          <cell r="B238" t="str">
            <v>Fornecimento e instalacao de Conjunto Moto-Bomba, Hm=25,90m</v>
          </cell>
          <cell r="C238" t="str">
            <v>un</v>
          </cell>
          <cell r="D238">
            <v>0</v>
          </cell>
        </row>
        <row r="239">
          <cell r="A239">
            <v>2000128</v>
          </cell>
          <cell r="B239" t="str">
            <v>Fornecimento e instalacao de Conjunto Moto-Bomba, Hm=14,80m</v>
          </cell>
          <cell r="C239" t="str">
            <v>un</v>
          </cell>
          <cell r="D239">
            <v>0</v>
          </cell>
        </row>
        <row r="240">
          <cell r="A240">
            <v>2000129</v>
          </cell>
          <cell r="B240" t="str">
            <v>Fornecimento e instalacao de Conjunto Moto-Bomba, Hm=4,50m</v>
          </cell>
          <cell r="C240" t="str">
            <v>un</v>
          </cell>
          <cell r="D240">
            <v>0</v>
          </cell>
        </row>
        <row r="241">
          <cell r="A241">
            <v>2000130</v>
          </cell>
          <cell r="B241" t="str">
            <v>Tubo de concreto armado, Classe A-2, c/junta elastica, p/es</v>
          </cell>
          <cell r="C241" t="str">
            <v>m</v>
          </cell>
          <cell r="D241">
            <v>110.65</v>
          </cell>
        </row>
        <row r="242">
          <cell r="A242">
            <v>2000131</v>
          </cell>
          <cell r="B242" t="str">
            <v>Fornecimento e instalacao de Conjunto Moto-Bomba, Hm=26,03m</v>
          </cell>
          <cell r="C242" t="str">
            <v>un</v>
          </cell>
          <cell r="D242">
            <v>13154.41</v>
          </cell>
        </row>
        <row r="243">
          <cell r="A243">
            <v>2000132</v>
          </cell>
          <cell r="B243" t="str">
            <v>Fornecimento e instalacao de Conjunto Moto-Bomba, Hm=11,55m</v>
          </cell>
          <cell r="C243" t="str">
            <v>un</v>
          </cell>
          <cell r="D243">
            <v>8699.8700000000008</v>
          </cell>
        </row>
        <row r="244">
          <cell r="A244">
            <v>2000133</v>
          </cell>
          <cell r="B244" t="str">
            <v>Fornecimento e instalacao de Conjunto Moto-Bomba, Hm=34,56m</v>
          </cell>
          <cell r="C244" t="str">
            <v>un</v>
          </cell>
          <cell r="D244">
            <v>10885.61</v>
          </cell>
        </row>
        <row r="245">
          <cell r="A245">
            <v>2000134</v>
          </cell>
          <cell r="B245" t="str">
            <v>Fornecimento e instalacao de Conjunto Moto-Bomba, Hm=7,38m</v>
          </cell>
          <cell r="C245" t="str">
            <v>un</v>
          </cell>
          <cell r="D245">
            <v>5756.43</v>
          </cell>
        </row>
        <row r="246">
          <cell r="A246">
            <v>2000135</v>
          </cell>
          <cell r="B246" t="str">
            <v>Fornecimento e instalacao de Conjunto Moto-Bomba, Hm=3,79m</v>
          </cell>
          <cell r="C246" t="str">
            <v>un</v>
          </cell>
          <cell r="D246">
            <v>8662.09</v>
          </cell>
        </row>
        <row r="247">
          <cell r="A247">
            <v>2000136</v>
          </cell>
          <cell r="B247" t="str">
            <v>Escavacao de vala nao escorada, em amt. de 1a. cat., entre</v>
          </cell>
          <cell r="C247" t="str">
            <v>m3</v>
          </cell>
          <cell r="D247">
            <v>11.98</v>
          </cell>
        </row>
        <row r="248">
          <cell r="A248">
            <v>2000137</v>
          </cell>
          <cell r="B248" t="str">
            <v>Fornecimento e instalacao de Conjunto Moto-Bomba, do tipo s</v>
          </cell>
          <cell r="C248" t="str">
            <v>un</v>
          </cell>
          <cell r="D248">
            <v>5756.43</v>
          </cell>
        </row>
        <row r="249">
          <cell r="A249">
            <v>2000138</v>
          </cell>
          <cell r="B249" t="str">
            <v>Fornecimento e instalacao de Conjunto Moto-Bomba, do tipo s</v>
          </cell>
          <cell r="C249" t="str">
            <v>un</v>
          </cell>
          <cell r="D249">
            <v>5739.44</v>
          </cell>
        </row>
        <row r="250">
          <cell r="A250">
            <v>2000139</v>
          </cell>
          <cell r="B250" t="str">
            <v>Fornecimento e instalacao de Conjunto Moto-Bomba do tipo su</v>
          </cell>
          <cell r="C250" t="str">
            <v>un</v>
          </cell>
          <cell r="D250">
            <v>8699.8799999999992</v>
          </cell>
        </row>
        <row r="251">
          <cell r="A251">
            <v>2000140</v>
          </cell>
          <cell r="B251" t="str">
            <v>Fornecimento e instalacao de Conjunto Moto-Bomba do tipo su</v>
          </cell>
          <cell r="C251" t="str">
            <v>un</v>
          </cell>
          <cell r="D251">
            <v>5739.44</v>
          </cell>
        </row>
        <row r="252">
          <cell r="A252">
            <v>2000141</v>
          </cell>
          <cell r="B252" t="str">
            <v>Impermeabilizacao de reservatorio, sujeito a lencol freatic</v>
          </cell>
          <cell r="C252" t="str">
            <v>m2</v>
          </cell>
          <cell r="D252">
            <v>32.21</v>
          </cell>
        </row>
        <row r="253">
          <cell r="A253">
            <v>2000142</v>
          </cell>
          <cell r="B253" t="str">
            <v>Fornecimento e instalacao de Conjunto Moto-Bomba do tipo su</v>
          </cell>
          <cell r="C253" t="str">
            <v>un</v>
          </cell>
          <cell r="D253">
            <v>16201.29</v>
          </cell>
        </row>
        <row r="254">
          <cell r="A254">
            <v>2000143</v>
          </cell>
          <cell r="B254" t="str">
            <v>Fornecimento e instalacao de Conjunto Moto-Bomba do tipo su</v>
          </cell>
          <cell r="C254" t="str">
            <v>un</v>
          </cell>
          <cell r="D254">
            <v>8662.09</v>
          </cell>
        </row>
        <row r="255">
          <cell r="A255">
            <v>2000144</v>
          </cell>
          <cell r="B255" t="str">
            <v>Fornecimento e instalacao de Conjunto Moto-Bomba do tipo su</v>
          </cell>
          <cell r="C255" t="str">
            <v>un</v>
          </cell>
          <cell r="D255">
            <v>8662.09</v>
          </cell>
        </row>
        <row r="256">
          <cell r="A256">
            <v>2000145</v>
          </cell>
          <cell r="B256" t="str">
            <v>Fornecimento e instalacao de Conjunto Moto-Bomba do tipo su</v>
          </cell>
          <cell r="C256" t="str">
            <v>un</v>
          </cell>
          <cell r="D256">
            <v>2547.5</v>
          </cell>
        </row>
        <row r="257">
          <cell r="A257">
            <v>2000146</v>
          </cell>
          <cell r="B257" t="str">
            <v>Fornecimento e instalacao de Conjunto Moto-Bomba do tipo su</v>
          </cell>
          <cell r="C257" t="str">
            <v>un</v>
          </cell>
          <cell r="D257">
            <v>5739.44</v>
          </cell>
        </row>
        <row r="258">
          <cell r="A258">
            <v>2000147</v>
          </cell>
          <cell r="B258" t="str">
            <v>Fornecimento e instalacao de Conjunto Moto-Bomba do tipo su</v>
          </cell>
          <cell r="C258" t="str">
            <v>un</v>
          </cell>
          <cell r="D258">
            <v>2547.5</v>
          </cell>
        </row>
        <row r="259">
          <cell r="A259">
            <v>2000148</v>
          </cell>
          <cell r="B259" t="str">
            <v>Fornecimento e instalacao de Conjunto Moto-Bombado tipo sub</v>
          </cell>
          <cell r="C259" t="str">
            <v>un</v>
          </cell>
          <cell r="D259">
            <v>5756.43</v>
          </cell>
        </row>
        <row r="260">
          <cell r="A260">
            <v>2000149</v>
          </cell>
          <cell r="B260" t="str">
            <v>Fornecimento e instalacao de Conjunto Moto-Bomba do tipo su</v>
          </cell>
          <cell r="C260" t="str">
            <v>un</v>
          </cell>
          <cell r="D260">
            <v>5739.44</v>
          </cell>
        </row>
        <row r="261">
          <cell r="A261">
            <v>2000150</v>
          </cell>
          <cell r="B261" t="str">
            <v>Fornecimento e instalacao de Conjunto Moto-Bomba do tipo su</v>
          </cell>
          <cell r="C261" t="str">
            <v>un</v>
          </cell>
          <cell r="D261">
            <v>8662.09</v>
          </cell>
        </row>
        <row r="262">
          <cell r="A262">
            <v>2000151</v>
          </cell>
          <cell r="B262" t="str">
            <v>Fornecimento e instalacao de Conjunto Moto-Bomba do tipo su</v>
          </cell>
          <cell r="C262" t="str">
            <v>un</v>
          </cell>
          <cell r="D262">
            <v>11689.38</v>
          </cell>
        </row>
        <row r="263">
          <cell r="A263">
            <v>2000152</v>
          </cell>
          <cell r="B263" t="str">
            <v>Fornecimento e instalacao de Conjunto Moto-Bomba do tipo su</v>
          </cell>
          <cell r="C263" t="str">
            <v>un</v>
          </cell>
          <cell r="D263">
            <v>11689.38</v>
          </cell>
        </row>
        <row r="264">
          <cell r="A264">
            <v>2000153</v>
          </cell>
          <cell r="B264" t="str">
            <v>Fornecimento e instalacao de Conjunto Moto-Bomba do tipo su</v>
          </cell>
          <cell r="C264" t="str">
            <v>un</v>
          </cell>
          <cell r="D264">
            <v>8704.5</v>
          </cell>
        </row>
        <row r="265">
          <cell r="A265">
            <v>2000154</v>
          </cell>
          <cell r="B265" t="str">
            <v>Fornecimento e instalacao de Conjunto Moto-Bomba do tipo su</v>
          </cell>
          <cell r="C265" t="str">
            <v>un</v>
          </cell>
          <cell r="D265">
            <v>13843.62</v>
          </cell>
        </row>
        <row r="266">
          <cell r="A266">
            <v>2000155</v>
          </cell>
          <cell r="B266" t="str">
            <v>Fornecimento e instalacao de Conjunto Moto-Bomba do tipo su</v>
          </cell>
          <cell r="C266" t="str">
            <v>un</v>
          </cell>
          <cell r="D266">
            <v>11641.41</v>
          </cell>
        </row>
        <row r="267">
          <cell r="A267">
            <v>2000156</v>
          </cell>
          <cell r="B267" t="str">
            <v>Fornecimento e instalacao de Conjunto Moto-Bomba do tipo su</v>
          </cell>
          <cell r="C267" t="str">
            <v>un</v>
          </cell>
          <cell r="D267">
            <v>11641.41</v>
          </cell>
        </row>
        <row r="268">
          <cell r="A268">
            <v>2000157</v>
          </cell>
          <cell r="B268" t="str">
            <v>Fornecimento e instalacao de Conjunto Moto-Bomba do tipo su</v>
          </cell>
          <cell r="C268" t="str">
            <v>un</v>
          </cell>
          <cell r="D268">
            <v>5739.44</v>
          </cell>
        </row>
        <row r="269">
          <cell r="A269">
            <v>2000158</v>
          </cell>
          <cell r="B269" t="str">
            <v>Fornecimento e instalacao de Conjunto Moto-Bomba do tipo su</v>
          </cell>
          <cell r="C269" t="str">
            <v>un</v>
          </cell>
          <cell r="D269">
            <v>8662.09</v>
          </cell>
        </row>
        <row r="270">
          <cell r="A270">
            <v>2000159</v>
          </cell>
          <cell r="B270" t="str">
            <v>Fornecimento e instalacao de Conjunto Moto-Bomba do tipo su</v>
          </cell>
          <cell r="C270" t="str">
            <v>un</v>
          </cell>
          <cell r="D270">
            <v>5739.43</v>
          </cell>
        </row>
        <row r="271">
          <cell r="A271">
            <v>2000160</v>
          </cell>
          <cell r="B271" t="str">
            <v>Fornecimento e instalacao de Conjunto Moto-Bomba do tipo su</v>
          </cell>
          <cell r="C271" t="str">
            <v>un</v>
          </cell>
          <cell r="D271">
            <v>16201.29</v>
          </cell>
        </row>
        <row r="272">
          <cell r="A272">
            <v>2000161</v>
          </cell>
          <cell r="B272" t="str">
            <v>Fornecimento e instalacao de Conjunto Moto-Bomba do tipo su</v>
          </cell>
          <cell r="C272" t="str">
            <v>un</v>
          </cell>
          <cell r="D272">
            <v>5756.43</v>
          </cell>
        </row>
        <row r="273">
          <cell r="A273">
            <v>2000162</v>
          </cell>
          <cell r="B273" t="str">
            <v>Fornecimento e instalacao de Conjunto Moto-Bomba do tipo su</v>
          </cell>
          <cell r="C273" t="str">
            <v>un</v>
          </cell>
          <cell r="D273">
            <v>8762.89</v>
          </cell>
        </row>
        <row r="274">
          <cell r="A274">
            <v>2000163</v>
          </cell>
          <cell r="B274" t="str">
            <v>Fornecimento e instalacao de Conjunto Moto-Bomba do tipo su</v>
          </cell>
          <cell r="C274" t="str">
            <v>un</v>
          </cell>
          <cell r="D274">
            <v>17449.72</v>
          </cell>
        </row>
        <row r="275">
          <cell r="A275">
            <v>2000164</v>
          </cell>
          <cell r="B275" t="str">
            <v>BARRACAO PARA ESCRITORIO DE OBRA - 1A. PARTE</v>
          </cell>
          <cell r="C275" t="str">
            <v>M2</v>
          </cell>
          <cell r="D275">
            <v>93.67</v>
          </cell>
        </row>
        <row r="276">
          <cell r="A276">
            <v>2000165</v>
          </cell>
          <cell r="B276" t="str">
            <v>Fornecimento e instalacao de Conjunto Moto-Bomba do tipo su</v>
          </cell>
          <cell r="C276" t="str">
            <v>un</v>
          </cell>
          <cell r="D276">
            <v>5739.44</v>
          </cell>
        </row>
        <row r="277">
          <cell r="A277">
            <v>2000166</v>
          </cell>
          <cell r="B277" t="str">
            <v>Fornecimento e instalacao de Conjunto Moto-Bomba do tipo su</v>
          </cell>
          <cell r="C277" t="str">
            <v>un</v>
          </cell>
          <cell r="D277">
            <v>11689.38</v>
          </cell>
        </row>
        <row r="278">
          <cell r="A278">
            <v>2000167</v>
          </cell>
          <cell r="B278" t="str">
            <v>Fornecimento e instalacao de Conjunto Moto-Bomba do tipo su</v>
          </cell>
          <cell r="C278" t="str">
            <v>un</v>
          </cell>
          <cell r="D278">
            <v>0</v>
          </cell>
        </row>
        <row r="279">
          <cell r="A279">
            <v>2000168</v>
          </cell>
          <cell r="B279" t="str">
            <v>Fornecimento e instalacao de Conjunto Moto-Bomba do tipo su</v>
          </cell>
          <cell r="C279" t="str">
            <v>un</v>
          </cell>
          <cell r="D279">
            <v>0</v>
          </cell>
        </row>
        <row r="280">
          <cell r="A280">
            <v>2000169</v>
          </cell>
          <cell r="B280" t="str">
            <v>Fornecimento e instalacao de Conjunto Moto-Bomba do tipo su</v>
          </cell>
          <cell r="C280" t="str">
            <v>un</v>
          </cell>
          <cell r="D280">
            <v>0</v>
          </cell>
        </row>
        <row r="281">
          <cell r="A281">
            <v>2000170</v>
          </cell>
          <cell r="B281" t="str">
            <v>Fornecimento e instalacao de Conjunto Moto-Bomba do tipo su</v>
          </cell>
          <cell r="C281" t="str">
            <v>un</v>
          </cell>
          <cell r="D281">
            <v>0</v>
          </cell>
        </row>
        <row r="282">
          <cell r="A282">
            <v>2000171</v>
          </cell>
          <cell r="B282" t="str">
            <v>Fornecimento e instalacao de Conjunto Moto-Bomba do tipo su</v>
          </cell>
          <cell r="C282" t="str">
            <v>un</v>
          </cell>
          <cell r="D282">
            <v>0</v>
          </cell>
        </row>
        <row r="283">
          <cell r="A283">
            <v>2000172</v>
          </cell>
          <cell r="B283" t="str">
            <v>Fornecimento e instalacao de Conjunto Moto-Bomba do tipo su</v>
          </cell>
          <cell r="C283" t="str">
            <v>un</v>
          </cell>
          <cell r="D283">
            <v>0</v>
          </cell>
        </row>
        <row r="284">
          <cell r="A284">
            <v>2000173</v>
          </cell>
          <cell r="B284" t="str">
            <v>Fornecimento e instalacao de Conjunto Moto-Bomba do tipo su</v>
          </cell>
          <cell r="C284" t="str">
            <v>un</v>
          </cell>
          <cell r="D284">
            <v>0</v>
          </cell>
        </row>
        <row r="285">
          <cell r="A285">
            <v>2000174</v>
          </cell>
          <cell r="B285" t="str">
            <v>Fornecimento e instalacao de Conjunto Moto-Bomba do tipo su</v>
          </cell>
          <cell r="C285" t="str">
            <v>un</v>
          </cell>
          <cell r="D285">
            <v>0</v>
          </cell>
        </row>
        <row r="286">
          <cell r="A286">
            <v>2000175</v>
          </cell>
          <cell r="B286" t="str">
            <v>Fornecimento e instalacao de Conjunto Moto-Bomba do tipo su</v>
          </cell>
          <cell r="C286" t="str">
            <v>un</v>
          </cell>
          <cell r="D286">
            <v>0</v>
          </cell>
        </row>
        <row r="287">
          <cell r="A287">
            <v>2000176</v>
          </cell>
          <cell r="B287" t="str">
            <v>Fornecimento e instalacao de Conjunto Moto-Bomba do tipo su</v>
          </cell>
          <cell r="C287" t="str">
            <v>un</v>
          </cell>
          <cell r="D287">
            <v>0</v>
          </cell>
        </row>
        <row r="288">
          <cell r="A288">
            <v>2000177</v>
          </cell>
          <cell r="B288" t="str">
            <v>Fornecimento e instalacao de Conjunto Moto-Bomba do tipo su</v>
          </cell>
          <cell r="C288" t="str">
            <v>un</v>
          </cell>
          <cell r="D288">
            <v>0</v>
          </cell>
        </row>
        <row r="289">
          <cell r="A289">
            <v>2000178</v>
          </cell>
          <cell r="B289" t="str">
            <v>Assentamento de tubul. FoFo, c/junta elastica, Diam.de 500m</v>
          </cell>
          <cell r="C289" t="str">
            <v>m</v>
          </cell>
          <cell r="D289">
            <v>19.87</v>
          </cell>
        </row>
        <row r="290">
          <cell r="A290">
            <v>2000179</v>
          </cell>
          <cell r="B290" t="str">
            <v>Fornecimento e instalacao de Conjunto Moto-Bomba do tipo su</v>
          </cell>
          <cell r="C290" t="str">
            <v>un</v>
          </cell>
          <cell r="D290">
            <v>0</v>
          </cell>
        </row>
        <row r="291">
          <cell r="A291">
            <v>2000180</v>
          </cell>
          <cell r="B291" t="str">
            <v>Fornecimento e instalacao de Conjunto Moto-Bomba do tipo su</v>
          </cell>
          <cell r="C291" t="str">
            <v>un</v>
          </cell>
          <cell r="D291">
            <v>0</v>
          </cell>
        </row>
        <row r="292">
          <cell r="A292">
            <v>2000181</v>
          </cell>
          <cell r="B292" t="str">
            <v>Fornecimento e instalacao de Conjunto Moto-Bomba do tipo su</v>
          </cell>
          <cell r="C292" t="str">
            <v>un</v>
          </cell>
          <cell r="D292">
            <v>0</v>
          </cell>
        </row>
        <row r="293">
          <cell r="A293">
            <v>2000182</v>
          </cell>
          <cell r="B293" t="str">
            <v>Fornecimento e instalacao de Conjunto Moto-Bomba do tipo su</v>
          </cell>
          <cell r="C293" t="str">
            <v>un</v>
          </cell>
          <cell r="D293">
            <v>0</v>
          </cell>
        </row>
        <row r="294">
          <cell r="A294">
            <v>2000183</v>
          </cell>
          <cell r="B294" t="str">
            <v>Fornecimento e instalacao de Conjunto Moto-Bomba do tipo su</v>
          </cell>
          <cell r="C294" t="str">
            <v>un</v>
          </cell>
          <cell r="D294">
            <v>0</v>
          </cell>
        </row>
        <row r="295">
          <cell r="A295">
            <v>2000184</v>
          </cell>
          <cell r="B295" t="str">
            <v>Fornecimento e instalacao de Conjunto Moto-Bomba do tipo su</v>
          </cell>
          <cell r="C295" t="str">
            <v>un</v>
          </cell>
          <cell r="D295">
            <v>0</v>
          </cell>
        </row>
        <row r="296">
          <cell r="A296">
            <v>2000185</v>
          </cell>
          <cell r="B296" t="str">
            <v>Fornecimento e instalacao de Conjunto Moto-Bomba do tipo su</v>
          </cell>
          <cell r="C296" t="str">
            <v>un</v>
          </cell>
          <cell r="D296">
            <v>0</v>
          </cell>
        </row>
        <row r="297">
          <cell r="A297">
            <v>2000186</v>
          </cell>
          <cell r="B297" t="str">
            <v>Fornecimento e instalacao de Conjunto Moto-Bomba do tipo su</v>
          </cell>
          <cell r="C297" t="str">
            <v>un</v>
          </cell>
          <cell r="D297">
            <v>0</v>
          </cell>
        </row>
        <row r="298">
          <cell r="A298">
            <v>2000187</v>
          </cell>
          <cell r="B298" t="str">
            <v>Fornecimento e instalacao de Conjunto Moto-Bomba do tipo su</v>
          </cell>
          <cell r="C298" t="str">
            <v>un</v>
          </cell>
          <cell r="D298">
            <v>0</v>
          </cell>
        </row>
        <row r="299">
          <cell r="A299">
            <v>2000188</v>
          </cell>
          <cell r="B299" t="str">
            <v>Fornecimento e instalacao de Conjunto Moto-Bomba do tipo su</v>
          </cell>
          <cell r="C299" t="str">
            <v>un</v>
          </cell>
          <cell r="D299">
            <v>0</v>
          </cell>
        </row>
        <row r="300">
          <cell r="A300">
            <v>2000189</v>
          </cell>
          <cell r="B300" t="str">
            <v>Fornecimento e instalacao de Conjunto Moto-Bomba do tipo su</v>
          </cell>
          <cell r="C300" t="str">
            <v>un</v>
          </cell>
          <cell r="D300">
            <v>0</v>
          </cell>
        </row>
        <row r="301">
          <cell r="A301">
            <v>2000190</v>
          </cell>
          <cell r="B301" t="str">
            <v>Fornecimento e instalacao de Conjunto Moto-Bomba do tipo su</v>
          </cell>
          <cell r="C301" t="str">
            <v>un</v>
          </cell>
          <cell r="D301">
            <v>0</v>
          </cell>
        </row>
        <row r="302">
          <cell r="A302">
            <v>2000191</v>
          </cell>
          <cell r="B302" t="str">
            <v>Fornecimento e instalacao de Conjunto Moto-Bomba do tipo su</v>
          </cell>
          <cell r="C302" t="str">
            <v>un</v>
          </cell>
          <cell r="D302">
            <v>0</v>
          </cell>
        </row>
        <row r="303">
          <cell r="A303">
            <v>2000192</v>
          </cell>
          <cell r="B303" t="str">
            <v>Fornecimento e instalacao de Conjunto Moto-Bomba do tipo su</v>
          </cell>
          <cell r="C303" t="str">
            <v>un</v>
          </cell>
          <cell r="D303">
            <v>0</v>
          </cell>
        </row>
        <row r="304">
          <cell r="A304">
            <v>2000193</v>
          </cell>
          <cell r="B304" t="str">
            <v>Fornecimento e instalacao de Conjunto Moto-Bomba do tipo su</v>
          </cell>
          <cell r="C304" t="str">
            <v>un</v>
          </cell>
          <cell r="D304">
            <v>0</v>
          </cell>
        </row>
        <row r="305">
          <cell r="A305">
            <v>2000194</v>
          </cell>
          <cell r="B305" t="str">
            <v>Fornecimento e instalacao de Conjunto Moto-Bomba do tipo su</v>
          </cell>
          <cell r="C305" t="str">
            <v>un</v>
          </cell>
          <cell r="D305">
            <v>0</v>
          </cell>
        </row>
        <row r="306">
          <cell r="A306">
            <v>2000195</v>
          </cell>
          <cell r="B306" t="str">
            <v>Fornecimento e instalacao de Conjunto Moto-Bomba do tipo su</v>
          </cell>
          <cell r="C306" t="str">
            <v>un</v>
          </cell>
          <cell r="D306">
            <v>0</v>
          </cell>
        </row>
        <row r="307">
          <cell r="A307">
            <v>2000196</v>
          </cell>
          <cell r="B307" t="str">
            <v>Fornecimento e instalacao de Conjunto Moto-Bomba do tipo su</v>
          </cell>
          <cell r="C307" t="str">
            <v>un</v>
          </cell>
          <cell r="D307">
            <v>0</v>
          </cell>
        </row>
        <row r="308">
          <cell r="A308">
            <v>2000197</v>
          </cell>
          <cell r="B308" t="str">
            <v>Fornecimento e instalacao de Conjunto Moto-Bomba do tipo su</v>
          </cell>
          <cell r="C308" t="str">
            <v>un</v>
          </cell>
          <cell r="D308">
            <v>0</v>
          </cell>
        </row>
        <row r="309">
          <cell r="A309">
            <v>2000198</v>
          </cell>
          <cell r="B309" t="str">
            <v>Fornecimento e instalacao de Conjunto Moto-Bomba do tipo su</v>
          </cell>
          <cell r="C309" t="str">
            <v>un</v>
          </cell>
          <cell r="D309">
            <v>0</v>
          </cell>
        </row>
        <row r="310">
          <cell r="A310">
            <v>2000199</v>
          </cell>
          <cell r="B310" t="str">
            <v>Fornecimento e instalacao de Conjunto Moto-Bomba do tipo su</v>
          </cell>
          <cell r="C310" t="str">
            <v>un</v>
          </cell>
          <cell r="D310">
            <v>0</v>
          </cell>
        </row>
        <row r="311">
          <cell r="A311">
            <v>2000200</v>
          </cell>
          <cell r="B311" t="str">
            <v>Fornecimento e instalacao de Conjunto Moto-Bomba do tipo su</v>
          </cell>
          <cell r="C311" t="str">
            <v>un</v>
          </cell>
          <cell r="D311">
            <v>0</v>
          </cell>
        </row>
        <row r="312">
          <cell r="A312">
            <v>2000201</v>
          </cell>
          <cell r="B312" t="str">
            <v>Fornecimento e instalacao de Conjunto Moto-Bomba do tipo su</v>
          </cell>
          <cell r="C312" t="str">
            <v>un</v>
          </cell>
          <cell r="D312">
            <v>0</v>
          </cell>
        </row>
        <row r="313">
          <cell r="A313">
            <v>2000202</v>
          </cell>
          <cell r="B313" t="str">
            <v>Fornecimento e instalacao de Conjunto Moto-Bomba do tipo su</v>
          </cell>
          <cell r="C313" t="str">
            <v>un</v>
          </cell>
          <cell r="D313">
            <v>0</v>
          </cell>
        </row>
        <row r="314">
          <cell r="A314">
            <v>2000203</v>
          </cell>
          <cell r="B314" t="str">
            <v>Fornecimento e instalacao de Conjunto Moto-Bomba do tipo su</v>
          </cell>
          <cell r="C314" t="str">
            <v>un</v>
          </cell>
          <cell r="D314">
            <v>0</v>
          </cell>
        </row>
        <row r="315">
          <cell r="A315">
            <v>2000204</v>
          </cell>
          <cell r="B315" t="str">
            <v>Fornecimento e instalacao de Conjunto Moto-Bomba do tipo su</v>
          </cell>
          <cell r="C315" t="str">
            <v>un</v>
          </cell>
          <cell r="D315">
            <v>0</v>
          </cell>
        </row>
        <row r="316">
          <cell r="A316">
            <v>2000205</v>
          </cell>
          <cell r="B316" t="str">
            <v>Fornecimento e instalacao de Conjunto Moto-Bomba do tipo su</v>
          </cell>
          <cell r="C316" t="str">
            <v>un</v>
          </cell>
          <cell r="D316">
            <v>0</v>
          </cell>
        </row>
        <row r="317">
          <cell r="A317">
            <v>2000206</v>
          </cell>
          <cell r="B317" t="str">
            <v>Fornecimento e instalacao de Conjunto Moto-Bomba do tipo su</v>
          </cell>
          <cell r="C317" t="str">
            <v>un</v>
          </cell>
          <cell r="D317">
            <v>0</v>
          </cell>
        </row>
        <row r="318">
          <cell r="A318">
            <v>2000207</v>
          </cell>
          <cell r="B318" t="str">
            <v>Fornecimento e instalacao de Conjunto Moto-Bomba do tipo su</v>
          </cell>
          <cell r="C318" t="str">
            <v>un</v>
          </cell>
          <cell r="D318">
            <v>0</v>
          </cell>
        </row>
        <row r="319">
          <cell r="A319">
            <v>2000208</v>
          </cell>
          <cell r="B319" t="str">
            <v>Fornecimento e instalacao de Conjunto Moto-Bomba do tipo su</v>
          </cell>
          <cell r="C319" t="str">
            <v>un</v>
          </cell>
          <cell r="D319">
            <v>0</v>
          </cell>
        </row>
        <row r="320">
          <cell r="A320">
            <v>2000209</v>
          </cell>
          <cell r="B320" t="str">
            <v>Fornecimento e instalacao de Conjunto Moto-Bomba do tipo su</v>
          </cell>
          <cell r="C320" t="str">
            <v>un</v>
          </cell>
          <cell r="D320">
            <v>0</v>
          </cell>
        </row>
        <row r="321">
          <cell r="A321">
            <v>2000210</v>
          </cell>
          <cell r="B321" t="str">
            <v>Fornecimento e instalacao de Conjunto Moto-Bomba do tipo su</v>
          </cell>
          <cell r="C321" t="str">
            <v>un</v>
          </cell>
          <cell r="D321">
            <v>0</v>
          </cell>
        </row>
        <row r="322">
          <cell r="A322">
            <v>2000211</v>
          </cell>
          <cell r="B322" t="str">
            <v>BARRACAO PARA ESCRITORIO DE OBRA - 2A. PARTE</v>
          </cell>
          <cell r="C322" t="str">
            <v>M2</v>
          </cell>
          <cell r="D322">
            <v>80.7</v>
          </cell>
        </row>
        <row r="323">
          <cell r="A323">
            <v>2000212</v>
          </cell>
          <cell r="B323" t="str">
            <v>Assentamento de tubul. PVC c/junta elastica, p/esgoto, diam</v>
          </cell>
          <cell r="C323" t="str">
            <v>m</v>
          </cell>
          <cell r="D323">
            <v>4.9000000000000004</v>
          </cell>
        </row>
        <row r="324">
          <cell r="A324">
            <v>2000213</v>
          </cell>
          <cell r="B324" t="str">
            <v>Assentamento de tubul. PVC c/junta elastica, p/esgoto, diam</v>
          </cell>
          <cell r="C324" t="str">
            <v>m</v>
          </cell>
          <cell r="D324">
            <v>5.82</v>
          </cell>
        </row>
        <row r="325">
          <cell r="A325">
            <v>2000214</v>
          </cell>
          <cell r="B325" t="str">
            <v>CAIXA DAGUA 310L EM FIBRA INSTALADA</v>
          </cell>
          <cell r="C325" t="str">
            <v>UN</v>
          </cell>
          <cell r="D325">
            <v>326</v>
          </cell>
        </row>
        <row r="326">
          <cell r="A326">
            <v>2000215</v>
          </cell>
          <cell r="B326" t="str">
            <v>Preparo manual de ter., compreend. acerto, raspagem eventua</v>
          </cell>
          <cell r="C326" t="str">
            <v>m2</v>
          </cell>
          <cell r="D326">
            <v>2.74</v>
          </cell>
        </row>
        <row r="327">
          <cell r="A327">
            <v>2000217</v>
          </cell>
          <cell r="B327" t="str">
            <v>CERCA C/ 8 FIOS DE ARAME FARPADO E ESTACAS DE CONCRETO</v>
          </cell>
          <cell r="C327" t="str">
            <v>M</v>
          </cell>
          <cell r="D327">
            <v>33.57</v>
          </cell>
        </row>
        <row r="328">
          <cell r="A328">
            <v>2000218</v>
          </cell>
          <cell r="B328" t="str">
            <v>COBERTA EM TELHA DE FIBROCIMENTO CANALETA 49 SOBRE MADEIRA</v>
          </cell>
          <cell r="C328" t="str">
            <v>M2</v>
          </cell>
          <cell r="D328">
            <v>280.37</v>
          </cell>
        </row>
        <row r="329">
          <cell r="A329">
            <v>2000219</v>
          </cell>
          <cell r="B329" t="str">
            <v>COBOGO VENEZIANO DE 50x50CM</v>
          </cell>
          <cell r="C329" t="str">
            <v>M2</v>
          </cell>
          <cell r="D329">
            <v>28.51</v>
          </cell>
        </row>
        <row r="330">
          <cell r="A330">
            <v>2000220</v>
          </cell>
          <cell r="B330" t="str">
            <v>Aterro em mat. de 1a.cat., espalhado p/trator, em camadas d</v>
          </cell>
          <cell r="C330" t="str">
            <v>m3</v>
          </cell>
          <cell r="D330">
            <v>10.11</v>
          </cell>
        </row>
        <row r="331">
          <cell r="A331">
            <v>2000221</v>
          </cell>
          <cell r="B331" t="str">
            <v>DEMOLICAO DE ALVENARIA DE 1/2 VEZ</v>
          </cell>
          <cell r="C331" t="str">
            <v>M3</v>
          </cell>
          <cell r="D331">
            <v>18.28</v>
          </cell>
        </row>
        <row r="332">
          <cell r="A332">
            <v>2000222</v>
          </cell>
          <cell r="B332" t="str">
            <v>DEMOLICAO DE CONCRETO SIMPLES</v>
          </cell>
          <cell r="C332" t="str">
            <v>M3</v>
          </cell>
          <cell r="D332">
            <v>59.41</v>
          </cell>
        </row>
        <row r="333">
          <cell r="A333">
            <v>2000223</v>
          </cell>
          <cell r="B333" t="str">
            <v>ESCAVACAO DE VALA A FRIO EM MATERIAL DE 2a. CATEGORIA ATE 1</v>
          </cell>
          <cell r="C333" t="str">
            <v>M3</v>
          </cell>
          <cell r="D333">
            <v>19.55</v>
          </cell>
        </row>
        <row r="334">
          <cell r="A334">
            <v>2000225</v>
          </cell>
          <cell r="B334" t="str">
            <v>Escavacao mecanica c/trator de lamina, potencia 200cv, em m</v>
          </cell>
          <cell r="C334" t="str">
            <v>m3</v>
          </cell>
          <cell r="D334">
            <v>3.16</v>
          </cell>
        </row>
        <row r="335">
          <cell r="A335">
            <v>2000231</v>
          </cell>
          <cell r="B335" t="str">
            <v>Assentamento de tubul. PVC c/junta elastica, p/esgoto, diam</v>
          </cell>
          <cell r="C335" t="str">
            <v>m</v>
          </cell>
          <cell r="D335">
            <v>3.42</v>
          </cell>
        </row>
        <row r="336">
          <cell r="A336">
            <v>2000232</v>
          </cell>
          <cell r="B336" t="str">
            <v>CARGA E DESCARGA DE TUBOS DE PVC RIGIDO E PVC DEFOFO DN 350</v>
          </cell>
          <cell r="C336" t="str">
            <v>m</v>
          </cell>
          <cell r="D336">
            <v>0.92</v>
          </cell>
        </row>
        <row r="337">
          <cell r="A337">
            <v>2000233</v>
          </cell>
          <cell r="B337" t="str">
            <v>Assentamento de tubul. PVC c/junta elastica, p/esgoto, diam</v>
          </cell>
          <cell r="C337" t="str">
            <v>m</v>
          </cell>
          <cell r="D337">
            <v>4.4400000000000004</v>
          </cell>
        </row>
        <row r="338">
          <cell r="A338">
            <v>2000234</v>
          </cell>
          <cell r="B338" t="str">
            <v>CARGA E DESCARGA DE TUBOS DE PVC RIGIDO E PVC DEFOFO DN 400</v>
          </cell>
          <cell r="C338" t="str">
            <v>m</v>
          </cell>
          <cell r="D338">
            <v>1.05</v>
          </cell>
        </row>
        <row r="339">
          <cell r="A339">
            <v>2000235</v>
          </cell>
          <cell r="B339" t="str">
            <v>Revestimento com gramineas para os taludes externos.</v>
          </cell>
          <cell r="C339" t="str">
            <v>M2</v>
          </cell>
          <cell r="D339">
            <v>15.35</v>
          </cell>
        </row>
        <row r="340">
          <cell r="A340">
            <v>2000236</v>
          </cell>
          <cell r="B340" t="str">
            <v>CARGA E DESCARGA DE TUBOS DE PVC RIGIDO E PVC DEFOFO DN 150</v>
          </cell>
          <cell r="C340" t="str">
            <v>m</v>
          </cell>
          <cell r="D340">
            <v>1.65</v>
          </cell>
        </row>
        <row r="341">
          <cell r="A341">
            <v>2000237</v>
          </cell>
          <cell r="B341" t="str">
            <v>CARGA E DESCARGA DE TUBOS DE PVC RIGIDO E PVC DEFOFO DN 250</v>
          </cell>
          <cell r="C341" t="str">
            <v>m</v>
          </cell>
          <cell r="D341">
            <v>2.89</v>
          </cell>
        </row>
        <row r="342">
          <cell r="A342">
            <v>2000238</v>
          </cell>
          <cell r="B342" t="str">
            <v>Assentamento de tubul. FoFo, c/junta elastica, Diam.de 350m</v>
          </cell>
          <cell r="C342" t="str">
            <v>m</v>
          </cell>
          <cell r="D342">
            <v>9.8800000000000008</v>
          </cell>
        </row>
        <row r="343">
          <cell r="A343">
            <v>2000239</v>
          </cell>
          <cell r="B343" t="str">
            <v>CARGA E DESCARGA DE TUBOS DE PVC RIGIDO E PVC DEFOFO DN 350</v>
          </cell>
          <cell r="C343" t="str">
            <v>m</v>
          </cell>
          <cell r="D343">
            <v>3.86</v>
          </cell>
        </row>
        <row r="344">
          <cell r="A344">
            <v>2000240</v>
          </cell>
          <cell r="B344" t="str">
            <v>Tubo de FoFo ductil, classe K-7, c/junta elastica, Diam. de</v>
          </cell>
          <cell r="C344" t="str">
            <v>m</v>
          </cell>
          <cell r="D344">
            <v>1.07</v>
          </cell>
        </row>
        <row r="345">
          <cell r="A345">
            <v>2000241</v>
          </cell>
          <cell r="B345" t="str">
            <v>CARGA E DESCARGA DE TUBOS DE PVC RIGIDO E PVC DEFOFO DN 400</v>
          </cell>
          <cell r="C345" t="str">
            <v>m</v>
          </cell>
          <cell r="D345">
            <v>4.13</v>
          </cell>
        </row>
        <row r="346">
          <cell r="A346">
            <v>2000242</v>
          </cell>
          <cell r="B346" t="str">
            <v>BARRACAO PARA ESCRITORIO DE OBRA - 3A. PARTE</v>
          </cell>
          <cell r="C346" t="str">
            <v>UN</v>
          </cell>
          <cell r="D346">
            <v>9.2200000000000006</v>
          </cell>
        </row>
        <row r="347">
          <cell r="A347">
            <v>2000243</v>
          </cell>
          <cell r="B347" t="str">
            <v>FORNECIMENTO E ASSENTAMENTO DE CURVA 11o EM FOFO DUCTIL, C/</v>
          </cell>
          <cell r="C347" t="str">
            <v>PC</v>
          </cell>
          <cell r="D347">
            <v>770.39</v>
          </cell>
        </row>
        <row r="348">
          <cell r="A348">
            <v>2000244</v>
          </cell>
          <cell r="B348" t="str">
            <v>ASSENTAMENTO DE CONEXOES EM FERRO FUNDIDO, JUNTA ELASTICA,</v>
          </cell>
          <cell r="C348" t="str">
            <v>PC</v>
          </cell>
          <cell r="D348">
            <v>10.09</v>
          </cell>
        </row>
        <row r="349">
          <cell r="A349">
            <v>2000245</v>
          </cell>
          <cell r="B349" t="str">
            <v>Tubo de FoFo ductil, classe K-7, c/junta elastica, Diam. de</v>
          </cell>
          <cell r="C349" t="str">
            <v>m</v>
          </cell>
          <cell r="D349">
            <v>1.24</v>
          </cell>
        </row>
        <row r="350">
          <cell r="A350">
            <v>2000246</v>
          </cell>
          <cell r="B350" t="str">
            <v>FORNECIMENTO E ASSENTAMENTO DE CURVA 45o EM FOFO JE DN 300M</v>
          </cell>
          <cell r="C350" t="str">
            <v>PC</v>
          </cell>
          <cell r="D350">
            <v>368.69</v>
          </cell>
        </row>
        <row r="351">
          <cell r="A351">
            <v>2000247</v>
          </cell>
          <cell r="B351" t="str">
            <v>ASSENTAMENTO DE CONEXOES EM FERRO FUNDIDO, JUNTA ELASTICA,</v>
          </cell>
          <cell r="C351" t="str">
            <v>PC</v>
          </cell>
          <cell r="D351">
            <v>9.2899999999999991</v>
          </cell>
        </row>
        <row r="352">
          <cell r="A352">
            <v>2000248</v>
          </cell>
          <cell r="B352" t="str">
            <v>FORNECIMENTO E ASSENTAMENTO DE CURVA 45o EM FOFO DUCTIL, C/</v>
          </cell>
          <cell r="C352" t="str">
            <v>PC</v>
          </cell>
          <cell r="D352">
            <v>780.39</v>
          </cell>
        </row>
        <row r="353">
          <cell r="A353">
            <v>2000249</v>
          </cell>
          <cell r="B353" t="str">
            <v>FORNECIMENTO E ASSENTAMENTO DE CURVA 90o EM FOFO DUCTIL, C/</v>
          </cell>
          <cell r="C353" t="str">
            <v>PC</v>
          </cell>
          <cell r="D353">
            <v>725.55</v>
          </cell>
        </row>
        <row r="354">
          <cell r="A354">
            <v>2000250</v>
          </cell>
          <cell r="B354" t="str">
            <v>Assentamento de tubul. FoFo, c/junta elastica, Diam.de 600m</v>
          </cell>
          <cell r="C354" t="str">
            <v>m</v>
          </cell>
          <cell r="D354">
            <v>24.14</v>
          </cell>
        </row>
        <row r="355">
          <cell r="A355">
            <v>2000251</v>
          </cell>
          <cell r="B355" t="str">
            <v>TERMINAL DE LIMPEZA (TL) DIAM. 150MM</v>
          </cell>
          <cell r="C355" t="str">
            <v>UN</v>
          </cell>
          <cell r="D355">
            <v>189.82</v>
          </cell>
        </row>
        <row r="356">
          <cell r="A356">
            <v>2000254</v>
          </cell>
          <cell r="B356" t="str">
            <v>Tubo de concreto armado, Classe A-2, p/esgoto, Diam. de 600</v>
          </cell>
          <cell r="C356" t="str">
            <v>m</v>
          </cell>
          <cell r="D356">
            <v>91.34</v>
          </cell>
        </row>
        <row r="357">
          <cell r="A357">
            <v>2000255</v>
          </cell>
          <cell r="B357" t="str">
            <v>Assentamento de tubul. FoFo, c/junta elastica, Diam.de 700m</v>
          </cell>
          <cell r="C357" t="str">
            <v>m</v>
          </cell>
          <cell r="D357">
            <v>28.36</v>
          </cell>
        </row>
        <row r="358">
          <cell r="A358">
            <v>2000256</v>
          </cell>
          <cell r="B358" t="str">
            <v>Escavacao em solo de 3a. categoria</v>
          </cell>
          <cell r="C358" t="str">
            <v>m3</v>
          </cell>
          <cell r="D358">
            <v>32.78</v>
          </cell>
        </row>
        <row r="359">
          <cell r="A359">
            <v>2000257</v>
          </cell>
          <cell r="B359" t="str">
            <v>Escavacao a ceu aberto, em mat. de 2a. cat.</v>
          </cell>
          <cell r="C359" t="str">
            <v>m3</v>
          </cell>
          <cell r="D359">
            <v>9.82</v>
          </cell>
        </row>
        <row r="360">
          <cell r="A360">
            <v>2000258</v>
          </cell>
          <cell r="B360" t="str">
            <v>Escavacao a ceu aberto, em mat. de 3a. cat.</v>
          </cell>
          <cell r="C360" t="str">
            <v>m3</v>
          </cell>
          <cell r="D360">
            <v>67.41</v>
          </cell>
        </row>
        <row r="361">
          <cell r="A361">
            <v>2000259</v>
          </cell>
          <cell r="B361" t="str">
            <v>Escavacao de vala em material de 3a. categoria entre 1,50m</v>
          </cell>
          <cell r="C361" t="str">
            <v>m3</v>
          </cell>
          <cell r="D361">
            <v>40.6</v>
          </cell>
        </row>
        <row r="362">
          <cell r="A362">
            <v>2000260</v>
          </cell>
          <cell r="B362" t="str">
            <v>Escavacao de vala em material de 3a. categoria ate 1,50m.</v>
          </cell>
          <cell r="C362" t="str">
            <v>m3</v>
          </cell>
          <cell r="D362">
            <v>126.16</v>
          </cell>
        </row>
        <row r="363">
          <cell r="A363">
            <v>2000261</v>
          </cell>
          <cell r="B363" t="str">
            <v>Travessia de rodovia</v>
          </cell>
          <cell r="C363" t="str">
            <v>m</v>
          </cell>
          <cell r="D363">
            <v>0</v>
          </cell>
        </row>
        <row r="364">
          <cell r="A364">
            <v>2000262</v>
          </cell>
          <cell r="B364" t="str">
            <v>Travessia de ferrovia</v>
          </cell>
          <cell r="C364" t="str">
            <v>m</v>
          </cell>
          <cell r="D364">
            <v>0</v>
          </cell>
        </row>
        <row r="365">
          <cell r="A365">
            <v>2000263</v>
          </cell>
          <cell r="B365" t="str">
            <v>Caixa de passeio para ligacao predial.</v>
          </cell>
          <cell r="C365" t="str">
            <v>un</v>
          </cell>
          <cell r="D365">
            <v>45.8</v>
          </cell>
        </row>
        <row r="366">
          <cell r="A366">
            <v>2000264</v>
          </cell>
          <cell r="B366" t="str">
            <v>Revestimento interno das lagoas com manta de polietileno</v>
          </cell>
          <cell r="C366" t="str">
            <v>m2</v>
          </cell>
          <cell r="D366">
            <v>1.39</v>
          </cell>
        </row>
        <row r="367">
          <cell r="A367">
            <v>2000265</v>
          </cell>
          <cell r="B367" t="str">
            <v>Revestimento primario para bermas e area de circulacao</v>
          </cell>
          <cell r="C367" t="str">
            <v>m3</v>
          </cell>
          <cell r="D367">
            <v>44.54</v>
          </cell>
        </row>
        <row r="368">
          <cell r="A368">
            <v>2000266</v>
          </cell>
          <cell r="B368" t="str">
            <v>Fossa septica e filtro anaerobico</v>
          </cell>
          <cell r="C368" t="str">
            <v>vb</v>
          </cell>
          <cell r="D368">
            <v>123418.7</v>
          </cell>
        </row>
        <row r="369">
          <cell r="A369">
            <v>2000267</v>
          </cell>
          <cell r="B369" t="str">
            <v>Tubo de concreto armado, Classe A-2, p/esgoto, Diam. de 800</v>
          </cell>
          <cell r="C369" t="str">
            <v>m</v>
          </cell>
          <cell r="D369">
            <v>206.12</v>
          </cell>
        </row>
        <row r="370">
          <cell r="A370">
            <v>2000268</v>
          </cell>
          <cell r="B370" t="str">
            <v>Tubo de FoFo ductil, classe K-7, c/junta elastica, Diam. de</v>
          </cell>
          <cell r="C370" t="str">
            <v>m</v>
          </cell>
          <cell r="D370">
            <v>350.9</v>
          </cell>
        </row>
        <row r="371">
          <cell r="A371">
            <v>2000269</v>
          </cell>
          <cell r="B371" t="str">
            <v>CARGA E DESCARGA DE TUBOS DE PVC RIGIDO E PVC DEFOFO DN 300</v>
          </cell>
          <cell r="C371" t="str">
            <v>m</v>
          </cell>
          <cell r="D371">
            <v>0.79</v>
          </cell>
        </row>
        <row r="372">
          <cell r="A372">
            <v>2000270</v>
          </cell>
          <cell r="B372" t="str">
            <v>Tubo de Inspecao e Limpeza (TIL) em PVC linha de Esgotament</v>
          </cell>
          <cell r="C372" t="str">
            <v>un</v>
          </cell>
          <cell r="D372">
            <v>204.54</v>
          </cell>
        </row>
        <row r="373">
          <cell r="A373">
            <v>2000271</v>
          </cell>
          <cell r="B373" t="str">
            <v>Tubo de Inspecao e Limpeza (TIL) em PVC linha de Esgotament</v>
          </cell>
          <cell r="C373" t="str">
            <v>un</v>
          </cell>
          <cell r="D373">
            <v>281.73</v>
          </cell>
        </row>
        <row r="374">
          <cell r="A374">
            <v>2000272</v>
          </cell>
          <cell r="B374" t="str">
            <v>Tubo de Inspecao e Limpeza (TIL) em PVC linha de Esgotament</v>
          </cell>
          <cell r="C374" t="str">
            <v>un</v>
          </cell>
          <cell r="D374">
            <v>355.36</v>
          </cell>
        </row>
        <row r="375">
          <cell r="A375">
            <v>2000273</v>
          </cell>
          <cell r="B375" t="str">
            <v>Tubo de Inspecao e Limpeza (TIL) em PVC linha de Esgotament</v>
          </cell>
          <cell r="C375" t="str">
            <v>un</v>
          </cell>
          <cell r="D375">
            <v>427.39</v>
          </cell>
        </row>
        <row r="376">
          <cell r="A376">
            <v>2000274</v>
          </cell>
          <cell r="B376" t="str">
            <v>Poco de visita em aneis de concreto pre-mold., p/esgoto san</v>
          </cell>
          <cell r="C376" t="str">
            <v>un</v>
          </cell>
          <cell r="D376">
            <v>745.61</v>
          </cell>
        </row>
        <row r="377">
          <cell r="A377">
            <v>2000275</v>
          </cell>
          <cell r="B377" t="str">
            <v>Poco de visita em aneis de concreto pre-mold., p/esgoto san</v>
          </cell>
          <cell r="C377" t="str">
            <v>un</v>
          </cell>
          <cell r="D377">
            <v>624.6</v>
          </cell>
        </row>
        <row r="378">
          <cell r="A378">
            <v>2000280</v>
          </cell>
          <cell r="B378" t="str">
            <v>Terminal de Limpeza (TL) em PVC linha de Esgotamento Sanita</v>
          </cell>
          <cell r="C378" t="str">
            <v>un</v>
          </cell>
          <cell r="D378">
            <v>161.97999999999999</v>
          </cell>
        </row>
        <row r="379">
          <cell r="A379">
            <v>2000281</v>
          </cell>
          <cell r="B379" t="str">
            <v>Poco de visita em aneis de concreto pre-mold., p/esgoto san</v>
          </cell>
          <cell r="C379" t="str">
            <v>un</v>
          </cell>
          <cell r="D379">
            <v>363.48</v>
          </cell>
        </row>
        <row r="380">
          <cell r="A380">
            <v>2000282</v>
          </cell>
          <cell r="B380" t="str">
            <v>Poco de visita em aneis de concreto pre-mold., p/esgoto san</v>
          </cell>
          <cell r="C380" t="str">
            <v>un</v>
          </cell>
          <cell r="D380">
            <v>421.64</v>
          </cell>
        </row>
        <row r="381">
          <cell r="A381">
            <v>2000283</v>
          </cell>
          <cell r="B381" t="str">
            <v>Fornecimento e instalacao de Conjunto Moto-Bomba, Hm=4,00 m</v>
          </cell>
          <cell r="C381" t="str">
            <v>un</v>
          </cell>
          <cell r="D381">
            <v>5732.65</v>
          </cell>
        </row>
        <row r="382">
          <cell r="A382">
            <v>2000284</v>
          </cell>
          <cell r="B382" t="str">
            <v>Fornecimento e instalacao de Conjunto Moto-Bomba, Hm=13,10</v>
          </cell>
          <cell r="C382" t="str">
            <v>un</v>
          </cell>
          <cell r="D382">
            <v>10718.7</v>
          </cell>
        </row>
        <row r="383">
          <cell r="A383">
            <v>2000285</v>
          </cell>
          <cell r="B383" t="str">
            <v>Fornecimento e instalacao de Conjunto Moto-Bomba, Hm=9,30 m</v>
          </cell>
          <cell r="C383" t="str">
            <v>un</v>
          </cell>
          <cell r="D383">
            <v>10718.7</v>
          </cell>
        </row>
        <row r="384">
          <cell r="A384">
            <v>2000286</v>
          </cell>
          <cell r="B384" t="str">
            <v>Fornecimento e instalacao de Conjunto Moto-Bomba, Hm=8,00 m</v>
          </cell>
          <cell r="C384" t="str">
            <v>un</v>
          </cell>
          <cell r="D384">
            <v>8680.5</v>
          </cell>
        </row>
        <row r="385">
          <cell r="A385">
            <v>2000287</v>
          </cell>
          <cell r="B385" t="str">
            <v>Fornecimento e instalacao de Conjunto Moto-Bomba, Hm=3,30 m</v>
          </cell>
          <cell r="C385" t="str">
            <v>un</v>
          </cell>
          <cell r="D385">
            <v>8639.7000000000007</v>
          </cell>
        </row>
        <row r="386">
          <cell r="A386">
            <v>2000288</v>
          </cell>
          <cell r="B386" t="str">
            <v>Fornecimento e instalacao de Conjunto Moto-Bomba, Hm=19,80</v>
          </cell>
          <cell r="C386" t="str">
            <v>un</v>
          </cell>
          <cell r="D386">
            <v>16132.5</v>
          </cell>
        </row>
        <row r="387">
          <cell r="A387">
            <v>2000289</v>
          </cell>
          <cell r="B387" t="str">
            <v>Fornecimento e instalacao de Conjunto Moto-Bomba, Hm=7,90 m</v>
          </cell>
          <cell r="C387" t="str">
            <v>un</v>
          </cell>
          <cell r="D387">
            <v>17371.93</v>
          </cell>
        </row>
        <row r="388">
          <cell r="A388">
            <v>2000290</v>
          </cell>
          <cell r="B388" t="str">
            <v>Fornecimento e instalacao de Conjunto Moto-Bomba, Hm=4,00 m</v>
          </cell>
          <cell r="C388" t="str">
            <v>un</v>
          </cell>
          <cell r="D388">
            <v>8639.7000000000007</v>
          </cell>
        </row>
        <row r="389">
          <cell r="A389">
            <v>2000291</v>
          </cell>
          <cell r="B389" t="str">
            <v>Fornecimento e instalacao de Conjunto Moto-Bomba, Hm=7,50 m</v>
          </cell>
          <cell r="C389" t="str">
            <v>un</v>
          </cell>
          <cell r="D389">
            <v>8680.5</v>
          </cell>
        </row>
        <row r="390">
          <cell r="A390">
            <v>2000292</v>
          </cell>
          <cell r="B390" t="str">
            <v>Fornecimento e instalacao de Conjunto Moto-Bomba, Hm=4,30 m</v>
          </cell>
          <cell r="C390" t="str">
            <v>un</v>
          </cell>
          <cell r="D390">
            <v>8639.7000000000007</v>
          </cell>
        </row>
        <row r="391">
          <cell r="A391">
            <v>2000293</v>
          </cell>
          <cell r="B391" t="str">
            <v>Fornecimento e instalacao de Conjunto Moto-Bomba, Hm=4,10 m</v>
          </cell>
          <cell r="C391" t="str">
            <v>un</v>
          </cell>
          <cell r="D391">
            <v>5732.65</v>
          </cell>
        </row>
        <row r="392">
          <cell r="A392">
            <v>2000294</v>
          </cell>
          <cell r="B392" t="str">
            <v>Fornecimento e instalacao de Conjunto Moto-Bomba, Hm=4,80 m</v>
          </cell>
          <cell r="C392" t="str">
            <v>un</v>
          </cell>
          <cell r="D392">
            <v>8639.7000000000007</v>
          </cell>
        </row>
        <row r="393">
          <cell r="A393">
            <v>2000295</v>
          </cell>
          <cell r="B393" t="str">
            <v>Fornecimento e instalacao de Conjunto Moto-Bomba, Hm=5,30 m</v>
          </cell>
          <cell r="C393" t="str">
            <v>un</v>
          </cell>
          <cell r="D393">
            <v>5732.65</v>
          </cell>
        </row>
        <row r="394">
          <cell r="A394">
            <v>2000296</v>
          </cell>
          <cell r="B394" t="str">
            <v>Fornecimento e instalacao de Conjunto Moto-Bomba, Hm=3,30 m</v>
          </cell>
          <cell r="C394" t="str">
            <v>un</v>
          </cell>
          <cell r="D394">
            <v>5732.65</v>
          </cell>
        </row>
        <row r="395">
          <cell r="A395">
            <v>2000297</v>
          </cell>
          <cell r="B395" t="str">
            <v>Fornecimento e instalacao de Conjunto Moto-Bomba, Hm=5,00 m</v>
          </cell>
          <cell r="C395" t="str">
            <v>un</v>
          </cell>
          <cell r="D395">
            <v>8639.7000000000007</v>
          </cell>
        </row>
        <row r="396">
          <cell r="A396">
            <v>2000298</v>
          </cell>
          <cell r="B396" t="str">
            <v>Fornecimento e instalacao de Conjunto Moto-Bomba, Hm=6,60 m</v>
          </cell>
          <cell r="C396" t="str">
            <v>un</v>
          </cell>
          <cell r="D396">
            <v>8680.5</v>
          </cell>
        </row>
        <row r="397">
          <cell r="A397">
            <v>2000299</v>
          </cell>
          <cell r="B397" t="str">
            <v>Fornecimento e instalacao de Conjunto Moto-Bomba, Hm=4,40 m</v>
          </cell>
          <cell r="C397" t="str">
            <v>un</v>
          </cell>
          <cell r="D397">
            <v>8639.7000000000007</v>
          </cell>
        </row>
        <row r="398">
          <cell r="A398">
            <v>2000300</v>
          </cell>
          <cell r="B398" t="str">
            <v>Fornecimento e instalacao de Conjunto Moto-Bomba, Hm=6,70 m</v>
          </cell>
          <cell r="C398" t="str">
            <v>un</v>
          </cell>
          <cell r="D398">
            <v>5732.65</v>
          </cell>
        </row>
        <row r="399">
          <cell r="A399">
            <v>2000301</v>
          </cell>
          <cell r="B399" t="str">
            <v>Fornecimento e instalacao de Conjunto Moto-Bomba, Hm=5,80 m</v>
          </cell>
          <cell r="C399" t="str">
            <v>un</v>
          </cell>
          <cell r="D399">
            <v>5732.65</v>
          </cell>
        </row>
        <row r="400">
          <cell r="A400">
            <v>2000302</v>
          </cell>
          <cell r="B400" t="str">
            <v>Fornecimento e instalacao de Conjunto Moto-Bomba, Hm=4,96 m</v>
          </cell>
          <cell r="C400" t="str">
            <v>un</v>
          </cell>
          <cell r="D400">
            <v>5771.19</v>
          </cell>
        </row>
        <row r="401">
          <cell r="A401">
            <v>2000303</v>
          </cell>
          <cell r="B401" t="str">
            <v>Fornecimento e instalacao de Conjunto Moto-Bomba, Hm=5,70 m</v>
          </cell>
          <cell r="C401" t="str">
            <v>un</v>
          </cell>
          <cell r="D401">
            <v>8639.7000000000007</v>
          </cell>
        </row>
        <row r="402">
          <cell r="A402">
            <v>2000304</v>
          </cell>
          <cell r="B402" t="str">
            <v>Fornecimento e instalacao de Conjunto Moto-Bomba, Hm=21,67</v>
          </cell>
          <cell r="C402" t="str">
            <v>un</v>
          </cell>
          <cell r="D402">
            <v>16171.04</v>
          </cell>
        </row>
        <row r="403">
          <cell r="A403">
            <v>2000305</v>
          </cell>
          <cell r="B403" t="str">
            <v>Fornecimento e instalacao de Conjunto Moto-Bomba, Hm=14,93</v>
          </cell>
          <cell r="C403" t="str">
            <v>un</v>
          </cell>
          <cell r="D403">
            <v>10757.24</v>
          </cell>
        </row>
        <row r="404">
          <cell r="A404">
            <v>2000306</v>
          </cell>
          <cell r="B404" t="str">
            <v>Fornecimento e instalacao de Conjunto Moto-Bomba, Hm=13,04</v>
          </cell>
          <cell r="C404" t="str">
            <v>un</v>
          </cell>
          <cell r="D404">
            <v>10757.24</v>
          </cell>
        </row>
        <row r="405">
          <cell r="A405">
            <v>2000307</v>
          </cell>
          <cell r="B405" t="str">
            <v>Fornecimento e instalacao de Conjunto Moto-Bomba, Hm=5,10 m</v>
          </cell>
          <cell r="C405" t="str">
            <v>un</v>
          </cell>
          <cell r="D405">
            <v>8678.24</v>
          </cell>
        </row>
        <row r="406">
          <cell r="A406">
            <v>2000308</v>
          </cell>
          <cell r="B406" t="str">
            <v>Fornecimento e instalacao de Conjunto Moto-Bomba, Hm=13,33</v>
          </cell>
          <cell r="C406" t="str">
            <v>un</v>
          </cell>
          <cell r="D406">
            <v>15036.24</v>
          </cell>
        </row>
        <row r="407">
          <cell r="A407">
            <v>2000309</v>
          </cell>
          <cell r="B407" t="str">
            <v>Fornecimento e instalacao de Conjunto Moto-Bomba, Hm=28,39</v>
          </cell>
          <cell r="C407" t="str">
            <v>un</v>
          </cell>
          <cell r="D407">
            <v>48032.38</v>
          </cell>
        </row>
        <row r="408">
          <cell r="A408">
            <v>2000310</v>
          </cell>
          <cell r="B408" t="str">
            <v>Fornecimento e instalacao de Conjunto Moto-Bomba, Hm=15,51</v>
          </cell>
          <cell r="C408" t="str">
            <v>un</v>
          </cell>
          <cell r="D408">
            <v>7824.4</v>
          </cell>
        </row>
        <row r="409">
          <cell r="A409">
            <v>2000311</v>
          </cell>
          <cell r="B409" t="str">
            <v>Fornecimento e instalacao de Conjunto Moto-Bomba, Hm=11,08</v>
          </cell>
          <cell r="C409" t="str">
            <v>un</v>
          </cell>
          <cell r="D409">
            <v>10757.24</v>
          </cell>
        </row>
        <row r="410">
          <cell r="A410">
            <v>2000312</v>
          </cell>
          <cell r="B410" t="str">
            <v>Fornecimento e instalacao de Conjunto Moto-Bomba, Hm=8,25m</v>
          </cell>
          <cell r="C410" t="str">
            <v>un</v>
          </cell>
          <cell r="D410">
            <v>5732.65</v>
          </cell>
        </row>
        <row r="411">
          <cell r="A411">
            <v>2000313</v>
          </cell>
          <cell r="B411" t="str">
            <v>Fornecimento e instalacao de Conjunto Moto-Bomba, Hm=11,50m</v>
          </cell>
          <cell r="C411" t="str">
            <v>un</v>
          </cell>
          <cell r="D411">
            <v>2594.56</v>
          </cell>
        </row>
        <row r="412">
          <cell r="A412">
            <v>2000314</v>
          </cell>
          <cell r="B412" t="str">
            <v>Fornecimento e instalacao de Conjunto Moto-Bomba, Hm=6,08 m</v>
          </cell>
          <cell r="C412" t="str">
            <v>un</v>
          </cell>
          <cell r="D412">
            <v>8680.5</v>
          </cell>
        </row>
        <row r="413">
          <cell r="A413">
            <v>2000315</v>
          </cell>
          <cell r="B413" t="str">
            <v>Fornecimento e instalacao de Conjunto Moto-Bomba, Hm=5,40m</v>
          </cell>
          <cell r="C413" t="str">
            <v>un</v>
          </cell>
          <cell r="D413">
            <v>5732.65</v>
          </cell>
        </row>
        <row r="414">
          <cell r="A414">
            <v>2000316</v>
          </cell>
          <cell r="B414" t="str">
            <v>Fornecimento e instalacao de Conjunto Moto-Bomba, Hm=5,20 m</v>
          </cell>
          <cell r="C414" t="str">
            <v>un</v>
          </cell>
          <cell r="D414">
            <v>8678.24</v>
          </cell>
        </row>
        <row r="415">
          <cell r="A415">
            <v>2000317</v>
          </cell>
          <cell r="B415" t="str">
            <v>Fornecimento e instalacao de Conjunto Moto-Bomba, Hm=25,90</v>
          </cell>
          <cell r="C415" t="str">
            <v>un</v>
          </cell>
          <cell r="D415">
            <v>16171.04</v>
          </cell>
        </row>
        <row r="416">
          <cell r="A416">
            <v>2000318</v>
          </cell>
          <cell r="B416" t="str">
            <v>Fornecimento e instalacao de Conjunto Moto-Bomba do tipo su</v>
          </cell>
          <cell r="C416" t="str">
            <v>un</v>
          </cell>
          <cell r="D416">
            <v>2547.5</v>
          </cell>
        </row>
        <row r="417">
          <cell r="A417">
            <v>2000319</v>
          </cell>
          <cell r="B417" t="str">
            <v>Fornecimento e instalacao de Conjunto Moto-Bomba, Hm=7,50 m</v>
          </cell>
          <cell r="C417" t="str">
            <v>un</v>
          </cell>
          <cell r="D417">
            <v>8678.24</v>
          </cell>
        </row>
        <row r="418">
          <cell r="A418">
            <v>2000320</v>
          </cell>
          <cell r="B418" t="str">
            <v>Fornecimento e instalacao de Conjunto Moto-Bomba, Hm=4,00m</v>
          </cell>
          <cell r="C418" t="str">
            <v>un</v>
          </cell>
          <cell r="D418">
            <v>5732.65</v>
          </cell>
        </row>
        <row r="419">
          <cell r="A419">
            <v>2000321</v>
          </cell>
          <cell r="B419" t="str">
            <v>Fornecimento e instalacao de Conjunto Moto-Bomba, Hm=7,10 m</v>
          </cell>
          <cell r="C419" t="str">
            <v>un</v>
          </cell>
          <cell r="D419">
            <v>8680.5</v>
          </cell>
        </row>
        <row r="420">
          <cell r="A420">
            <v>2000322</v>
          </cell>
          <cell r="B420" t="str">
            <v>Fornecimento e instalacao de Conjunto Moto-Bomba, Hm=5,70 m</v>
          </cell>
          <cell r="C420" t="str">
            <v>un</v>
          </cell>
          <cell r="D420">
            <v>8639.7000000000007</v>
          </cell>
        </row>
        <row r="421">
          <cell r="A421">
            <v>2000323</v>
          </cell>
          <cell r="B421" t="str">
            <v>Fornecimento e instalacao de Conjunto Moto-Bomba, Hm=7,45 m</v>
          </cell>
          <cell r="C421" t="str">
            <v>un</v>
          </cell>
          <cell r="D421">
            <v>8680.5</v>
          </cell>
        </row>
        <row r="422">
          <cell r="A422">
            <v>2000324</v>
          </cell>
          <cell r="B422" t="str">
            <v>Fornecimento e instalacao de Conjunto Moto-Bomba, Hm=7,34m</v>
          </cell>
          <cell r="C422" t="str">
            <v>un</v>
          </cell>
          <cell r="D422">
            <v>5732.65</v>
          </cell>
        </row>
        <row r="423">
          <cell r="A423">
            <v>2000325</v>
          </cell>
          <cell r="B423" t="str">
            <v>Fornecimento e instalacao de Conjunto Moto-Bomba, Hm=20,04</v>
          </cell>
          <cell r="C423" t="str">
            <v>un</v>
          </cell>
          <cell r="D423">
            <v>16132.5</v>
          </cell>
        </row>
        <row r="424">
          <cell r="A424">
            <v>2000326</v>
          </cell>
          <cell r="B424" t="str">
            <v>Fornecimento e instalacao de Conjunto Moto-Bomba, Hm=6,20 m</v>
          </cell>
          <cell r="C424" t="str">
            <v>un</v>
          </cell>
          <cell r="D424">
            <v>11649.93</v>
          </cell>
        </row>
        <row r="425">
          <cell r="A425">
            <v>2000327</v>
          </cell>
          <cell r="B425" t="str">
            <v>Fornecimento e instalacao de Conjunto Moto-Bomba, Hm=6,33 m</v>
          </cell>
          <cell r="C425" t="str">
            <v>un</v>
          </cell>
          <cell r="D425">
            <v>11649.93</v>
          </cell>
        </row>
        <row r="426">
          <cell r="A426">
            <v>2000328</v>
          </cell>
          <cell r="B426" t="str">
            <v>Fornecimento e instalacao de Conjunto Moto-Bomba, Hm=26,96</v>
          </cell>
          <cell r="C426" t="str">
            <v>un</v>
          </cell>
          <cell r="D426">
            <v>16132.5</v>
          </cell>
        </row>
        <row r="427">
          <cell r="A427">
            <v>2000329</v>
          </cell>
          <cell r="B427" t="str">
            <v>Fornecimento e instalacao de Aerador Superficial com potenc</v>
          </cell>
          <cell r="C427" t="str">
            <v>un</v>
          </cell>
          <cell r="D427">
            <v>12775</v>
          </cell>
        </row>
        <row r="428">
          <cell r="A428">
            <v>2000330</v>
          </cell>
          <cell r="B428" t="str">
            <v>Fornecimento e instalacao de Aerador Superficial com potenc</v>
          </cell>
          <cell r="C428" t="str">
            <v>un</v>
          </cell>
          <cell r="D428">
            <v>10290</v>
          </cell>
        </row>
        <row r="429">
          <cell r="A429">
            <v>2000331</v>
          </cell>
          <cell r="B429" t="str">
            <v>Fornecimento e instalacao de Aerador Superficial com potenc</v>
          </cell>
          <cell r="C429" t="str">
            <v>un</v>
          </cell>
          <cell r="D429">
            <v>10290</v>
          </cell>
        </row>
        <row r="430">
          <cell r="A430">
            <v>2000332</v>
          </cell>
          <cell r="B430" t="str">
            <v>Fornecimento e instalacao de Aerador Superficial com potenc</v>
          </cell>
          <cell r="C430" t="str">
            <v>un</v>
          </cell>
          <cell r="D430">
            <v>21875</v>
          </cell>
        </row>
        <row r="431">
          <cell r="A431">
            <v>2000333</v>
          </cell>
          <cell r="B431" t="str">
            <v>Fornecimento e instalacao de Aerador Superficial com potenc</v>
          </cell>
          <cell r="C431" t="str">
            <v>un</v>
          </cell>
          <cell r="D431">
            <v>16450</v>
          </cell>
        </row>
        <row r="432">
          <cell r="A432">
            <v>2000334</v>
          </cell>
          <cell r="B432" t="str">
            <v>Fornecimento e instalacao de Aerador Superficial com potenc</v>
          </cell>
          <cell r="C432" t="str">
            <v>un</v>
          </cell>
          <cell r="D432">
            <v>10290</v>
          </cell>
        </row>
        <row r="433">
          <cell r="A433">
            <v>2000335</v>
          </cell>
          <cell r="B433" t="str">
            <v>Fornecimento e instalacao de Aerador Superficial com potenc</v>
          </cell>
          <cell r="C433" t="str">
            <v>un</v>
          </cell>
          <cell r="D433">
            <v>13825</v>
          </cell>
        </row>
        <row r="434">
          <cell r="A434">
            <v>2000336</v>
          </cell>
          <cell r="B434" t="str">
            <v>Fornecimento e instalacao de Aerador Superficial com potenc</v>
          </cell>
          <cell r="C434" t="str">
            <v>un</v>
          </cell>
          <cell r="D434">
            <v>12775</v>
          </cell>
        </row>
        <row r="435">
          <cell r="A435">
            <v>2000337</v>
          </cell>
          <cell r="B435" t="str">
            <v>Fornecimento e assentamento de Selim 150 x 100mm</v>
          </cell>
          <cell r="C435" t="str">
            <v>un</v>
          </cell>
          <cell r="D435">
            <v>14.19</v>
          </cell>
        </row>
        <row r="436">
          <cell r="A436">
            <v>2000338</v>
          </cell>
          <cell r="B436" t="str">
            <v>Fornecimento e assentamento de Selim 200 x 100mm</v>
          </cell>
          <cell r="C436" t="str">
            <v>un</v>
          </cell>
          <cell r="D436">
            <v>25.01</v>
          </cell>
        </row>
        <row r="437">
          <cell r="A437">
            <v>2000339</v>
          </cell>
          <cell r="B437" t="str">
            <v>Fornecimento e assentamento de Selim 250 x 100mm</v>
          </cell>
          <cell r="C437" t="str">
            <v>un</v>
          </cell>
          <cell r="D437">
            <v>29.64</v>
          </cell>
        </row>
        <row r="438">
          <cell r="A438">
            <v>2000340</v>
          </cell>
          <cell r="B438" t="str">
            <v>Fornecimento e assentamento de Selim 300 x 100mm</v>
          </cell>
          <cell r="C438" t="str">
            <v>un</v>
          </cell>
          <cell r="D438">
            <v>36.68</v>
          </cell>
        </row>
        <row r="439">
          <cell r="A439">
            <v>2000341</v>
          </cell>
          <cell r="B439" t="str">
            <v>Ligacao do ramal predial ao tubo de concreto D=400mm.</v>
          </cell>
          <cell r="C439" t="str">
            <v>un</v>
          </cell>
          <cell r="D439">
            <v>43.84</v>
          </cell>
        </row>
        <row r="440">
          <cell r="A440">
            <v>2000342</v>
          </cell>
          <cell r="B440" t="str">
            <v>Ligacao do ramal predial ao tubo de concreto D=500mm.</v>
          </cell>
          <cell r="C440" t="str">
            <v>un</v>
          </cell>
          <cell r="D440">
            <v>56.15</v>
          </cell>
        </row>
        <row r="441">
          <cell r="A441">
            <v>2000343</v>
          </cell>
          <cell r="B441" t="str">
            <v>Tubo PVC p/esgoto sanit., diam. nominal 100mm.</v>
          </cell>
          <cell r="C441" t="str">
            <v>m</v>
          </cell>
          <cell r="D441">
            <v>29.53</v>
          </cell>
        </row>
        <row r="442">
          <cell r="A442">
            <v>2000344</v>
          </cell>
          <cell r="B442" t="str">
            <v>Assentamento de tubul. PVC c/junta elastica, p/esgoto, diam</v>
          </cell>
          <cell r="C442" t="str">
            <v>m</v>
          </cell>
          <cell r="D442">
            <v>1.84</v>
          </cell>
        </row>
        <row r="443">
          <cell r="A443">
            <v>2000345</v>
          </cell>
          <cell r="B443" t="str">
            <v>Cadastro de ligacao domiciliar.</v>
          </cell>
          <cell r="C443" t="str">
            <v>un</v>
          </cell>
          <cell r="D443">
            <v>4.5599999999999996</v>
          </cell>
        </row>
        <row r="444">
          <cell r="A444">
            <v>2000346</v>
          </cell>
          <cell r="B444" t="str">
            <v>Fornecimento de brita</v>
          </cell>
          <cell r="C444" t="str">
            <v>m3</v>
          </cell>
          <cell r="D444">
            <v>81.52</v>
          </cell>
        </row>
        <row r="445">
          <cell r="A445">
            <v>2000347</v>
          </cell>
          <cell r="B445" t="str">
            <v>Poco de cravacao para execucao de travessia subterranea com</v>
          </cell>
          <cell r="C445" t="str">
            <v>un</v>
          </cell>
          <cell r="D445">
            <v>17051.34</v>
          </cell>
        </row>
        <row r="446">
          <cell r="A446">
            <v>2000348</v>
          </cell>
          <cell r="B446" t="str">
            <v>Tubo camisa em concreto armado, Diam. de 1,00m, para traves</v>
          </cell>
          <cell r="C446" t="str">
            <v>m</v>
          </cell>
          <cell r="D446">
            <v>483.52</v>
          </cell>
        </row>
        <row r="447">
          <cell r="A447">
            <v>2000349</v>
          </cell>
          <cell r="B447" t="str">
            <v>Cravacao horizontal de tubo de concreto armado, Diam. de 1,</v>
          </cell>
          <cell r="C447" t="str">
            <v>m</v>
          </cell>
          <cell r="D447">
            <v>524.86</v>
          </cell>
        </row>
        <row r="448">
          <cell r="A448">
            <v>2000350</v>
          </cell>
          <cell r="B448" t="str">
            <v>Caixa com vertedor e stop log de madeira</v>
          </cell>
          <cell r="C448" t="str">
            <v>un</v>
          </cell>
          <cell r="D448">
            <v>1688.74</v>
          </cell>
        </row>
        <row r="449">
          <cell r="A449">
            <v>2000351</v>
          </cell>
          <cell r="B449" t="str">
            <v>Concreto armado Fck 20 MPa</v>
          </cell>
          <cell r="C449" t="str">
            <v>m3</v>
          </cell>
          <cell r="D449">
            <v>1026.29</v>
          </cell>
        </row>
        <row r="450">
          <cell r="A450">
            <v>2000352</v>
          </cell>
          <cell r="B450" t="str">
            <v>Caixa de passagem com stop log de madeira</v>
          </cell>
          <cell r="C450" t="str">
            <v>un</v>
          </cell>
          <cell r="D450">
            <v>1358.34</v>
          </cell>
        </row>
        <row r="451">
          <cell r="A451">
            <v>2000353</v>
          </cell>
          <cell r="B451" t="str">
            <v>Caixa de passagem</v>
          </cell>
          <cell r="C451" t="str">
            <v>un</v>
          </cell>
          <cell r="D451">
            <v>432.3</v>
          </cell>
        </row>
        <row r="452">
          <cell r="A452">
            <v>2000354</v>
          </cell>
          <cell r="B452" t="str">
            <v>Caixa de areia com calhas parshall em concreto armado</v>
          </cell>
          <cell r="C452" t="str">
            <v>un</v>
          </cell>
          <cell r="D452">
            <v>9565.02</v>
          </cell>
        </row>
        <row r="453">
          <cell r="A453">
            <v>2000355</v>
          </cell>
          <cell r="B453" t="str">
            <v>Stop Log em madeira de lei</v>
          </cell>
          <cell r="C453" t="str">
            <v>m2</v>
          </cell>
          <cell r="D453">
            <v>392</v>
          </cell>
        </row>
        <row r="454">
          <cell r="A454">
            <v>2000356</v>
          </cell>
          <cell r="B454" t="str">
            <v>Fornecimento e Montagem de  Tubos, pecas, valvulas e equipa</v>
          </cell>
          <cell r="C454" t="str">
            <v>vba</v>
          </cell>
          <cell r="D454">
            <v>10000</v>
          </cell>
        </row>
        <row r="455">
          <cell r="A455">
            <v>2000357</v>
          </cell>
          <cell r="B455" t="str">
            <v>Entrada e quadro de energia para os conj. Moto-Bomba.</v>
          </cell>
          <cell r="C455" t="str">
            <v>vba</v>
          </cell>
          <cell r="D455">
            <v>7500</v>
          </cell>
        </row>
        <row r="456">
          <cell r="A456">
            <v>2000358</v>
          </cell>
          <cell r="B456" t="str">
            <v>Fornecimento e Montagem de  Tubos, pecas, valvulas e equipa</v>
          </cell>
          <cell r="C456" t="str">
            <v>vba</v>
          </cell>
          <cell r="D456">
            <v>9100</v>
          </cell>
        </row>
        <row r="457">
          <cell r="A457">
            <v>2000359</v>
          </cell>
          <cell r="B457" t="str">
            <v>Entrada e quadro de energia para os conj. Moto-Bomba.</v>
          </cell>
          <cell r="C457" t="str">
            <v>vba</v>
          </cell>
          <cell r="D457">
            <v>6800</v>
          </cell>
        </row>
        <row r="458">
          <cell r="A458">
            <v>2000360</v>
          </cell>
          <cell r="B458" t="str">
            <v>Fornecimento e Montagem de  Tubos, pecas, valvulas e equipa</v>
          </cell>
          <cell r="C458" t="str">
            <v>vba</v>
          </cell>
          <cell r="D458">
            <v>6500</v>
          </cell>
        </row>
        <row r="459">
          <cell r="A459">
            <v>2000361</v>
          </cell>
          <cell r="B459" t="str">
            <v>Entrada e quadro de energia para os conj. Moto-Bomba.</v>
          </cell>
          <cell r="C459" t="str">
            <v>vba</v>
          </cell>
          <cell r="D459">
            <v>4900</v>
          </cell>
        </row>
        <row r="460">
          <cell r="A460">
            <v>2000362</v>
          </cell>
          <cell r="B460" t="str">
            <v>Fornecimento e Montagem de  Tubos, pecas, valvulas e equipa</v>
          </cell>
          <cell r="C460" t="str">
            <v>vba</v>
          </cell>
          <cell r="D460">
            <v>12500</v>
          </cell>
        </row>
        <row r="461">
          <cell r="A461">
            <v>2000363</v>
          </cell>
          <cell r="B461" t="str">
            <v>Entrada e quadro de energia para os conj. Moto-Bomba.</v>
          </cell>
          <cell r="C461" t="str">
            <v>vba</v>
          </cell>
          <cell r="D461">
            <v>9400</v>
          </cell>
        </row>
        <row r="462">
          <cell r="A462">
            <v>2000364</v>
          </cell>
          <cell r="B462" t="str">
            <v>Fornecimento e Montagem de  Tubos, pecas, valvulas e equipa</v>
          </cell>
          <cell r="C462" t="str">
            <v>vba</v>
          </cell>
          <cell r="D462">
            <v>4600</v>
          </cell>
        </row>
        <row r="463">
          <cell r="A463">
            <v>2000365</v>
          </cell>
          <cell r="B463" t="str">
            <v>Entrada e quadro de energia para os conj. Moto-Bomba.</v>
          </cell>
          <cell r="C463" t="str">
            <v>vba</v>
          </cell>
          <cell r="D463">
            <v>3500</v>
          </cell>
        </row>
        <row r="464">
          <cell r="A464">
            <v>2000366</v>
          </cell>
          <cell r="B464" t="str">
            <v>Fornecimento e Montagem de  Tubos, pecas, valvulas e equipa</v>
          </cell>
          <cell r="C464" t="str">
            <v>vba</v>
          </cell>
          <cell r="D464">
            <v>18000</v>
          </cell>
        </row>
        <row r="465">
          <cell r="A465">
            <v>2000367</v>
          </cell>
          <cell r="B465" t="str">
            <v>Entrada e quadro de energia para os conj. Moto-Bomba.</v>
          </cell>
          <cell r="C465" t="str">
            <v>vba</v>
          </cell>
          <cell r="D465">
            <v>13500</v>
          </cell>
        </row>
        <row r="466">
          <cell r="A466">
            <v>2000368</v>
          </cell>
          <cell r="B466" t="str">
            <v>Fornecimento e Montagem de  Tubos, pecas, valvulas e equipa</v>
          </cell>
          <cell r="C466" t="str">
            <v>vba</v>
          </cell>
          <cell r="D466">
            <v>20500</v>
          </cell>
        </row>
        <row r="467">
          <cell r="A467">
            <v>2000369</v>
          </cell>
          <cell r="B467" t="str">
            <v>Entrada e quadro de energia para os conj. Moto-Bomba.</v>
          </cell>
          <cell r="C467" t="str">
            <v>vba</v>
          </cell>
          <cell r="D467">
            <v>15400</v>
          </cell>
        </row>
        <row r="468">
          <cell r="A468">
            <v>2000370</v>
          </cell>
          <cell r="B468" t="str">
            <v>Fornecimento e Montagem de  Tubos, pecas, valvulas e equipa</v>
          </cell>
          <cell r="C468" t="str">
            <v>vba</v>
          </cell>
          <cell r="D468">
            <v>4400</v>
          </cell>
        </row>
        <row r="469">
          <cell r="A469">
            <v>2000371</v>
          </cell>
          <cell r="B469" t="str">
            <v>Entrada e quadro de energia para os conj. Moto-Bomba.</v>
          </cell>
          <cell r="C469" t="str">
            <v>vba</v>
          </cell>
          <cell r="D469">
            <v>3300</v>
          </cell>
        </row>
        <row r="470">
          <cell r="A470">
            <v>2000372</v>
          </cell>
          <cell r="B470" t="str">
            <v>Fornecimento e Montagem de  Tubos, pecas, valvulas e equipa</v>
          </cell>
          <cell r="C470" t="str">
            <v>vba</v>
          </cell>
          <cell r="D470">
            <v>1700</v>
          </cell>
        </row>
        <row r="471">
          <cell r="A471">
            <v>2000373</v>
          </cell>
          <cell r="B471" t="str">
            <v>Entrada e quadro de energia para os conj. Moto-Bomba.</v>
          </cell>
          <cell r="C471" t="str">
            <v>vba</v>
          </cell>
          <cell r="D471">
            <v>1300</v>
          </cell>
        </row>
        <row r="472">
          <cell r="A472">
            <v>2000374</v>
          </cell>
          <cell r="B472" t="str">
            <v>Fornecimento e Montagem de  Tubos, pecas, valvulas e equipa</v>
          </cell>
          <cell r="C472" t="str">
            <v>vba</v>
          </cell>
          <cell r="D472">
            <v>57600</v>
          </cell>
        </row>
        <row r="473">
          <cell r="A473">
            <v>2000375</v>
          </cell>
          <cell r="B473" t="str">
            <v>Entrada e quadro de energia para os conj. Moto-Bomba.</v>
          </cell>
          <cell r="C473" t="str">
            <v>vba</v>
          </cell>
          <cell r="D473">
            <v>43200</v>
          </cell>
        </row>
        <row r="474">
          <cell r="A474">
            <v>2000376</v>
          </cell>
          <cell r="B474" t="str">
            <v>Fornecimento e Montagem de  Tubos, pecas, valvulas e equipa</v>
          </cell>
          <cell r="C474" t="str">
            <v>vba</v>
          </cell>
          <cell r="D474">
            <v>9700</v>
          </cell>
        </row>
        <row r="475">
          <cell r="A475">
            <v>2000377</v>
          </cell>
          <cell r="B475" t="str">
            <v>Entrada e quadro de energia para os conj. Moto-Bomba.</v>
          </cell>
          <cell r="C475" t="str">
            <v>vba</v>
          </cell>
          <cell r="D475">
            <v>7300</v>
          </cell>
        </row>
        <row r="476">
          <cell r="A476">
            <v>2000378</v>
          </cell>
          <cell r="B476" t="str">
            <v>Fornecimento e Montagem de  Tubos, pecas, valvulas e equipa</v>
          </cell>
          <cell r="C476" t="str">
            <v>vba</v>
          </cell>
          <cell r="D476">
            <v>10800</v>
          </cell>
        </row>
        <row r="477">
          <cell r="A477">
            <v>2000379</v>
          </cell>
          <cell r="B477" t="str">
            <v>Entrada e quadro de energia para os conj. Moto-Bomba.</v>
          </cell>
          <cell r="C477" t="str">
            <v>vba</v>
          </cell>
          <cell r="D477">
            <v>8200</v>
          </cell>
        </row>
        <row r="478">
          <cell r="A478">
            <v>2000380</v>
          </cell>
          <cell r="B478" t="str">
            <v>Projeto executivo</v>
          </cell>
          <cell r="C478" t="str">
            <v>vba</v>
          </cell>
          <cell r="D478">
            <v>96393</v>
          </cell>
        </row>
        <row r="479">
          <cell r="A479">
            <v>2000381</v>
          </cell>
          <cell r="B479" t="str">
            <v>Projeto executivo</v>
          </cell>
          <cell r="C479" t="str">
            <v>vba</v>
          </cell>
          <cell r="D479">
            <v>75437</v>
          </cell>
        </row>
        <row r="480">
          <cell r="A480">
            <v>2000382</v>
          </cell>
          <cell r="B480" t="str">
            <v>Projeto executivo</v>
          </cell>
          <cell r="C480" t="str">
            <v>vba</v>
          </cell>
          <cell r="D480">
            <v>62145</v>
          </cell>
        </row>
        <row r="481">
          <cell r="A481">
            <v>2000383</v>
          </cell>
          <cell r="B481" t="str">
            <v>Projeto executivo</v>
          </cell>
          <cell r="C481" t="str">
            <v>vba</v>
          </cell>
          <cell r="D481">
            <v>23375</v>
          </cell>
        </row>
        <row r="482">
          <cell r="A482">
            <v>2000384</v>
          </cell>
          <cell r="B482" t="str">
            <v>Projeto executivo</v>
          </cell>
          <cell r="C482" t="str">
            <v>vba</v>
          </cell>
          <cell r="D482">
            <v>53439</v>
          </cell>
        </row>
        <row r="483">
          <cell r="A483">
            <v>2000385</v>
          </cell>
          <cell r="B483" t="str">
            <v>Projeto executivo</v>
          </cell>
          <cell r="C483" t="str">
            <v>vba</v>
          </cell>
          <cell r="D483">
            <v>14539</v>
          </cell>
        </row>
        <row r="484">
          <cell r="A484">
            <v>2000386</v>
          </cell>
          <cell r="B484" t="str">
            <v>Projeto executivo</v>
          </cell>
          <cell r="C484" t="str">
            <v>vba</v>
          </cell>
          <cell r="D484">
            <v>45540</v>
          </cell>
        </row>
        <row r="485">
          <cell r="A485">
            <v>2000387</v>
          </cell>
          <cell r="B485" t="str">
            <v>Projeto executivo</v>
          </cell>
          <cell r="C485" t="str">
            <v>vba</v>
          </cell>
          <cell r="D485">
            <v>86677</v>
          </cell>
        </row>
        <row r="486">
          <cell r="A486">
            <v>2000388</v>
          </cell>
          <cell r="B486" t="str">
            <v>Projeto executivo</v>
          </cell>
          <cell r="C486" t="str">
            <v>vba</v>
          </cell>
          <cell r="D486">
            <v>31140</v>
          </cell>
        </row>
        <row r="487">
          <cell r="A487">
            <v>2000389</v>
          </cell>
          <cell r="B487" t="str">
            <v>Projeto executivo</v>
          </cell>
          <cell r="C487" t="str">
            <v>vba</v>
          </cell>
          <cell r="D487">
            <v>53307</v>
          </cell>
        </row>
        <row r="488">
          <cell r="A488">
            <v>2000390</v>
          </cell>
          <cell r="B488" t="str">
            <v>Projeto executivo</v>
          </cell>
          <cell r="C488" t="str">
            <v>vba</v>
          </cell>
          <cell r="D488">
            <v>157058.87</v>
          </cell>
        </row>
        <row r="489">
          <cell r="A489">
            <v>2000391</v>
          </cell>
          <cell r="B489" t="str">
            <v>Projeto executivo</v>
          </cell>
          <cell r="C489" t="str">
            <v>vba</v>
          </cell>
          <cell r="D489">
            <v>139515</v>
          </cell>
        </row>
        <row r="490">
          <cell r="A490">
            <v>2000392</v>
          </cell>
          <cell r="B490" t="str">
            <v>Projeto executivo</v>
          </cell>
          <cell r="C490" t="str">
            <v>vba</v>
          </cell>
          <cell r="D490">
            <v>35609</v>
          </cell>
        </row>
        <row r="491">
          <cell r="A491">
            <v>2000393</v>
          </cell>
          <cell r="B491" t="str">
            <v>Projeto executivo</v>
          </cell>
          <cell r="C491" t="str">
            <v>vba</v>
          </cell>
          <cell r="D491">
            <v>74515</v>
          </cell>
        </row>
        <row r="492">
          <cell r="A492">
            <v>2000394</v>
          </cell>
          <cell r="B492" t="str">
            <v>Projeto executivo</v>
          </cell>
          <cell r="C492" t="str">
            <v>vba</v>
          </cell>
          <cell r="D492">
            <v>46335</v>
          </cell>
        </row>
        <row r="493">
          <cell r="A493">
            <v>2000395</v>
          </cell>
          <cell r="B493" t="str">
            <v>Projeto executivo</v>
          </cell>
          <cell r="C493" t="str">
            <v>vba</v>
          </cell>
          <cell r="D493">
            <v>143929</v>
          </cell>
        </row>
        <row r="494">
          <cell r="A494">
            <v>2000396</v>
          </cell>
          <cell r="B494" t="str">
            <v>Projeto executivo</v>
          </cell>
          <cell r="C494" t="str">
            <v>vba</v>
          </cell>
          <cell r="D494">
            <v>37189</v>
          </cell>
        </row>
        <row r="495">
          <cell r="A495">
            <v>2000397</v>
          </cell>
          <cell r="B495" t="str">
            <v>Projeto executivo</v>
          </cell>
          <cell r="C495" t="str">
            <v>vba</v>
          </cell>
          <cell r="D495">
            <v>59165</v>
          </cell>
        </row>
        <row r="496">
          <cell r="A496">
            <v>2000398</v>
          </cell>
          <cell r="B496" t="str">
            <v>Projeto executivo</v>
          </cell>
          <cell r="C496" t="str">
            <v>vba</v>
          </cell>
          <cell r="D496">
            <v>62091</v>
          </cell>
        </row>
        <row r="497">
          <cell r="A497">
            <v>2000399</v>
          </cell>
          <cell r="B497" t="str">
            <v>Projeto executivo</v>
          </cell>
          <cell r="C497" t="str">
            <v>vba</v>
          </cell>
          <cell r="D497">
            <v>27946</v>
          </cell>
        </row>
        <row r="498">
          <cell r="A498">
            <v>2000400</v>
          </cell>
          <cell r="B498" t="str">
            <v>Projeto executivo</v>
          </cell>
          <cell r="C498" t="str">
            <v>vba</v>
          </cell>
          <cell r="D498">
            <v>103617</v>
          </cell>
        </row>
        <row r="499">
          <cell r="A499">
            <v>2000401</v>
          </cell>
          <cell r="B499" t="str">
            <v>Projeto executivo</v>
          </cell>
          <cell r="C499" t="str">
            <v>vba</v>
          </cell>
          <cell r="D499">
            <v>48240</v>
          </cell>
        </row>
        <row r="500">
          <cell r="A500">
            <v>2000403</v>
          </cell>
          <cell r="B500" t="str">
            <v>EMBASAMENTO EM ALVENARIA 1 VEZ</v>
          </cell>
          <cell r="C500" t="str">
            <v>M2</v>
          </cell>
          <cell r="D500">
            <v>30.54</v>
          </cell>
        </row>
        <row r="501">
          <cell r="A501">
            <v>2000404</v>
          </cell>
          <cell r="B501" t="str">
            <v>Escavacao a ceu aberto, em mat. de 3a. cat. acima de 1,50m</v>
          </cell>
          <cell r="C501" t="str">
            <v>m3</v>
          </cell>
          <cell r="D501">
            <v>75.23</v>
          </cell>
        </row>
        <row r="502">
          <cell r="A502">
            <v>2000405</v>
          </cell>
          <cell r="B502" t="str">
            <v>ASSENTAMENTO DE TUBUL. DEFOFO, DIAM. DE 400MM</v>
          </cell>
          <cell r="C502" t="str">
            <v>M</v>
          </cell>
          <cell r="D502">
            <v>5.78</v>
          </cell>
        </row>
        <row r="503">
          <cell r="A503">
            <v>2000406</v>
          </cell>
          <cell r="B503" t="str">
            <v>CARGA E DESCARGA DE TUBOS DE PVC RIGIDO E PVC DEFOFO DN 400</v>
          </cell>
          <cell r="C503" t="str">
            <v>M</v>
          </cell>
          <cell r="D503">
            <v>1.05</v>
          </cell>
        </row>
        <row r="504">
          <cell r="A504">
            <v>2000408</v>
          </cell>
          <cell r="B504" t="str">
            <v>FORNECIMENTO E ASSENTAMENTO DE CURVA 11o30' FOFO JE DN 400M</v>
          </cell>
          <cell r="C504" t="str">
            <v>UN</v>
          </cell>
          <cell r="D504">
            <v>1147.08</v>
          </cell>
        </row>
        <row r="505">
          <cell r="A505">
            <v>2000409</v>
          </cell>
          <cell r="B505" t="str">
            <v>ASSENTAMENTO DE CONEXOES EM FERRO FUNDIDO, JUNTA ELASTICA,</v>
          </cell>
          <cell r="C505" t="str">
            <v>PC</v>
          </cell>
          <cell r="D505">
            <v>10.94</v>
          </cell>
        </row>
        <row r="506">
          <cell r="A506">
            <v>2000410</v>
          </cell>
          <cell r="B506" t="str">
            <v>FORNECIMENTO E ASSENTAMENTO DE CURVA 22o30' FOFO JE DN 400M</v>
          </cell>
          <cell r="C506" t="str">
            <v>UN</v>
          </cell>
          <cell r="D506">
            <v>587.08000000000004</v>
          </cell>
        </row>
        <row r="507">
          <cell r="A507">
            <v>2000411</v>
          </cell>
          <cell r="B507" t="str">
            <v>FORNECIMENTO E ASSENTAMENTO DE CURVA 45o EM FOFO JE DN 400M</v>
          </cell>
          <cell r="C507" t="str">
            <v>PC</v>
          </cell>
          <cell r="D507">
            <v>727.08</v>
          </cell>
        </row>
        <row r="508">
          <cell r="A508">
            <v>2000412</v>
          </cell>
          <cell r="B508" t="str">
            <v>FORNECIMENTO E ASSENTAMENTO DE CURVA 90o FOFO JE DN 400MM</v>
          </cell>
          <cell r="C508" t="str">
            <v>UN</v>
          </cell>
          <cell r="D508">
            <v>1338.51</v>
          </cell>
        </row>
        <row r="509">
          <cell r="A509">
            <v>2000413</v>
          </cell>
          <cell r="B509" t="str">
            <v>PINTURA PVA</v>
          </cell>
          <cell r="C509" t="str">
            <v>M2</v>
          </cell>
          <cell r="D509">
            <v>13.6</v>
          </cell>
        </row>
        <row r="510">
          <cell r="A510">
            <v>2000414</v>
          </cell>
          <cell r="B510" t="str">
            <v>PISO EMBORRACHADO E=3CM, COM REGULARIZACAO</v>
          </cell>
          <cell r="C510" t="str">
            <v>M2</v>
          </cell>
          <cell r="D510">
            <v>60.46</v>
          </cell>
        </row>
        <row r="511">
          <cell r="A511">
            <v>2000415</v>
          </cell>
          <cell r="B511" t="str">
            <v>Poco de visita em alvenaria de tijolo macico, p/esgoto sani</v>
          </cell>
          <cell r="C511" t="str">
            <v>un</v>
          </cell>
          <cell r="D511">
            <v>1616.94</v>
          </cell>
        </row>
        <row r="512">
          <cell r="A512">
            <v>2000416</v>
          </cell>
          <cell r="B512" t="str">
            <v>Poco de visita em alvenaria de tijolo macico, p/esgoto sani</v>
          </cell>
          <cell r="C512" t="str">
            <v>UN</v>
          </cell>
          <cell r="D512">
            <v>1971.63</v>
          </cell>
        </row>
        <row r="513">
          <cell r="A513">
            <v>2000417</v>
          </cell>
          <cell r="B513" t="str">
            <v>Poco de visita em aneis de concreto pre-mold., p/esgoto san</v>
          </cell>
          <cell r="C513" t="str">
            <v>un</v>
          </cell>
          <cell r="D513">
            <v>1428.37</v>
          </cell>
        </row>
        <row r="514">
          <cell r="A514">
            <v>2000418</v>
          </cell>
          <cell r="B514" t="str">
            <v>Poco de visita em aneis de concreto pre-mold., p/esgoto san</v>
          </cell>
          <cell r="C514" t="str">
            <v>un</v>
          </cell>
          <cell r="D514">
            <v>1693.34</v>
          </cell>
        </row>
        <row r="515">
          <cell r="A515">
            <v>2000421</v>
          </cell>
          <cell r="B515" t="str">
            <v>BARRACAO ABERTO - 1a. PARTE</v>
          </cell>
          <cell r="C515" t="str">
            <v>M2</v>
          </cell>
          <cell r="D515">
            <v>63.51</v>
          </cell>
        </row>
        <row r="516">
          <cell r="A516">
            <v>2000422</v>
          </cell>
          <cell r="B516" t="str">
            <v>BARRACAO ABERTO - 2a. PARTE</v>
          </cell>
          <cell r="C516" t="str">
            <v>M2</v>
          </cell>
          <cell r="D516">
            <v>19.78</v>
          </cell>
        </row>
        <row r="517">
          <cell r="A517">
            <v>2000424</v>
          </cell>
          <cell r="B517" t="str">
            <v>TRANSPORTE HORIZONTAL ATE 30M DE MATERIAIS A GRANEL</v>
          </cell>
          <cell r="C517" t="str">
            <v>M3</v>
          </cell>
          <cell r="D517">
            <v>9.7799999999999994</v>
          </cell>
        </row>
        <row r="518">
          <cell r="A518">
            <v>2000425</v>
          </cell>
          <cell r="B518" t="str">
            <v>FORNECIMENTO E ASSENTAMENTO DE TE EM FOFO DUCTIL, C/BOLSAS</v>
          </cell>
          <cell r="C518" t="str">
            <v>PC</v>
          </cell>
          <cell r="D518">
            <v>662.87</v>
          </cell>
        </row>
        <row r="519">
          <cell r="A519">
            <v>2000426</v>
          </cell>
          <cell r="B519" t="str">
            <v>FORNECIMENTO E ASSENTAMENTO DE REGISTRO DE GAVETA TIPO CHAT</v>
          </cell>
          <cell r="C519" t="str">
            <v>PC</v>
          </cell>
          <cell r="D519">
            <v>447.49</v>
          </cell>
        </row>
        <row r="520">
          <cell r="A520">
            <v>2000429</v>
          </cell>
          <cell r="B520" t="str">
            <v>ENVOLTORIA DE AREIA</v>
          </cell>
          <cell r="C520" t="str">
            <v>M3</v>
          </cell>
          <cell r="D520">
            <v>44.03</v>
          </cell>
        </row>
        <row r="521">
          <cell r="A521">
            <v>2000433</v>
          </cell>
          <cell r="B521" t="str">
            <v>CARGA E DESCARGA DE TUBOS DE FERRO FUNDIDO DN 150MM</v>
          </cell>
          <cell r="C521" t="str">
            <v>M</v>
          </cell>
          <cell r="D521">
            <v>1.65</v>
          </cell>
        </row>
        <row r="522">
          <cell r="A522">
            <v>2000434</v>
          </cell>
          <cell r="B522" t="str">
            <v>CARGA E DESCARGA DE TUBPS DE FERRO FUNDIDO DN 250MM</v>
          </cell>
          <cell r="C522" t="str">
            <v>M</v>
          </cell>
          <cell r="D522">
            <v>2.89</v>
          </cell>
        </row>
        <row r="523">
          <cell r="A523">
            <v>2000435</v>
          </cell>
          <cell r="B523" t="str">
            <v>CARGA E DESCARGA DE TUBOS DE FERRO FUNDIDO DN 350MM</v>
          </cell>
          <cell r="C523" t="str">
            <v>M</v>
          </cell>
          <cell r="D523">
            <v>3.86</v>
          </cell>
        </row>
        <row r="524">
          <cell r="A524">
            <v>2000436</v>
          </cell>
          <cell r="B524" t="str">
            <v>CARGA E DESCARGA DE TUBOS DE FERRO FUNDIDO DN 400MM</v>
          </cell>
          <cell r="C524" t="str">
            <v>M</v>
          </cell>
          <cell r="D524">
            <v>4.13</v>
          </cell>
        </row>
        <row r="525">
          <cell r="A525">
            <v>2000437</v>
          </cell>
          <cell r="B525" t="str">
            <v>ASSENTAMENTO DE TUBUL. DEFOFO, DIAM. DE 100MM</v>
          </cell>
          <cell r="C525" t="str">
            <v>M</v>
          </cell>
          <cell r="D525">
            <v>1.22</v>
          </cell>
        </row>
        <row r="526">
          <cell r="A526">
            <v>2000438</v>
          </cell>
          <cell r="B526" t="str">
            <v>CARGA E DESCARGA DE TUBOS DE PVC RIGIDO E PVC DEFOFO DN 100</v>
          </cell>
          <cell r="C526" t="str">
            <v>M</v>
          </cell>
          <cell r="D526">
            <v>0.26</v>
          </cell>
        </row>
        <row r="527">
          <cell r="A527">
            <v>2000439</v>
          </cell>
          <cell r="B527" t="str">
            <v>ASSENTAMENTO DE TUBUL. DEFOFO, DIAM. DE 250MM</v>
          </cell>
          <cell r="C527" t="str">
            <v>M</v>
          </cell>
          <cell r="D527">
            <v>4.8899999999999997</v>
          </cell>
        </row>
        <row r="528">
          <cell r="A528">
            <v>2000440</v>
          </cell>
          <cell r="B528" t="str">
            <v>ALCA DUPLA PREFORMADA TIPO DGD-4541 P/ CABO DE 25MM2</v>
          </cell>
          <cell r="C528" t="str">
            <v>PC</v>
          </cell>
          <cell r="D528">
            <v>13.14</v>
          </cell>
        </row>
        <row r="529">
          <cell r="A529">
            <v>2000441</v>
          </cell>
          <cell r="B529" t="str">
            <v>ALCA PREFORMADA TIPO DGO-4541 P/ CABO DE 25MM2-AL</v>
          </cell>
          <cell r="C529" t="str">
            <v>PC</v>
          </cell>
          <cell r="D529">
            <v>11.14</v>
          </cell>
        </row>
        <row r="530">
          <cell r="A530">
            <v>2000442</v>
          </cell>
          <cell r="B530" t="str">
            <v>ARRUELA QUADRADA GALVANIZADA DE 57x57x5MM FURO DE 18MM</v>
          </cell>
          <cell r="C530" t="str">
            <v>PC</v>
          </cell>
          <cell r="D530">
            <v>0.55000000000000004</v>
          </cell>
        </row>
        <row r="531">
          <cell r="A531">
            <v>2000443</v>
          </cell>
          <cell r="B531" t="str">
            <v>BUCHA E ARRUELA DE PROTECAO EM ALUM. PARA ELETR. DE 2" (PAR</v>
          </cell>
          <cell r="C531" t="str">
            <v>PC</v>
          </cell>
          <cell r="D531">
            <v>7.2</v>
          </cell>
        </row>
        <row r="532">
          <cell r="A532">
            <v>2000444</v>
          </cell>
          <cell r="B532" t="str">
            <v>CABO DE ALUMINIO TIPO CA DE 21MM2</v>
          </cell>
          <cell r="C532" t="str">
            <v>KG</v>
          </cell>
          <cell r="D532">
            <v>22.5</v>
          </cell>
        </row>
        <row r="533">
          <cell r="A533">
            <v>2000445</v>
          </cell>
          <cell r="B533" t="str">
            <v>CABO DE COBRE NU DE 25MM2 TEMPERA MEIO MOLE</v>
          </cell>
          <cell r="C533" t="str">
            <v>KG</v>
          </cell>
          <cell r="D533">
            <v>35</v>
          </cell>
        </row>
        <row r="534">
          <cell r="A534">
            <v>2000446</v>
          </cell>
          <cell r="B534" t="str">
            <v>CABO TIPO SINTENAX ISOLADO PARA 1KV DE 25MM2</v>
          </cell>
          <cell r="C534" t="str">
            <v>M</v>
          </cell>
          <cell r="D534">
            <v>14.58</v>
          </cell>
        </row>
        <row r="535">
          <cell r="A535">
            <v>2000447</v>
          </cell>
          <cell r="B535" t="str">
            <v>CABO TIPO SINTENAX ISOLADO PARA 1KV DE 50MM2</v>
          </cell>
          <cell r="C535" t="str">
            <v>M</v>
          </cell>
          <cell r="D535">
            <v>20.7</v>
          </cell>
        </row>
        <row r="536">
          <cell r="A536">
            <v>2000448</v>
          </cell>
          <cell r="B536" t="str">
            <v>CAIXA DE MEDICAO EM ALUM. TIPO M4 EXTERNA PADRAO CEAL</v>
          </cell>
          <cell r="C536" t="str">
            <v>PC</v>
          </cell>
          <cell r="D536">
            <v>1338</v>
          </cell>
        </row>
        <row r="537">
          <cell r="A537">
            <v>2000449</v>
          </cell>
          <cell r="B537" t="str">
            <v>CHAVE FUSIVEL DE DISTRIBUICAO BASE "B" DE 100A-15KV-10KA</v>
          </cell>
          <cell r="C537" t="str">
            <v>PC</v>
          </cell>
          <cell r="D537">
            <v>208.5</v>
          </cell>
        </row>
        <row r="538">
          <cell r="A538">
            <v>2000450</v>
          </cell>
          <cell r="B538" t="str">
            <v>CONECTOR TIPO CAL "C" 32 A 32 PARA CABO DE 21MM2</v>
          </cell>
          <cell r="C538" t="str">
            <v>PC</v>
          </cell>
          <cell r="D538">
            <v>9.56</v>
          </cell>
        </row>
        <row r="539">
          <cell r="A539">
            <v>2000451</v>
          </cell>
          <cell r="B539" t="str">
            <v>CONECTOR TIPO CAS "E" 49 A 40 PARA CABO DE 25MM2</v>
          </cell>
          <cell r="C539" t="str">
            <v>PC</v>
          </cell>
          <cell r="D539">
            <v>10.52</v>
          </cell>
        </row>
        <row r="540">
          <cell r="A540">
            <v>2000452</v>
          </cell>
          <cell r="B540" t="str">
            <v>CONECTOR TIPO KS PARA CABO DE 25MM2 DE COBRE</v>
          </cell>
          <cell r="C540" t="str">
            <v>PC</v>
          </cell>
          <cell r="D540">
            <v>1.75</v>
          </cell>
        </row>
        <row r="541">
          <cell r="A541">
            <v>2000453</v>
          </cell>
          <cell r="B541" t="str">
            <v>CRUZETA DE CONCRETO ARMADO DE 1900x90x90MM TIPO "T"</v>
          </cell>
          <cell r="C541" t="str">
            <v>PC</v>
          </cell>
          <cell r="D541">
            <v>76</v>
          </cell>
        </row>
        <row r="542">
          <cell r="A542">
            <v>2000454</v>
          </cell>
          <cell r="B542" t="str">
            <v>CURVA DE PVC ROSCADA DE 2"</v>
          </cell>
          <cell r="C542" t="str">
            <v>PC</v>
          </cell>
          <cell r="D542">
            <v>5.88</v>
          </cell>
        </row>
        <row r="543">
          <cell r="A543">
            <v>2000455</v>
          </cell>
          <cell r="B543" t="str">
            <v>DISJUNTOR DE 125A - 380V - 5KA</v>
          </cell>
          <cell r="C543" t="str">
            <v>PC</v>
          </cell>
          <cell r="D543">
            <v>267</v>
          </cell>
        </row>
        <row r="544">
          <cell r="A544">
            <v>2000456</v>
          </cell>
          <cell r="B544" t="str">
            <v>ELETRODUTO DE PVC ROSCADO DE 2" VARA DE 3M</v>
          </cell>
          <cell r="C544" t="str">
            <v>PC</v>
          </cell>
          <cell r="D544">
            <v>28.02</v>
          </cell>
        </row>
        <row r="545">
          <cell r="A545">
            <v>2000457</v>
          </cell>
          <cell r="B545" t="str">
            <v>ELO FUSIVEL DE DISTRIBUICAO TIPO LINE DE 5H</v>
          </cell>
          <cell r="C545" t="str">
            <v>PC</v>
          </cell>
          <cell r="D545">
            <v>6.2</v>
          </cell>
        </row>
        <row r="546">
          <cell r="A546">
            <v>2000458</v>
          </cell>
          <cell r="B546" t="str">
            <v>ESTRIBO DE COMPRESSAO PARA CABO DE AL DE 25 A 54 MM2</v>
          </cell>
          <cell r="C546" t="str">
            <v>PC</v>
          </cell>
          <cell r="D546">
            <v>16.5</v>
          </cell>
        </row>
        <row r="547">
          <cell r="A547">
            <v>2000459</v>
          </cell>
          <cell r="B547" t="str">
            <v>FECHO PARA FITA BANDIT FUSIMEC DE 3/4"</v>
          </cell>
          <cell r="C547" t="str">
            <v>PC</v>
          </cell>
          <cell r="D547">
            <v>2</v>
          </cell>
        </row>
        <row r="548">
          <cell r="A548">
            <v>2000460</v>
          </cell>
          <cell r="B548" t="str">
            <v>FITA BANDIT FUSIMEC DE 3/4" INOXIDAVEL</v>
          </cell>
          <cell r="C548" t="str">
            <v>PC</v>
          </cell>
          <cell r="D548">
            <v>3.49</v>
          </cell>
        </row>
        <row r="549">
          <cell r="A549">
            <v>2000461</v>
          </cell>
          <cell r="B549" t="str">
            <v>GRAMPO DE LINHA VIVA ESTANHADO DE 73x56x24MM</v>
          </cell>
          <cell r="C549" t="str">
            <v>PC</v>
          </cell>
          <cell r="D549">
            <v>6.99</v>
          </cell>
        </row>
        <row r="550">
          <cell r="A550">
            <v>2000462</v>
          </cell>
          <cell r="B550" t="str">
            <v>HASTE DE TERRA ACO COBREADO DE 13x2000MM COM CONECTOR</v>
          </cell>
          <cell r="C550" t="str">
            <v>PC</v>
          </cell>
          <cell r="D550">
            <v>14.5</v>
          </cell>
        </row>
        <row r="551">
          <cell r="A551">
            <v>2000463</v>
          </cell>
          <cell r="B551" t="str">
            <v>ISOLADOR DE PINO TIPO HIT-TOP DE 120x100MM - 15KV-D-60MM</v>
          </cell>
          <cell r="C551" t="str">
            <v>PC</v>
          </cell>
          <cell r="D551">
            <v>7.27</v>
          </cell>
        </row>
        <row r="552">
          <cell r="A552">
            <v>2000464</v>
          </cell>
          <cell r="B552" t="str">
            <v>LACO DE TOPO PREF. UTC-1101 PARA CABO 21MM2 CA</v>
          </cell>
          <cell r="C552" t="str">
            <v>PC</v>
          </cell>
          <cell r="D552">
            <v>4.5</v>
          </cell>
        </row>
        <row r="553">
          <cell r="A553">
            <v>2000465</v>
          </cell>
          <cell r="B553" t="str">
            <v>LACO DE TOPO PREF. UTC-1101 PARA CABO 21MM2 CA</v>
          </cell>
          <cell r="C553" t="str">
            <v>PC</v>
          </cell>
          <cell r="D553">
            <v>4.5</v>
          </cell>
        </row>
        <row r="554">
          <cell r="A554">
            <v>2000466</v>
          </cell>
          <cell r="B554" t="str">
            <v>LUVA DE PVC ROSCADA DE 2"</v>
          </cell>
          <cell r="C554" t="str">
            <v>PC</v>
          </cell>
          <cell r="D554">
            <v>3.5</v>
          </cell>
        </row>
        <row r="555">
          <cell r="A555">
            <v>2000467</v>
          </cell>
          <cell r="B555" t="str">
            <v>PARAFUSO DE MAQUINA RS GALVANIZADO DE M16x300MM 12"</v>
          </cell>
          <cell r="C555" t="str">
            <v>PC</v>
          </cell>
          <cell r="D555">
            <v>16</v>
          </cell>
        </row>
        <row r="556">
          <cell r="A556">
            <v>2000468</v>
          </cell>
          <cell r="B556" t="str">
            <v>PARAFUSO DE MAQUINA RD GALVANIZADO DE M16x350MM 14"</v>
          </cell>
          <cell r="C556" t="str">
            <v>PC</v>
          </cell>
          <cell r="D556">
            <v>4</v>
          </cell>
        </row>
        <row r="557">
          <cell r="A557">
            <v>2000469</v>
          </cell>
          <cell r="B557" t="str">
            <v>PARAFUSO DE MAQUINA RD GALVANIZADO DE M16x400MM 16"</v>
          </cell>
          <cell r="C557" t="str">
            <v>PC</v>
          </cell>
          <cell r="D557">
            <v>18.399999999999999</v>
          </cell>
        </row>
        <row r="558">
          <cell r="A558">
            <v>2000470</v>
          </cell>
          <cell r="B558" t="str">
            <v>PARAFUSO DE MAQUINA RS GALVANIZADO DE M16x250MM 10"</v>
          </cell>
          <cell r="C558" t="str">
            <v>PC</v>
          </cell>
          <cell r="D558">
            <v>3.4</v>
          </cell>
        </row>
        <row r="559">
          <cell r="A559">
            <v>2000471</v>
          </cell>
          <cell r="B559" t="str">
            <v>PARAFUSO DE MAQUINA RS GALVANIZADO DE M16x350MM 14"</v>
          </cell>
          <cell r="C559" t="str">
            <v>PC</v>
          </cell>
          <cell r="D559">
            <v>4</v>
          </cell>
        </row>
        <row r="560">
          <cell r="A560">
            <v>2000472</v>
          </cell>
          <cell r="B560" t="str">
            <v>PARAFUSO DE MAQUINA RS GALVANIZADO DE M16x400MM 16"</v>
          </cell>
          <cell r="C560" t="str">
            <v>PC</v>
          </cell>
          <cell r="D560">
            <v>4.2</v>
          </cell>
        </row>
        <row r="561">
          <cell r="A561">
            <v>2000473</v>
          </cell>
          <cell r="B561" t="str">
            <v>PARA-RAIOS DE DISTRIBUICAO TIPO VALVULA DE 12KV-5KA</v>
          </cell>
          <cell r="C561" t="str">
            <v>PC</v>
          </cell>
          <cell r="D561">
            <v>45</v>
          </cell>
        </row>
        <row r="562">
          <cell r="A562">
            <v>2000474</v>
          </cell>
          <cell r="B562" t="str">
            <v>PINO DE ACO GALVANIZADO ROSCA DE 26MM CAB. DE CHUMBO</v>
          </cell>
          <cell r="C562" t="str">
            <v>PC</v>
          </cell>
          <cell r="D562">
            <v>9.3000000000000007</v>
          </cell>
        </row>
        <row r="563">
          <cell r="A563">
            <v>2000475</v>
          </cell>
          <cell r="B563" t="str">
            <v>POSTE DE CONCRETO ARMADO DUPLO "T" DE 10/300 DAN</v>
          </cell>
          <cell r="C563" t="str">
            <v>PC</v>
          </cell>
          <cell r="D563">
            <v>870</v>
          </cell>
        </row>
        <row r="564">
          <cell r="A564">
            <v>2000476</v>
          </cell>
          <cell r="B564" t="str">
            <v>TERMINAL DE PRESSAO PARA CABO DE 25MM2</v>
          </cell>
          <cell r="C564" t="str">
            <v>PC</v>
          </cell>
          <cell r="D564">
            <v>1.2</v>
          </cell>
        </row>
        <row r="565">
          <cell r="A565">
            <v>2000477</v>
          </cell>
          <cell r="B565" t="str">
            <v>TERMINAL DE PRESSAO PARA CABO DE 50MM2</v>
          </cell>
          <cell r="C565" t="str">
            <v>PC</v>
          </cell>
          <cell r="D565">
            <v>3.9</v>
          </cell>
        </row>
        <row r="566">
          <cell r="A566">
            <v>2000478</v>
          </cell>
          <cell r="B566" t="str">
            <v>LIGACAO DOMICILIAR</v>
          </cell>
          <cell r="C566" t="str">
            <v>UN</v>
          </cell>
          <cell r="D566">
            <v>246</v>
          </cell>
        </row>
        <row r="567">
          <cell r="A567">
            <v>2000479</v>
          </cell>
          <cell r="B567" t="str">
            <v>ASSENTAMENTO DE TUBO PVC PARA ESGOTO DN 100</v>
          </cell>
          <cell r="C567" t="str">
            <v>M</v>
          </cell>
          <cell r="D567">
            <v>1.22</v>
          </cell>
        </row>
        <row r="568">
          <cell r="A568">
            <v>2000480</v>
          </cell>
          <cell r="B568" t="str">
            <v>FORNECIMENTO E ASSENTAMENTO DE CURVA 11o30' EM FOFO DUCTIL,</v>
          </cell>
          <cell r="C568" t="str">
            <v>PC</v>
          </cell>
          <cell r="D568">
            <v>323.39</v>
          </cell>
        </row>
        <row r="569">
          <cell r="A569">
            <v>2000481</v>
          </cell>
          <cell r="B569" t="str">
            <v>FORNECIMENTO E ASSENTAMENTO DE CURVA 22o EM FOFO DUCTIL, C/</v>
          </cell>
          <cell r="C569" t="str">
            <v>PC</v>
          </cell>
          <cell r="D569">
            <v>85.94</v>
          </cell>
        </row>
        <row r="570">
          <cell r="A570">
            <v>2000482</v>
          </cell>
          <cell r="B570" t="str">
            <v>ASSENTAMENTO DE CONEXOES EM FERRO FUNDIDO, JUNTA ELASTICA,</v>
          </cell>
          <cell r="C570" t="str">
            <v>M</v>
          </cell>
          <cell r="D570">
            <v>1.3</v>
          </cell>
        </row>
        <row r="571">
          <cell r="A571">
            <v>2000483</v>
          </cell>
          <cell r="B571" t="str">
            <v>FORNECIMENTO E ASSENTAMENTO DE CURVA 22o30' EM FOFO JE DN 3</v>
          </cell>
          <cell r="C571" t="str">
            <v>PC</v>
          </cell>
          <cell r="D571">
            <v>340.21</v>
          </cell>
        </row>
        <row r="572">
          <cell r="A572">
            <v>2000484</v>
          </cell>
          <cell r="B572" t="str">
            <v>FORNECIMENTO E ASSENTAMENTO DE CURVA 45o EM FOFO JE DN 100M</v>
          </cell>
          <cell r="C572" t="str">
            <v>PC</v>
          </cell>
          <cell r="D572">
            <v>86.14</v>
          </cell>
        </row>
        <row r="573">
          <cell r="A573">
            <v>2000485</v>
          </cell>
          <cell r="B573" t="str">
            <v>FORNECIMENTO E ASSENTAMENTO DE CURVA 90o EM FOFO JE DN 100M</v>
          </cell>
          <cell r="C573" t="str">
            <v>PC</v>
          </cell>
          <cell r="D573">
            <v>86.14</v>
          </cell>
        </row>
        <row r="574">
          <cell r="A574">
            <v>2000486</v>
          </cell>
          <cell r="B574" t="str">
            <v>FORNECIMENTO E ASSENTAMENTO DE CURVA 90o EM FOFO JE DN 300M</v>
          </cell>
          <cell r="C574" t="str">
            <v>PC</v>
          </cell>
          <cell r="D574">
            <v>428.69</v>
          </cell>
        </row>
        <row r="575">
          <cell r="A575">
            <v>2000487</v>
          </cell>
          <cell r="B575" t="str">
            <v>ACERTO E VERIFICACAO DO NIVELAMENTO DE CAVA</v>
          </cell>
          <cell r="C575" t="str">
            <v>M</v>
          </cell>
          <cell r="D575">
            <v>2.74</v>
          </cell>
        </row>
        <row r="576">
          <cell r="A576">
            <v>2000488</v>
          </cell>
          <cell r="B576" t="str">
            <v>TUBO PVC DEFOFO, DIAM. 100MM</v>
          </cell>
          <cell r="C576" t="str">
            <v>M</v>
          </cell>
          <cell r="D576">
            <v>16.68</v>
          </cell>
        </row>
        <row r="577">
          <cell r="A577">
            <v>2000489</v>
          </cell>
          <cell r="B577" t="str">
            <v>TUBO PVC DEFOFO, DIAM. 250MM</v>
          </cell>
          <cell r="C577" t="str">
            <v>M</v>
          </cell>
          <cell r="D577">
            <v>74.88</v>
          </cell>
        </row>
        <row r="578">
          <cell r="A578">
            <v>2000490</v>
          </cell>
          <cell r="B578" t="str">
            <v>TUBO PVC DEFOFO, DIAM. 400MM</v>
          </cell>
          <cell r="C578" t="str">
            <v>M</v>
          </cell>
          <cell r="D578">
            <v>170</v>
          </cell>
        </row>
        <row r="579">
          <cell r="A579">
            <v>2000491</v>
          </cell>
          <cell r="B579" t="str">
            <v>TUBO PVC P/ESGOTO SANIT.,DIAM. NOMINAL 400MM</v>
          </cell>
          <cell r="C579" t="str">
            <v>M</v>
          </cell>
          <cell r="D579">
            <v>93.65</v>
          </cell>
        </row>
        <row r="580">
          <cell r="A580">
            <v>2000492</v>
          </cell>
          <cell r="B580" t="str">
            <v>FORNECIMENTO E ASSENTAMENTO DE TUBULACAO DEFOFO DN 200</v>
          </cell>
          <cell r="C580" t="str">
            <v>M</v>
          </cell>
          <cell r="D580">
            <v>51.07</v>
          </cell>
        </row>
        <row r="581">
          <cell r="A581">
            <v>2000493</v>
          </cell>
          <cell r="B581" t="str">
            <v>ASSENTAMENTO DE TUBOS DE PVC DEFOFO, JUNTA ELEASTICA INTEGR</v>
          </cell>
          <cell r="C581" t="str">
            <v>M</v>
          </cell>
          <cell r="D581">
            <v>2.41</v>
          </cell>
        </row>
        <row r="582">
          <cell r="A582">
            <v>2000494</v>
          </cell>
          <cell r="B582" t="str">
            <v>CARGA E DESCARGA DE TUBOS DE PVC RIGIDO E PVC DEFOFO DN 200</v>
          </cell>
          <cell r="C582" t="str">
            <v>M</v>
          </cell>
          <cell r="D582">
            <v>0.53</v>
          </cell>
        </row>
        <row r="583">
          <cell r="A583">
            <v>2000495</v>
          </cell>
          <cell r="B583" t="str">
            <v>PORTAO DE TUBO E TELA DE ACO GALVANIZADO C/PINTURA ANTI-COR</v>
          </cell>
          <cell r="C583" t="str">
            <v>M2</v>
          </cell>
          <cell r="D583">
            <v>147.01</v>
          </cell>
        </row>
        <row r="584">
          <cell r="A584">
            <v>2000496</v>
          </cell>
          <cell r="B584" t="str">
            <v>FORNECIMENTO E ASSENTAMENTO DE EXTREMIDADE EM PVC C/ BOLSA</v>
          </cell>
          <cell r="C584" t="str">
            <v>PC</v>
          </cell>
          <cell r="D584">
            <v>116.23</v>
          </cell>
        </row>
        <row r="585">
          <cell r="A585">
            <v>2000497</v>
          </cell>
          <cell r="B585" t="str">
            <v>FORNECIMENTO E ASSENTAMENTO DE TUBULACAO PVC CLASSE 15 DN 1</v>
          </cell>
          <cell r="C585" t="str">
            <v>M</v>
          </cell>
          <cell r="D585">
            <v>18.239999999999998</v>
          </cell>
        </row>
        <row r="586">
          <cell r="A586">
            <v>2000498</v>
          </cell>
          <cell r="B586" t="str">
            <v>FORNECIMENTO E ASSENTAMENTO DE TUBULACAO PVC CLASSE 15 DN 5</v>
          </cell>
          <cell r="C586" t="str">
            <v>M</v>
          </cell>
          <cell r="D586">
            <v>5.55</v>
          </cell>
        </row>
        <row r="587">
          <cell r="A587">
            <v>2000499</v>
          </cell>
          <cell r="B587" t="str">
            <v>FORNECIMENTO E ASSENTAMENTO DE TUBULACAO PVC CLASSE 15 DN 7</v>
          </cell>
          <cell r="C587" t="str">
            <v>M</v>
          </cell>
          <cell r="D587">
            <v>10.48</v>
          </cell>
        </row>
        <row r="588">
          <cell r="A588">
            <v>2000500</v>
          </cell>
          <cell r="B588" t="str">
            <v>ENTRADA E QUADRO DE ENERGIA PAARA OS CONJ. MOTO-BOMBA</v>
          </cell>
          <cell r="C588" t="str">
            <v>VB</v>
          </cell>
          <cell r="D588">
            <v>16011.28</v>
          </cell>
        </row>
        <row r="589">
          <cell r="A589">
            <v>2000501</v>
          </cell>
          <cell r="B589" t="str">
            <v>FORNECIMENTO E MONTAGEM DE TUBOS, PECAS, VALVULAS E EQUIPAM</v>
          </cell>
          <cell r="C589" t="str">
            <v>VB</v>
          </cell>
          <cell r="D589">
            <v>11632.05</v>
          </cell>
        </row>
        <row r="590">
          <cell r="A590">
            <v>2000502</v>
          </cell>
          <cell r="B590" t="str">
            <v>FORNECIMENTO E MONTAGEM DE TUBOS, PECAS, VALVULAS E EQUIPAM</v>
          </cell>
          <cell r="C590" t="str">
            <v>VB</v>
          </cell>
          <cell r="D590">
            <v>34160.83</v>
          </cell>
        </row>
        <row r="591">
          <cell r="A591">
            <v>2000503</v>
          </cell>
          <cell r="B591" t="str">
            <v>FORNECIMENTO E MONTAGEM DE TUBOS, PECAS, VALVULAS E EQUIPAM</v>
          </cell>
          <cell r="C591" t="str">
            <v>VB</v>
          </cell>
          <cell r="D591">
            <v>32395.03</v>
          </cell>
        </row>
        <row r="592">
          <cell r="A592">
            <v>2000504</v>
          </cell>
          <cell r="B592" t="str">
            <v>FORNECIMENTO E MONTAGEM DE TUBOS, PECAS, VALVULAS E EQUIPAM</v>
          </cell>
          <cell r="C592" t="str">
            <v>VB</v>
          </cell>
          <cell r="D592">
            <v>11632.05</v>
          </cell>
        </row>
        <row r="593">
          <cell r="A593">
            <v>2000505</v>
          </cell>
          <cell r="B593" t="str">
            <v>FORNECIMENTO E INSTALACAO DE CONJUNTO MOTO-BOMBA RE-AUTOESC</v>
          </cell>
          <cell r="C593" t="str">
            <v>UN</v>
          </cell>
          <cell r="D593">
            <v>19479.87</v>
          </cell>
        </row>
        <row r="594">
          <cell r="A594">
            <v>2000506</v>
          </cell>
          <cell r="B594" t="str">
            <v>FORNECIMENTO E INSTALACAO DE CONJUNTO MOTO-BOMBA RE-AUTOESC</v>
          </cell>
          <cell r="C594" t="str">
            <v>UN</v>
          </cell>
          <cell r="D594">
            <v>24629.200000000001</v>
          </cell>
        </row>
        <row r="595">
          <cell r="A595">
            <v>3000000</v>
          </cell>
          <cell r="B595" t="str">
            <v>Lavatorio de parede c/ torneira metalica de 1/2"</v>
          </cell>
          <cell r="C595" t="str">
            <v>und</v>
          </cell>
          <cell r="D595">
            <v>235.14</v>
          </cell>
        </row>
        <row r="596">
          <cell r="A596">
            <v>3000001</v>
          </cell>
          <cell r="B596" t="str">
            <v>Luminaria florescente 2x40w</v>
          </cell>
          <cell r="C596" t="str">
            <v>und</v>
          </cell>
          <cell r="D596">
            <v>66.63</v>
          </cell>
        </row>
        <row r="597">
          <cell r="A597">
            <v>3000002</v>
          </cell>
          <cell r="B597" t="str">
            <v>Metais(Chuveiro e registro de pressao 25mm c/canopla)</v>
          </cell>
          <cell r="C597" t="str">
            <v>und</v>
          </cell>
          <cell r="D597">
            <v>175.28</v>
          </cell>
        </row>
        <row r="598">
          <cell r="A598">
            <v>3000003</v>
          </cell>
          <cell r="B598" t="str">
            <v>Pintura esmalte</v>
          </cell>
          <cell r="C598" t="str">
            <v>m2</v>
          </cell>
          <cell r="D598">
            <v>10.9</v>
          </cell>
        </row>
        <row r="599">
          <cell r="A599">
            <v>3000004</v>
          </cell>
          <cell r="B599" t="str">
            <v>Ponto de agua 25mm</v>
          </cell>
          <cell r="C599" t="str">
            <v>un</v>
          </cell>
          <cell r="D599">
            <v>35.6</v>
          </cell>
        </row>
        <row r="600">
          <cell r="A600">
            <v>3000005</v>
          </cell>
          <cell r="B600" t="str">
            <v>Ponto de esgoto (100mm e 50mm)</v>
          </cell>
          <cell r="C600" t="str">
            <v>UN</v>
          </cell>
          <cell r="D600">
            <v>90.66</v>
          </cell>
        </row>
        <row r="601">
          <cell r="A601">
            <v>3000006</v>
          </cell>
          <cell r="B601" t="str">
            <v>Ponto de Luz ou forca embutido</v>
          </cell>
          <cell r="C601" t="str">
            <v>UN</v>
          </cell>
          <cell r="D601">
            <v>84.61</v>
          </cell>
        </row>
        <row r="602">
          <cell r="A602">
            <v>3000007</v>
          </cell>
          <cell r="B602" t="str">
            <v>Reboco</v>
          </cell>
          <cell r="C602" t="str">
            <v>M2</v>
          </cell>
          <cell r="D602">
            <v>10.33</v>
          </cell>
        </row>
        <row r="603">
          <cell r="A603">
            <v>3000008</v>
          </cell>
          <cell r="B603" t="str">
            <v>Recomposicao de ligacao</v>
          </cell>
          <cell r="C603" t="str">
            <v>UN</v>
          </cell>
          <cell r="D603">
            <v>23.89</v>
          </cell>
        </row>
        <row r="604">
          <cell r="A604">
            <v>3000009</v>
          </cell>
          <cell r="B604" t="str">
            <v>Transporte manual de qualquer natureza, ate 60m</v>
          </cell>
          <cell r="C604" t="str">
            <v>M3</v>
          </cell>
          <cell r="D604">
            <v>12.12</v>
          </cell>
        </row>
        <row r="605">
          <cell r="A605">
            <v>3000010</v>
          </cell>
          <cell r="B605" t="str">
            <v>Pintura de ligacao - execucao,inclusive ligante</v>
          </cell>
          <cell r="C605" t="str">
            <v>M2</v>
          </cell>
          <cell r="D605">
            <v>0.78</v>
          </cell>
        </row>
        <row r="606">
          <cell r="A606">
            <v>3000011</v>
          </cell>
          <cell r="B606" t="str">
            <v>Argamassa industrializada comum (votomassa ou similar)</v>
          </cell>
          <cell r="C606" t="str">
            <v>KG</v>
          </cell>
          <cell r="D606">
            <v>0.52</v>
          </cell>
        </row>
        <row r="607">
          <cell r="A607">
            <v>3000012</v>
          </cell>
          <cell r="B607" t="str">
            <v>Revestimento em piso e parede c/ceramica 20x20cm (incluindo</v>
          </cell>
          <cell r="C607" t="str">
            <v>M2</v>
          </cell>
          <cell r="D607">
            <v>38.92</v>
          </cell>
        </row>
        <row r="608">
          <cell r="A608">
            <v>3000013</v>
          </cell>
          <cell r="B608" t="str">
            <v>Monovia em perfil "I" com talha manual cap. 1,0T</v>
          </cell>
          <cell r="C608" t="str">
            <v>UN</v>
          </cell>
          <cell r="D608">
            <v>3487.1</v>
          </cell>
        </row>
        <row r="609">
          <cell r="A609">
            <v>3000014</v>
          </cell>
          <cell r="B609" t="str">
            <v>Forma plana p/fundacoes, em compensado resinado 12mm, 02 us</v>
          </cell>
          <cell r="C609" t="str">
            <v>M2</v>
          </cell>
          <cell r="D609">
            <v>36.01</v>
          </cell>
        </row>
        <row r="610">
          <cell r="A610">
            <v>3000015</v>
          </cell>
          <cell r="B610" t="str">
            <v>Fornecimento e assentamento tampao de ferro ductil DN=600mm</v>
          </cell>
          <cell r="C610" t="str">
            <v>UN</v>
          </cell>
          <cell r="D610">
            <v>199.54</v>
          </cell>
        </row>
        <row r="611">
          <cell r="A611">
            <v>2000077</v>
          </cell>
          <cell r="B611" t="str">
            <v>ESCAVACAO A CEU ABERTO, EM MAT. DE 2A. CAT.</v>
          </cell>
          <cell r="C611" t="str">
            <v>m3</v>
          </cell>
          <cell r="D611">
            <v>20.98</v>
          </cell>
        </row>
        <row r="612">
          <cell r="A612">
            <v>2000081</v>
          </cell>
          <cell r="B612" t="str">
            <v>ESCAVACAO A CEU ABERTO, EM MAT. DE 1A. CAT.</v>
          </cell>
          <cell r="C612" t="str">
            <v>m3</v>
          </cell>
          <cell r="D612">
            <v>13.11</v>
          </cell>
        </row>
        <row r="613">
          <cell r="A613">
            <v>2000216</v>
          </cell>
          <cell r="B613" t="str">
            <v>CARGA E DESCARGA MEC. DE MAT. A GRANEL EM CAMINHAO BASCUL.</v>
          </cell>
          <cell r="C613" t="str">
            <v>T</v>
          </cell>
          <cell r="D613">
            <v>1.46</v>
          </cell>
        </row>
        <row r="614">
          <cell r="A614">
            <v>2000224</v>
          </cell>
          <cell r="B614" t="str">
            <v>ESCAVACAO DE VALA NAO ESCORADA, EM MAT. DE 1a. CAT., ATE 1,</v>
          </cell>
          <cell r="C614" t="str">
            <v>M3</v>
          </cell>
          <cell r="D614">
            <v>16.170000000000002</v>
          </cell>
        </row>
        <row r="615">
          <cell r="A615">
            <v>2000226</v>
          </cell>
          <cell r="B615" t="str">
            <v>ESCAVACAO DE VALA NAO ESCORADA, EM MAT. DE 1a. CAT., ENTRE</v>
          </cell>
          <cell r="C615" t="str">
            <v>M3</v>
          </cell>
          <cell r="D615">
            <v>17.78</v>
          </cell>
        </row>
        <row r="616">
          <cell r="A616">
            <v>2000227</v>
          </cell>
          <cell r="B616" t="str">
            <v>ESCAVACAO DE VALA NAO ESCORADA, EM MAT. DE 1a. CAT., ENTRE</v>
          </cell>
          <cell r="C616" t="str">
            <v>M3</v>
          </cell>
          <cell r="D616">
            <v>18.510000000000002</v>
          </cell>
        </row>
        <row r="617">
          <cell r="A617">
            <v>2000228</v>
          </cell>
          <cell r="B617" t="str">
            <v>ESCAVACAO DE VALA NAO ESCORADA, EM MAT. DE 1a. CAT., ENTRE</v>
          </cell>
          <cell r="C617" t="str">
            <v>M3</v>
          </cell>
          <cell r="D617">
            <v>19.670000000000002</v>
          </cell>
        </row>
        <row r="618">
          <cell r="A618">
            <v>2000229</v>
          </cell>
          <cell r="B618" t="str">
            <v>ESCAVACAO MECANICA C/ TRATOR DE LAMINA, POTENCIA 200CV, EM</v>
          </cell>
          <cell r="C618" t="str">
            <v>M3</v>
          </cell>
          <cell r="D618">
            <v>6.28</v>
          </cell>
        </row>
        <row r="619">
          <cell r="A619">
            <v>2000230</v>
          </cell>
          <cell r="B619" t="str">
            <v>Escavacao mecanica c/trator de lamina, potencia 200cv, em m</v>
          </cell>
          <cell r="C619" t="str">
            <v>m3</v>
          </cell>
          <cell r="D619">
            <v>17.59</v>
          </cell>
        </row>
        <row r="620">
          <cell r="A620">
            <v>2000252</v>
          </cell>
          <cell r="B620" t="str">
            <v>TRANSPORTE DE QUALQUER NATUR. C/VELOC. MEDIA DE 15 KM/H EM</v>
          </cell>
          <cell r="C620" t="str">
            <v>TxKM</v>
          </cell>
          <cell r="D620">
            <v>4.55</v>
          </cell>
        </row>
        <row r="621">
          <cell r="A621">
            <v>2000253</v>
          </cell>
          <cell r="B621" t="str">
            <v>TRANSPORTE DE QUALQUER NATUR. C/VELOC. MEDIA DE 15 KM/H EM</v>
          </cell>
          <cell r="C621" t="str">
            <v>TxKM</v>
          </cell>
          <cell r="D621">
            <v>4.55</v>
          </cell>
        </row>
        <row r="622">
          <cell r="A622">
            <v>2000276</v>
          </cell>
          <cell r="B622" t="str">
            <v>ATERRO COMPACTADO A 95%, EM CAMADAS DE 20 CM DE MAT. SOLTO,</v>
          </cell>
          <cell r="C622" t="str">
            <v>M3</v>
          </cell>
          <cell r="D622">
            <v>15.76</v>
          </cell>
        </row>
        <row r="623">
          <cell r="A623">
            <v>2000277</v>
          </cell>
          <cell r="B623" t="str">
            <v>MATERIAL DE JAZIDA PARA ATERROS COM CBR&gt;10, INCLUSIVE AQUIS</v>
          </cell>
          <cell r="C623" t="str">
            <v>M3</v>
          </cell>
          <cell r="D623">
            <v>6.42</v>
          </cell>
        </row>
        <row r="624">
          <cell r="A624">
            <v>2000278</v>
          </cell>
          <cell r="B624" t="str">
            <v>EXECUCAO DE ATERRO, ADENSADO MECANICAMENTE COM ROLO LISO A</v>
          </cell>
          <cell r="C624" t="str">
            <v>M3</v>
          </cell>
          <cell r="D624">
            <v>4.21</v>
          </cell>
        </row>
        <row r="625">
          <cell r="A625">
            <v>2000279</v>
          </cell>
          <cell r="B625" t="str">
            <v>MOMENTO EXTRAORDINARIO DE TRANSPORTE, COM CAMINHAO BASCULAN</v>
          </cell>
          <cell r="C625" t="str">
            <v>M3xKM</v>
          </cell>
          <cell r="D625">
            <v>1.71</v>
          </cell>
        </row>
        <row r="626">
          <cell r="A626">
            <v>2000402</v>
          </cell>
          <cell r="B626" t="str">
            <v>CARGA E DESCARGA MEC. DE ROCHA EM CAMINHAO BASCUL. CAPAC. U</v>
          </cell>
          <cell r="C626" t="str">
            <v>T</v>
          </cell>
          <cell r="D626">
            <v>2.73</v>
          </cell>
        </row>
        <row r="627">
          <cell r="A627">
            <v>2000407</v>
          </cell>
          <cell r="B627" t="str">
            <v>ESCAVACAO E FORNECIMENTO DE SOLO DE JAZIDA</v>
          </cell>
          <cell r="C627" t="str">
            <v>M3</v>
          </cell>
          <cell r="D627">
            <v>6.42</v>
          </cell>
        </row>
        <row r="628">
          <cell r="A628">
            <v>2000419</v>
          </cell>
          <cell r="B628" t="str">
            <v>LANCAMENTO E ESPALHAMENTO DE MATERIAL DE QUALQUER NATUREZA,</v>
          </cell>
          <cell r="C628" t="str">
            <v>M3</v>
          </cell>
          <cell r="D628">
            <v>2.38</v>
          </cell>
        </row>
        <row r="629">
          <cell r="A629">
            <v>2000420</v>
          </cell>
          <cell r="B629" t="str">
            <v>LANCAMENTO E ESPALHAMENTO DE ROCHA</v>
          </cell>
          <cell r="C629" t="str">
            <v>M3</v>
          </cell>
          <cell r="D629">
            <v>2.72</v>
          </cell>
        </row>
        <row r="630">
          <cell r="A630">
            <v>2000423</v>
          </cell>
          <cell r="B630" t="str">
            <v>REATERRO DE VALA/CAVA UTILIZ. VIBRO COMPACTADOR PORTATIL</v>
          </cell>
          <cell r="C630" t="str">
            <v>M3</v>
          </cell>
          <cell r="D630">
            <v>12.09</v>
          </cell>
        </row>
        <row r="631">
          <cell r="A631">
            <v>2000427</v>
          </cell>
          <cell r="B631" t="str">
            <v>CARGA E DESCARGA MEC. DE MAT. A GRANEL EM CAMINHAO BASCUL.</v>
          </cell>
          <cell r="C631" t="str">
            <v>T</v>
          </cell>
          <cell r="D631">
            <v>1.46</v>
          </cell>
        </row>
        <row r="632">
          <cell r="A632">
            <v>2000428</v>
          </cell>
          <cell r="B632" t="str">
            <v>CARGA E DESCARGA MEC. DE MAT. A GRANEL EM CAMINHAO BASCUL.</v>
          </cell>
          <cell r="C632" t="str">
            <v>T</v>
          </cell>
          <cell r="D632">
            <v>1.46</v>
          </cell>
        </row>
        <row r="633">
          <cell r="A633">
            <v>2000430</v>
          </cell>
          <cell r="B633" t="str">
            <v>ESCAVACAO MECANICA C/ TRATOR DE LAMINA, POTENCIA 200CV, EM</v>
          </cell>
          <cell r="C633" t="str">
            <v>M3</v>
          </cell>
          <cell r="D633">
            <v>6.28</v>
          </cell>
        </row>
        <row r="634">
          <cell r="A634">
            <v>2000431</v>
          </cell>
          <cell r="B634" t="str">
            <v>TRANSPORTE DE QUALQUER NATUR. C/VELOC. MEDIA DE 15 KM/H EM</v>
          </cell>
          <cell r="C634" t="str">
            <v>TxKM</v>
          </cell>
          <cell r="D634">
            <v>4.55</v>
          </cell>
        </row>
        <row r="635">
          <cell r="A635">
            <v>2000432</v>
          </cell>
          <cell r="B635" t="str">
            <v>ATERRO COMPACTADO A 95%, EM CAMADAS DE 20 CM DE MAT. SOLTO,</v>
          </cell>
          <cell r="C635" t="str">
            <v>M3</v>
          </cell>
          <cell r="D635">
            <v>15.76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  <sheetName val="Linha do Tempo do Proj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EQUIP"/>
      <sheetName val="INSMATERIAIS"/>
      <sheetName val="INSMÃO"/>
      <sheetName val="equipamento"/>
      <sheetName val="mao de obra"/>
    </sheetNames>
    <sheetDataSet>
      <sheetData sheetId="0">
        <row r="11">
          <cell r="D11" t="str">
            <v>E00102</v>
          </cell>
          <cell r="E11" t="str">
            <v>TRATOR DE ESTEIRA D6D</v>
          </cell>
          <cell r="F11" t="str">
            <v>H</v>
          </cell>
          <cell r="G11">
            <v>118.5</v>
          </cell>
          <cell r="H11">
            <v>52.3</v>
          </cell>
        </row>
        <row r="12">
          <cell r="D12" t="str">
            <v>E00103</v>
          </cell>
          <cell r="E12" t="str">
            <v>TRATOR DE ESTEIRA D8K</v>
          </cell>
          <cell r="F12" t="str">
            <v>H</v>
          </cell>
          <cell r="G12">
            <v>213.46</v>
          </cell>
          <cell r="H12">
            <v>91.89</v>
          </cell>
        </row>
        <row r="13">
          <cell r="D13" t="str">
            <v>E00108</v>
          </cell>
          <cell r="E13" t="str">
            <v>TRATOR DE PNEUS AGRICOLA CBT 2105</v>
          </cell>
          <cell r="F13" t="str">
            <v>H</v>
          </cell>
          <cell r="G13">
            <v>37.299999999999997</v>
          </cell>
          <cell r="H13">
            <v>13.7</v>
          </cell>
        </row>
        <row r="14">
          <cell r="D14" t="str">
            <v>E00133</v>
          </cell>
          <cell r="E14" t="str">
            <v>MOTONIVELADORA 135H</v>
          </cell>
          <cell r="F14" t="str">
            <v>H</v>
          </cell>
          <cell r="G14">
            <v>90.6</v>
          </cell>
          <cell r="H14">
            <v>46</v>
          </cell>
        </row>
        <row r="15">
          <cell r="D15" t="str">
            <v>E00151</v>
          </cell>
          <cell r="E15" t="str">
            <v>CARREGADEIRA FRONTAL 930R</v>
          </cell>
          <cell r="F15" t="str">
            <v>H</v>
          </cell>
          <cell r="G15">
            <v>61.17</v>
          </cell>
          <cell r="H15">
            <v>29.959999999999997</v>
          </cell>
        </row>
        <row r="16">
          <cell r="D16" t="str">
            <v>E00152</v>
          </cell>
          <cell r="E16" t="str">
            <v>CARREGADEIRA FRONTAL 966R</v>
          </cell>
          <cell r="F16" t="str">
            <v>H</v>
          </cell>
          <cell r="G16">
            <v>110.67</v>
          </cell>
          <cell r="H16">
            <v>35.150000000000006</v>
          </cell>
        </row>
        <row r="17">
          <cell r="D17" t="str">
            <v>E00153</v>
          </cell>
          <cell r="E17" t="str">
            <v>CARREGADEIRA 924 CAT</v>
          </cell>
          <cell r="F17" t="str">
            <v>H</v>
          </cell>
          <cell r="G17">
            <v>61.17</v>
          </cell>
          <cell r="H17">
            <v>29.959999999999997</v>
          </cell>
        </row>
        <row r="18">
          <cell r="D18" t="str">
            <v>E00168</v>
          </cell>
          <cell r="E18" t="str">
            <v>RETRO-ESCAVADEIRA E.C 580L</v>
          </cell>
          <cell r="F18" t="str">
            <v>H</v>
          </cell>
          <cell r="G18">
            <v>63</v>
          </cell>
          <cell r="H18">
            <v>33</v>
          </cell>
        </row>
        <row r="19">
          <cell r="D19" t="str">
            <v>E00170</v>
          </cell>
          <cell r="E19" t="str">
            <v>ESCAVADEIRA HIDRAULICA PC200</v>
          </cell>
          <cell r="F19" t="str">
            <v>H</v>
          </cell>
          <cell r="G19">
            <v>180</v>
          </cell>
          <cell r="H19">
            <v>80</v>
          </cell>
        </row>
        <row r="20">
          <cell r="D20" t="str">
            <v>E00171</v>
          </cell>
          <cell r="E20" t="str">
            <v>ESCAVADEIRA HIDRAULICA LIEBHERR</v>
          </cell>
          <cell r="F20" t="str">
            <v>H</v>
          </cell>
          <cell r="G20">
            <v>250</v>
          </cell>
          <cell r="H20">
            <v>125</v>
          </cell>
        </row>
        <row r="21">
          <cell r="D21" t="str">
            <v>E00172</v>
          </cell>
          <cell r="E21" t="str">
            <v>MARTELO ROPEDOR HB2200</v>
          </cell>
          <cell r="F21" t="str">
            <v>H</v>
          </cell>
          <cell r="G21">
            <v>65</v>
          </cell>
          <cell r="H21">
            <v>32.200000000000003</v>
          </cell>
        </row>
        <row r="22">
          <cell r="D22" t="str">
            <v>E99901</v>
          </cell>
          <cell r="E22" t="str">
            <v>ESCAVADEIRA HIDRAULICA LIEBHERR</v>
          </cell>
          <cell r="F22" t="str">
            <v>H</v>
          </cell>
          <cell r="G22">
            <v>174</v>
          </cell>
          <cell r="H22">
            <v>85.17</v>
          </cell>
        </row>
        <row r="23">
          <cell r="D23" t="str">
            <v>E00183</v>
          </cell>
          <cell r="E23" t="str">
            <v>ROLO COMP. AUTOP. CA25 D</v>
          </cell>
          <cell r="F23" t="str">
            <v>H</v>
          </cell>
          <cell r="G23">
            <v>62.6</v>
          </cell>
          <cell r="H23">
            <v>29.2</v>
          </cell>
        </row>
        <row r="24">
          <cell r="D24" t="str">
            <v>E00184</v>
          </cell>
          <cell r="E24" t="str">
            <v>ROLO COMP. AUTOP. PE-DE-CARNEIRO CA-25</v>
          </cell>
          <cell r="F24" t="str">
            <v>H</v>
          </cell>
          <cell r="G24">
            <v>67.7</v>
          </cell>
          <cell r="H24">
            <v>31.62</v>
          </cell>
        </row>
        <row r="25">
          <cell r="D25" t="str">
            <v>E00190</v>
          </cell>
          <cell r="E25" t="str">
            <v>ROLO COMP. AUTO. LISO CA35</v>
          </cell>
          <cell r="F25" t="str">
            <v>H</v>
          </cell>
          <cell r="G25">
            <v>93.9</v>
          </cell>
          <cell r="H25">
            <v>33.79</v>
          </cell>
        </row>
        <row r="26">
          <cell r="D26" t="str">
            <v>E00194</v>
          </cell>
          <cell r="E26" t="str">
            <v>ROLO DE PNEUS AP-30</v>
          </cell>
          <cell r="F26" t="str">
            <v>H</v>
          </cell>
          <cell r="G26">
            <v>62.6</v>
          </cell>
          <cell r="H26">
            <v>29.2</v>
          </cell>
        </row>
        <row r="27">
          <cell r="D27" t="str">
            <v>E00195</v>
          </cell>
          <cell r="E27" t="str">
            <v>ROLO COMPACTADOR DE PNEUS - AP-30</v>
          </cell>
          <cell r="F27" t="str">
            <v>H</v>
          </cell>
          <cell r="G27">
            <v>62.6</v>
          </cell>
          <cell r="H27">
            <v>29.2</v>
          </cell>
        </row>
        <row r="28">
          <cell r="D28" t="str">
            <v>E00196</v>
          </cell>
          <cell r="E28" t="str">
            <v>COMPACT. (PLACA) CM-20</v>
          </cell>
          <cell r="F28" t="str">
            <v>H</v>
          </cell>
          <cell r="G28">
            <v>10.7</v>
          </cell>
          <cell r="H28">
            <v>7.1</v>
          </cell>
        </row>
        <row r="29">
          <cell r="D29" t="str">
            <v>E00203</v>
          </cell>
          <cell r="E29" t="str">
            <v>COMPR. AR PORT. 350PCM</v>
          </cell>
          <cell r="F29" t="str">
            <v>H</v>
          </cell>
          <cell r="G29">
            <v>31.2</v>
          </cell>
          <cell r="H29">
            <v>13.6</v>
          </cell>
        </row>
        <row r="30">
          <cell r="D30" t="str">
            <v>E00205</v>
          </cell>
          <cell r="E30" t="str">
            <v>COMPR. AR PORT. 750PCM</v>
          </cell>
          <cell r="F30" t="str">
            <v>H</v>
          </cell>
          <cell r="G30">
            <v>75</v>
          </cell>
          <cell r="H30">
            <v>24.24</v>
          </cell>
        </row>
        <row r="31">
          <cell r="D31" t="str">
            <v>E00251</v>
          </cell>
          <cell r="E31" t="str">
            <v>DUMPER</v>
          </cell>
          <cell r="F31" t="str">
            <v>H</v>
          </cell>
          <cell r="G31">
            <v>14.98</v>
          </cell>
          <cell r="H31">
            <v>10.78</v>
          </cell>
        </row>
        <row r="32">
          <cell r="D32" t="str">
            <v>E99205</v>
          </cell>
          <cell r="E32" t="str">
            <v>COMPR. AR PORT. 750PCM rev</v>
          </cell>
          <cell r="F32" t="str">
            <v>H</v>
          </cell>
          <cell r="G32">
            <v>69.3</v>
          </cell>
          <cell r="H32">
            <v>0</v>
          </cell>
        </row>
        <row r="33">
          <cell r="D33" t="str">
            <v>E00214</v>
          </cell>
          <cell r="E33" t="str">
            <v>CARRETA PERF. ROC601 653PCM</v>
          </cell>
          <cell r="F33" t="str">
            <v>H</v>
          </cell>
          <cell r="G33">
            <v>38.51</v>
          </cell>
          <cell r="H33">
            <v>20.64</v>
          </cell>
        </row>
        <row r="34">
          <cell r="D34" t="str">
            <v>E99914</v>
          </cell>
          <cell r="E34" t="str">
            <v>CARRETA PERF. ROC601 653PCM rev</v>
          </cell>
          <cell r="F34" t="str">
            <v>H</v>
          </cell>
          <cell r="G34">
            <v>79.599999999999994</v>
          </cell>
          <cell r="H34">
            <v>0</v>
          </cell>
        </row>
        <row r="35">
          <cell r="D35" t="str">
            <v>E00215</v>
          </cell>
          <cell r="E35" t="str">
            <v>PERFURATRIZ MANUAL RH-658 116PCM</v>
          </cell>
          <cell r="F35" t="str">
            <v>H</v>
          </cell>
          <cell r="G35">
            <v>2.4</v>
          </cell>
          <cell r="H35">
            <v>1.8</v>
          </cell>
        </row>
        <row r="36">
          <cell r="D36" t="str">
            <v>E99215</v>
          </cell>
          <cell r="E36" t="str">
            <v>PERFURATRIZ MANUAL RH-658 116PCM rev</v>
          </cell>
          <cell r="F36" t="str">
            <v>H</v>
          </cell>
          <cell r="G36">
            <v>2.4</v>
          </cell>
          <cell r="H36">
            <v>0</v>
          </cell>
        </row>
        <row r="37">
          <cell r="D37" t="str">
            <v>E00225</v>
          </cell>
          <cell r="E37" t="str">
            <v>MARTELO PERF/ROMP. 11222 CBH 4DSC</v>
          </cell>
          <cell r="F37" t="str">
            <v>H</v>
          </cell>
          <cell r="G37">
            <v>3.3</v>
          </cell>
          <cell r="H37">
            <v>2.2000000000000002</v>
          </cell>
        </row>
        <row r="38">
          <cell r="D38" t="str">
            <v>E99225</v>
          </cell>
          <cell r="E38" t="str">
            <v>MARTELO PERF/ROMP. 11222 CBH 4DSC rev</v>
          </cell>
          <cell r="F38" t="str">
            <v>H</v>
          </cell>
          <cell r="G38">
            <v>3.3</v>
          </cell>
          <cell r="H38">
            <v>2.2000000000000002</v>
          </cell>
        </row>
        <row r="39">
          <cell r="D39" t="str">
            <v>E99226</v>
          </cell>
          <cell r="E39" t="str">
            <v>MARTELO HIDRÁULICO HB2200</v>
          </cell>
          <cell r="F39" t="str">
            <v>H</v>
          </cell>
          <cell r="G39">
            <v>23.52</v>
          </cell>
        </row>
        <row r="40">
          <cell r="D40" t="str">
            <v>E00234</v>
          </cell>
          <cell r="E40" t="str">
            <v>CENTRAL (CONCRETO) DOSAD. 60M3/H</v>
          </cell>
          <cell r="F40" t="str">
            <v>H</v>
          </cell>
          <cell r="G40">
            <v>76.099999999999994</v>
          </cell>
          <cell r="H40">
            <v>52.95</v>
          </cell>
        </row>
        <row r="41">
          <cell r="D41" t="str">
            <v>E00243</v>
          </cell>
          <cell r="E41" t="str">
            <v>GUINDASTE PH 45 TON</v>
          </cell>
          <cell r="F41" t="str">
            <v>H</v>
          </cell>
          <cell r="G41">
            <v>40.25</v>
          </cell>
          <cell r="H41">
            <v>28.18</v>
          </cell>
        </row>
        <row r="42">
          <cell r="D42" t="str">
            <v>E00245</v>
          </cell>
          <cell r="E42" t="str">
            <v>GUINDASTE AMERICN (75T)</v>
          </cell>
          <cell r="F42" t="str">
            <v>H</v>
          </cell>
          <cell r="G42">
            <v>280</v>
          </cell>
          <cell r="H42">
            <v>160</v>
          </cell>
        </row>
        <row r="43">
          <cell r="D43" t="str">
            <v>E00250</v>
          </cell>
          <cell r="E43" t="str">
            <v>EMPILADEIRA YALE</v>
          </cell>
          <cell r="F43" t="str">
            <v>H</v>
          </cell>
          <cell r="G43">
            <v>14.98</v>
          </cell>
          <cell r="H43">
            <v>10.78</v>
          </cell>
        </row>
        <row r="44">
          <cell r="D44" t="str">
            <v>E00263</v>
          </cell>
          <cell r="E44" t="str">
            <v>CENTRAL DE BRITAGEM 40-60M3/H</v>
          </cell>
          <cell r="F44" t="str">
            <v>H</v>
          </cell>
          <cell r="G44">
            <v>335.4</v>
          </cell>
          <cell r="H44">
            <v>177.91</v>
          </cell>
        </row>
        <row r="45">
          <cell r="D45" t="str">
            <v>E00299</v>
          </cell>
          <cell r="E45" t="str">
            <v>CAMINHAO PIPA MB 1214 9000LITROS</v>
          </cell>
          <cell r="F45" t="str">
            <v>H</v>
          </cell>
          <cell r="G45">
            <v>28</v>
          </cell>
          <cell r="H45">
            <v>13.4</v>
          </cell>
        </row>
        <row r="46">
          <cell r="D46" t="str">
            <v>E00287</v>
          </cell>
          <cell r="E46" t="str">
            <v>C.CAR.LEVE MBL608D</v>
          </cell>
          <cell r="F46" t="str">
            <v>H</v>
          </cell>
          <cell r="G46">
            <v>26.25</v>
          </cell>
          <cell r="H46">
            <v>7.57</v>
          </cell>
        </row>
        <row r="47">
          <cell r="D47" t="str">
            <v>E00308</v>
          </cell>
          <cell r="E47" t="str">
            <v>ACABADORA DE CONCRETO SL-450</v>
          </cell>
          <cell r="F47" t="str">
            <v>H</v>
          </cell>
          <cell r="G47">
            <v>95</v>
          </cell>
          <cell r="H47">
            <v>66.5</v>
          </cell>
        </row>
        <row r="48">
          <cell r="D48" t="str">
            <v>E00311</v>
          </cell>
          <cell r="E48" t="str">
            <v>BETONEIRA DE 320 LTS (D) C/ ALIMENT.</v>
          </cell>
          <cell r="F48" t="str">
            <v>H</v>
          </cell>
          <cell r="G48">
            <v>4.25</v>
          </cell>
          <cell r="H48">
            <v>2.8</v>
          </cell>
        </row>
        <row r="49">
          <cell r="D49" t="str">
            <v>E00312</v>
          </cell>
          <cell r="E49" t="str">
            <v>BETONEIRA DE 580 LTS (D) C/ ALIMENT.</v>
          </cell>
          <cell r="F49" t="str">
            <v>H</v>
          </cell>
          <cell r="G49">
            <v>6.75</v>
          </cell>
          <cell r="H49">
            <v>4</v>
          </cell>
        </row>
        <row r="50">
          <cell r="D50" t="str">
            <v>E00313</v>
          </cell>
          <cell r="E50" t="str">
            <v>VIBRADOR DE IMERSAO ELETRICO</v>
          </cell>
          <cell r="F50" t="str">
            <v>H</v>
          </cell>
          <cell r="G50">
            <v>1.8</v>
          </cell>
          <cell r="H50">
            <v>1.4</v>
          </cell>
        </row>
        <row r="51">
          <cell r="D51" t="str">
            <v>E00343</v>
          </cell>
          <cell r="E51" t="str">
            <v>BOMBA D`AGUA SUBM. ELET. FLYGHT B-2066</v>
          </cell>
          <cell r="F51" t="str">
            <v>H</v>
          </cell>
          <cell r="G51">
            <v>3</v>
          </cell>
          <cell r="H51">
            <v>2.8</v>
          </cell>
        </row>
        <row r="52">
          <cell r="D52" t="str">
            <v>E00362</v>
          </cell>
          <cell r="E52" t="str">
            <v>GRUPO GERADOR 135 KVA (108 KW)</v>
          </cell>
          <cell r="F52" t="str">
            <v>H</v>
          </cell>
          <cell r="G52">
            <v>21.93</v>
          </cell>
          <cell r="H52">
            <v>5.4</v>
          </cell>
        </row>
        <row r="53">
          <cell r="D53" t="str">
            <v>E00364</v>
          </cell>
          <cell r="E53" t="str">
            <v>GRUPO GERADOR 225 KVA (180 KW)</v>
          </cell>
          <cell r="F53" t="str">
            <v>H</v>
          </cell>
          <cell r="G53">
            <v>43.8</v>
          </cell>
          <cell r="H53">
            <v>10.18</v>
          </cell>
        </row>
        <row r="54">
          <cell r="D54" t="str">
            <v>E00377</v>
          </cell>
          <cell r="E54" t="str">
            <v>CONJUNTO SOLDA OXI-ACETILENO</v>
          </cell>
          <cell r="F54" t="str">
            <v>H</v>
          </cell>
          <cell r="G54">
            <v>1.22</v>
          </cell>
          <cell r="H54">
            <v>0.72</v>
          </cell>
        </row>
        <row r="55">
          <cell r="D55" t="str">
            <v>E00391</v>
          </cell>
          <cell r="E55" t="str">
            <v>SERRA CIRCULAR (MESA) RT-30 12"</v>
          </cell>
          <cell r="F55" t="str">
            <v>H</v>
          </cell>
          <cell r="G55">
            <v>1.5</v>
          </cell>
          <cell r="H55">
            <v>0.9</v>
          </cell>
        </row>
        <row r="56">
          <cell r="D56" t="str">
            <v>E00411</v>
          </cell>
          <cell r="E56" t="str">
            <v>GRADE DE DISCO 24" X 20 DISCO</v>
          </cell>
          <cell r="F56" t="str">
            <v>H</v>
          </cell>
          <cell r="G56">
            <v>2.1</v>
          </cell>
          <cell r="H56">
            <v>1.1000000000000001</v>
          </cell>
        </row>
        <row r="57">
          <cell r="D57" t="str">
            <v>E00432</v>
          </cell>
          <cell r="E57" t="str">
            <v>NIVEL N2</v>
          </cell>
          <cell r="F57" t="str">
            <v>H</v>
          </cell>
          <cell r="G57">
            <v>0.63</v>
          </cell>
          <cell r="H57">
            <v>0.41</v>
          </cell>
        </row>
        <row r="58">
          <cell r="D58" t="str">
            <v>E00435</v>
          </cell>
          <cell r="E58" t="str">
            <v>BALIZA</v>
          </cell>
          <cell r="F58" t="str">
            <v>H</v>
          </cell>
          <cell r="G58">
            <v>0.03</v>
          </cell>
          <cell r="H58">
            <v>0.03</v>
          </cell>
        </row>
        <row r="59">
          <cell r="D59" t="str">
            <v>E00436</v>
          </cell>
          <cell r="E59" t="str">
            <v>UMBRELA</v>
          </cell>
          <cell r="F59" t="str">
            <v>H</v>
          </cell>
          <cell r="G59">
            <v>0.04</v>
          </cell>
          <cell r="H59">
            <v>0.04</v>
          </cell>
        </row>
        <row r="60">
          <cell r="D60" t="str">
            <v>E00437</v>
          </cell>
          <cell r="E60" t="str">
            <v>TRENA</v>
          </cell>
          <cell r="F60" t="str">
            <v>H</v>
          </cell>
          <cell r="G60">
            <v>0.05</v>
          </cell>
          <cell r="H60">
            <v>0.05</v>
          </cell>
        </row>
        <row r="61">
          <cell r="D61" t="str">
            <v>E00441</v>
          </cell>
          <cell r="E61" t="str">
            <v>VEICULO UTILITARIO VW-GOL</v>
          </cell>
          <cell r="F61" t="str">
            <v>H</v>
          </cell>
          <cell r="G61">
            <v>10</v>
          </cell>
          <cell r="H61">
            <v>6</v>
          </cell>
        </row>
        <row r="62">
          <cell r="D62" t="str">
            <v>E00443</v>
          </cell>
          <cell r="E62" t="str">
            <v>CAMIONETE UTILITARIO PICK-UP D-20</v>
          </cell>
          <cell r="F62" t="str">
            <v>H</v>
          </cell>
          <cell r="G62">
            <v>20.5</v>
          </cell>
          <cell r="H62">
            <v>14.5</v>
          </cell>
        </row>
        <row r="63">
          <cell r="D63" t="str">
            <v>E99443</v>
          </cell>
          <cell r="E63" t="str">
            <v>CAMIONETE UTILITARIO PICK-UP D-20 rev</v>
          </cell>
          <cell r="F63" t="str">
            <v>H</v>
          </cell>
          <cell r="G63">
            <v>16.708333333333336</v>
          </cell>
          <cell r="H63">
            <v>0</v>
          </cell>
        </row>
        <row r="64">
          <cell r="D64" t="str">
            <v>E00503</v>
          </cell>
          <cell r="E64" t="str">
            <v>BOMBA/MISTURADOR (BINJE)</v>
          </cell>
          <cell r="F64" t="str">
            <v>H</v>
          </cell>
          <cell r="G64">
            <v>0.93</v>
          </cell>
          <cell r="H64">
            <v>0.93</v>
          </cell>
        </row>
        <row r="65">
          <cell r="D65" t="str">
            <v>E00504</v>
          </cell>
          <cell r="E65" t="str">
            <v>BOMBA BPF (MAC)</v>
          </cell>
          <cell r="F65" t="str">
            <v>H</v>
          </cell>
          <cell r="G65">
            <v>1.06</v>
          </cell>
          <cell r="H65">
            <v>1.06</v>
          </cell>
        </row>
        <row r="66">
          <cell r="D66" t="str">
            <v>E00612</v>
          </cell>
          <cell r="E66" t="str">
            <v>PROJETORA DE CONCRETO CP3 (3M3/H)</v>
          </cell>
          <cell r="F66" t="str">
            <v>H</v>
          </cell>
          <cell r="G66">
            <v>27.5</v>
          </cell>
          <cell r="H66">
            <v>13.2</v>
          </cell>
        </row>
        <row r="67">
          <cell r="D67" t="str">
            <v>E00772</v>
          </cell>
          <cell r="E67" t="str">
            <v>CAMINHAO BASCULANTE MB LK-2318 CAP. 12</v>
          </cell>
          <cell r="F67" t="str">
            <v>H</v>
          </cell>
          <cell r="G67">
            <v>45</v>
          </cell>
          <cell r="H67">
            <v>18.8</v>
          </cell>
        </row>
        <row r="68">
          <cell r="D68" t="str">
            <v>E00776</v>
          </cell>
          <cell r="E68" t="str">
            <v>CAMINHAO MUNCK MB LK-1514 - 11T</v>
          </cell>
          <cell r="F68" t="str">
            <v>H</v>
          </cell>
          <cell r="G68">
            <v>34.799999999999997</v>
          </cell>
          <cell r="H68">
            <v>17.399999999999999</v>
          </cell>
        </row>
        <row r="69">
          <cell r="D69" t="str">
            <v>E00778</v>
          </cell>
          <cell r="E69" t="str">
            <v>CAMINHAO BETONEIRA MB LK-2325</v>
          </cell>
          <cell r="F69" t="str">
            <v>H</v>
          </cell>
          <cell r="G69">
            <v>46.15</v>
          </cell>
          <cell r="H69">
            <v>23.03</v>
          </cell>
        </row>
        <row r="70">
          <cell r="D70" t="str">
            <v>E00781</v>
          </cell>
          <cell r="E70" t="str">
            <v>CAMINHAO CARROCERIA LEVE MB L-710</v>
          </cell>
          <cell r="F70" t="str">
            <v>H</v>
          </cell>
          <cell r="G70">
            <v>32.1</v>
          </cell>
          <cell r="H70">
            <v>13.42</v>
          </cell>
        </row>
        <row r="71">
          <cell r="D71" t="str">
            <v>E00783</v>
          </cell>
          <cell r="E71" t="str">
            <v>CAMINHAO BASCULANTE MB 2423 14m3</v>
          </cell>
          <cell r="F71" t="str">
            <v>H</v>
          </cell>
          <cell r="G71">
            <v>45.5</v>
          </cell>
          <cell r="H71">
            <v>21.6</v>
          </cell>
        </row>
        <row r="72">
          <cell r="D72" t="str">
            <v>E99783</v>
          </cell>
          <cell r="E72" t="str">
            <v>CAMINHAO BASCULANTE MB 2423 14m3 rev</v>
          </cell>
          <cell r="F72" t="str">
            <v>H</v>
          </cell>
          <cell r="G72">
            <v>49.2</v>
          </cell>
          <cell r="H72">
            <v>23.37</v>
          </cell>
        </row>
        <row r="73">
          <cell r="D73" t="str">
            <v>E00805</v>
          </cell>
          <cell r="E73" t="str">
            <v>CAMINHAO CARROC.2318/TRUCK</v>
          </cell>
          <cell r="F73" t="str">
            <v>H</v>
          </cell>
          <cell r="G73">
            <v>48.1</v>
          </cell>
          <cell r="H73">
            <v>20.13</v>
          </cell>
        </row>
        <row r="74">
          <cell r="D74" t="str">
            <v>E00952</v>
          </cell>
          <cell r="E74" t="str">
            <v>CARRO DE MAO</v>
          </cell>
          <cell r="F74" t="str">
            <v>H</v>
          </cell>
          <cell r="G74">
            <v>0.05</v>
          </cell>
          <cell r="H74">
            <v>0.04</v>
          </cell>
        </row>
        <row r="75">
          <cell r="D75" t="str">
            <v>E00953</v>
          </cell>
          <cell r="E75" t="str">
            <v>ESTACAO TOTAL</v>
          </cell>
          <cell r="F75" t="str">
            <v>H</v>
          </cell>
          <cell r="G75">
            <v>10</v>
          </cell>
          <cell r="H75">
            <v>4</v>
          </cell>
        </row>
        <row r="76">
          <cell r="D76" t="str">
            <v>E10119</v>
          </cell>
          <cell r="E76" t="str">
            <v>CAMINHAO MUNCK MB-LK 1113/42</v>
          </cell>
          <cell r="F76" t="str">
            <v>H</v>
          </cell>
          <cell r="G76">
            <v>23.9</v>
          </cell>
          <cell r="H76">
            <v>13.6</v>
          </cell>
        </row>
        <row r="77">
          <cell r="D77" t="str">
            <v>E10120</v>
          </cell>
          <cell r="E77" t="str">
            <v>CAMINHÃO CARROCERIA LEVA MB-L608D</v>
          </cell>
          <cell r="F77" t="str">
            <v>H</v>
          </cell>
          <cell r="G77">
            <v>23.9</v>
          </cell>
          <cell r="H77">
            <v>13.6</v>
          </cell>
        </row>
        <row r="78">
          <cell r="D78" t="str">
            <v>E10136</v>
          </cell>
          <cell r="E78" t="str">
            <v>BETONEIRA DE 580 LTS (D) C/ ALIMENT.</v>
          </cell>
          <cell r="F78" t="str">
            <v>H</v>
          </cell>
          <cell r="G78">
            <v>4.2</v>
          </cell>
          <cell r="H78">
            <v>2.7</v>
          </cell>
        </row>
        <row r="79">
          <cell r="D79" t="str">
            <v>E10137</v>
          </cell>
          <cell r="E79" t="str">
            <v>VIBRADOR DE IMERSAO ELETRICO (AAS 48)</v>
          </cell>
          <cell r="F79" t="str">
            <v>H</v>
          </cell>
          <cell r="G79">
            <v>2.14</v>
          </cell>
          <cell r="H79">
            <v>1.9</v>
          </cell>
        </row>
        <row r="80">
          <cell r="D80" t="str">
            <v>E93007</v>
          </cell>
          <cell r="E80" t="str">
            <v>CENTRAL DE CONCRETO 60M3</v>
          </cell>
          <cell r="F80" t="str">
            <v>H</v>
          </cell>
          <cell r="G80">
            <v>51.269999999999996</v>
          </cell>
          <cell r="H80">
            <v>28.120000000000005</v>
          </cell>
        </row>
        <row r="81">
          <cell r="D81" t="str">
            <v>E93008</v>
          </cell>
          <cell r="E81" t="str">
            <v>POLICORTE</v>
          </cell>
          <cell r="F81" t="str">
            <v>H</v>
          </cell>
          <cell r="G81">
            <v>4.0599999999999996</v>
          </cell>
          <cell r="H81">
            <v>2.15</v>
          </cell>
        </row>
        <row r="82">
          <cell r="D82" t="str">
            <v>E99002</v>
          </cell>
          <cell r="E82" t="str">
            <v>GRUPO GERADOR 60 KVA - ALUGADO</v>
          </cell>
          <cell r="F82" t="str">
            <v>H</v>
          </cell>
          <cell r="G82">
            <v>32.230499673842139</v>
          </cell>
        </row>
        <row r="83">
          <cell r="D83" t="str">
            <v>E99001</v>
          </cell>
          <cell r="E83" t="str">
            <v>TRANSFORMADOR 112,5KVA</v>
          </cell>
          <cell r="F83" t="str">
            <v>H</v>
          </cell>
          <cell r="G83">
            <v>1.1299999999999999</v>
          </cell>
        </row>
        <row r="84">
          <cell r="D84" t="str">
            <v>E95006</v>
          </cell>
          <cell r="E84" t="str">
            <v>CAMINHAO BOMBA COM LANCA</v>
          </cell>
          <cell r="F84" t="str">
            <v>H</v>
          </cell>
          <cell r="G84">
            <v>37.51</v>
          </cell>
          <cell r="H84">
            <v>17.37</v>
          </cell>
        </row>
        <row r="85">
          <cell r="D85" t="str">
            <v>F01051</v>
          </cell>
          <cell r="E85" t="str">
            <v>SECRETARIA</v>
          </cell>
          <cell r="F85" t="str">
            <v>H</v>
          </cell>
          <cell r="G85">
            <v>9.11</v>
          </cell>
        </row>
        <row r="86">
          <cell r="D86" t="str">
            <v>F01075</v>
          </cell>
          <cell r="E86" t="str">
            <v>COSTURADOR</v>
          </cell>
          <cell r="F86" t="str">
            <v>H</v>
          </cell>
          <cell r="G86">
            <v>7</v>
          </cell>
        </row>
        <row r="87">
          <cell r="D87" t="str">
            <v>F01076</v>
          </cell>
          <cell r="E87" t="str">
            <v>VIGILANTE</v>
          </cell>
          <cell r="F87" t="str">
            <v>H</v>
          </cell>
          <cell r="G87">
            <v>4.9930909090909088</v>
          </cell>
        </row>
        <row r="88">
          <cell r="D88" t="str">
            <v>F02001</v>
          </cell>
          <cell r="E88" t="str">
            <v>ENCARREGADO GERAL</v>
          </cell>
          <cell r="F88" t="str">
            <v>H</v>
          </cell>
          <cell r="G88">
            <v>26.053772727272722</v>
          </cell>
        </row>
        <row r="89">
          <cell r="D89" t="str">
            <v>F02002</v>
          </cell>
          <cell r="E89" t="str">
            <v>ENCARREGADO DE SETOR</v>
          </cell>
          <cell r="F89" t="str">
            <v>H</v>
          </cell>
          <cell r="G89">
            <v>11.416363636363636</v>
          </cell>
        </row>
        <row r="90">
          <cell r="D90" t="str">
            <v>F02003</v>
          </cell>
          <cell r="E90" t="str">
            <v>ENCARREGADO DE TURMA</v>
          </cell>
          <cell r="F90" t="str">
            <v>H</v>
          </cell>
          <cell r="G90">
            <v>9.18</v>
          </cell>
        </row>
        <row r="91">
          <cell r="D91" t="str">
            <v>F02004</v>
          </cell>
          <cell r="E91" t="str">
            <v>ENCARREGADO BLASTER</v>
          </cell>
          <cell r="F91" t="str">
            <v>H</v>
          </cell>
          <cell r="G91">
            <v>9.18</v>
          </cell>
        </row>
        <row r="92">
          <cell r="D92" t="str">
            <v>F02015</v>
          </cell>
          <cell r="E92" t="str">
            <v>ENCARREGADO DE PERFURACAO</v>
          </cell>
          <cell r="F92" t="str">
            <v>H</v>
          </cell>
          <cell r="G92">
            <v>15.771261570247932</v>
          </cell>
        </row>
        <row r="93">
          <cell r="D93" t="str">
            <v>F03001</v>
          </cell>
          <cell r="E93" t="str">
            <v>ENCANADOR</v>
          </cell>
          <cell r="F93" t="str">
            <v>H</v>
          </cell>
          <cell r="G93">
            <v>7.0839999999999996</v>
          </cell>
        </row>
        <row r="94">
          <cell r="D94" t="str">
            <v>F03002</v>
          </cell>
          <cell r="E94" t="str">
            <v>ELETRICISTA</v>
          </cell>
          <cell r="F94" t="str">
            <v>H</v>
          </cell>
          <cell r="G94">
            <v>7.0839999999999996</v>
          </cell>
        </row>
        <row r="95">
          <cell r="D95" t="str">
            <v>F03125</v>
          </cell>
          <cell r="E95" t="str">
            <v>APLICADOR</v>
          </cell>
          <cell r="F95" t="str">
            <v>H</v>
          </cell>
          <cell r="G95">
            <v>7.1</v>
          </cell>
        </row>
        <row r="96">
          <cell r="D96" t="str">
            <v>F03003</v>
          </cell>
          <cell r="E96" t="str">
            <v>CARPINTEIRO</v>
          </cell>
          <cell r="F96" t="str">
            <v>H</v>
          </cell>
          <cell r="G96">
            <v>7</v>
          </cell>
        </row>
        <row r="97">
          <cell r="D97" t="str">
            <v>F03004</v>
          </cell>
          <cell r="E97" t="str">
            <v>ARMADOR</v>
          </cell>
          <cell r="F97" t="str">
            <v>H</v>
          </cell>
          <cell r="G97">
            <v>7</v>
          </cell>
        </row>
        <row r="98">
          <cell r="D98" t="str">
            <v>F03005</v>
          </cell>
          <cell r="E98" t="str">
            <v>PEDREIRO</v>
          </cell>
          <cell r="F98" t="str">
            <v>H</v>
          </cell>
          <cell r="G98">
            <v>7</v>
          </cell>
        </row>
        <row r="99">
          <cell r="D99" t="str">
            <v>F03006</v>
          </cell>
          <cell r="E99" t="str">
            <v>TELHADISTA</v>
          </cell>
          <cell r="F99" t="str">
            <v>H</v>
          </cell>
          <cell r="G99">
            <v>7.0839999999999996</v>
          </cell>
        </row>
        <row r="100">
          <cell r="D100" t="str">
            <v>F03007</v>
          </cell>
          <cell r="E100" t="str">
            <v>PINTOR</v>
          </cell>
          <cell r="F100" t="str">
            <v>H</v>
          </cell>
          <cell r="G100">
            <v>7.0839999999999996</v>
          </cell>
        </row>
        <row r="101">
          <cell r="D101" t="str">
            <v>F03010</v>
          </cell>
          <cell r="E101" t="str">
            <v>SERVENTE</v>
          </cell>
          <cell r="F101" t="str">
            <v>H</v>
          </cell>
          <cell r="G101">
            <v>3.42</v>
          </cell>
        </row>
        <row r="102">
          <cell r="D102" t="str">
            <v>F03011</v>
          </cell>
          <cell r="E102" t="str">
            <v>JARDINEIRO</v>
          </cell>
          <cell r="F102" t="str">
            <v>H</v>
          </cell>
          <cell r="G102">
            <v>7.0839999999999996</v>
          </cell>
        </row>
        <row r="103">
          <cell r="D103" t="str">
            <v>F03012</v>
          </cell>
          <cell r="E103" t="str">
            <v>GABIONEIRO</v>
          </cell>
          <cell r="F103" t="str">
            <v>H</v>
          </cell>
          <cell r="G103">
            <v>7.0839999999999996</v>
          </cell>
        </row>
        <row r="104">
          <cell r="D104" t="str">
            <v>F03013</v>
          </cell>
          <cell r="E104" t="str">
            <v>BLASTER</v>
          </cell>
          <cell r="F104" t="str">
            <v>H</v>
          </cell>
          <cell r="G104">
            <v>7</v>
          </cell>
        </row>
        <row r="105">
          <cell r="D105" t="str">
            <v>F03018</v>
          </cell>
          <cell r="E105" t="str">
            <v>MARCENEIRO</v>
          </cell>
          <cell r="F105" t="str">
            <v>H</v>
          </cell>
          <cell r="G105">
            <v>7.0839999999999996</v>
          </cell>
        </row>
        <row r="106">
          <cell r="D106" t="str">
            <v>F03021</v>
          </cell>
          <cell r="E106" t="str">
            <v>SOLDADOR</v>
          </cell>
          <cell r="F106" t="str">
            <v>H</v>
          </cell>
          <cell r="G106">
            <v>7</v>
          </cell>
        </row>
        <row r="107">
          <cell r="D107" t="str">
            <v>F03023</v>
          </cell>
          <cell r="E107" t="str">
            <v>TOPOGRAFO</v>
          </cell>
          <cell r="F107" t="str">
            <v>H</v>
          </cell>
          <cell r="G107">
            <v>15.828181818181816</v>
          </cell>
        </row>
        <row r="108">
          <cell r="D108" t="str">
            <v>F03024</v>
          </cell>
          <cell r="E108" t="str">
            <v>NIVELADOR</v>
          </cell>
          <cell r="F108" t="str">
            <v>H</v>
          </cell>
          <cell r="G108">
            <v>7.0839999999999996</v>
          </cell>
        </row>
        <row r="109">
          <cell r="D109" t="str">
            <v>F03026</v>
          </cell>
          <cell r="E109" t="str">
            <v>BONIFICACAO</v>
          </cell>
          <cell r="F109" t="str">
            <v>H</v>
          </cell>
          <cell r="G109">
            <v>7.0839999999999996</v>
          </cell>
        </row>
        <row r="110">
          <cell r="D110" t="str">
            <v>F03044</v>
          </cell>
          <cell r="E110" t="str">
            <v>REVESTIDOR</v>
          </cell>
          <cell r="F110" t="str">
            <v>H</v>
          </cell>
          <cell r="G110">
            <v>7.0839999999999996</v>
          </cell>
        </row>
        <row r="111">
          <cell r="D111" t="str">
            <v>F03045</v>
          </cell>
          <cell r="E111" t="str">
            <v>MARTELETISTA</v>
          </cell>
          <cell r="F111" t="str">
            <v>H</v>
          </cell>
          <cell r="G111">
            <v>7</v>
          </cell>
        </row>
        <row r="112">
          <cell r="D112" t="str">
            <v>F03046</v>
          </cell>
          <cell r="E112" t="str">
            <v>MEDIDOR</v>
          </cell>
          <cell r="F112" t="str">
            <v>H</v>
          </cell>
          <cell r="G112">
            <v>7.0839999999999996</v>
          </cell>
        </row>
        <row r="113">
          <cell r="D113" t="str">
            <v>F03055</v>
          </cell>
          <cell r="E113" t="str">
            <v>MOTORISTA</v>
          </cell>
          <cell r="F113" t="str">
            <v>H</v>
          </cell>
          <cell r="G113">
            <v>7.0839999999999996</v>
          </cell>
        </row>
        <row r="114">
          <cell r="D114" t="str">
            <v>F03073</v>
          </cell>
          <cell r="E114" t="str">
            <v>MONTADOR (ESCOR. MET)</v>
          </cell>
          <cell r="F114" t="str">
            <v>H</v>
          </cell>
          <cell r="G114">
            <v>7.0839999999999996</v>
          </cell>
        </row>
        <row r="115">
          <cell r="D115" t="str">
            <v>F03082</v>
          </cell>
          <cell r="E115" t="str">
            <v>OPERADOR DE GUINCHO</v>
          </cell>
          <cell r="F115" t="str">
            <v>H</v>
          </cell>
          <cell r="G115">
            <v>7.0839999999999996</v>
          </cell>
        </row>
        <row r="116">
          <cell r="D116" t="str">
            <v>F03087</v>
          </cell>
          <cell r="E116" t="str">
            <v>OPERADOR DE PERFURATRIZ</v>
          </cell>
          <cell r="F116" t="str">
            <v>H</v>
          </cell>
          <cell r="G116">
            <v>10.104593801652893</v>
          </cell>
        </row>
        <row r="117">
          <cell r="D117" t="str">
            <v>F03092</v>
          </cell>
          <cell r="E117" t="str">
            <v>OPERADOR DE MAQ. PESADA</v>
          </cell>
          <cell r="F117" t="str">
            <v>H</v>
          </cell>
          <cell r="G117">
            <v>9.1895454545454545</v>
          </cell>
        </row>
        <row r="118">
          <cell r="D118" t="str">
            <v>F03096</v>
          </cell>
          <cell r="E118" t="str">
            <v>OPERADOR (SENIOR)</v>
          </cell>
          <cell r="F118" t="str">
            <v>H</v>
          </cell>
          <cell r="G118">
            <v>10.220000000000001</v>
          </cell>
        </row>
        <row r="119">
          <cell r="D119" t="str">
            <v>F99901</v>
          </cell>
          <cell r="E119" t="str">
            <v>COMPRESSORISTA</v>
          </cell>
          <cell r="F119" t="str">
            <v>H</v>
          </cell>
          <cell r="G119">
            <v>8.9365663636363646</v>
          </cell>
        </row>
        <row r="120">
          <cell r="D120" t="str">
            <v>F99902</v>
          </cell>
          <cell r="E120" t="str">
            <v>TEC. MINERAÇÃO</v>
          </cell>
          <cell r="F120" t="str">
            <v>H</v>
          </cell>
          <cell r="G120">
            <v>26.053772727272722</v>
          </cell>
        </row>
        <row r="121">
          <cell r="D121" t="str">
            <v>F99903</v>
          </cell>
          <cell r="E121" t="str">
            <v>AFIADOR DE FERRAMENTA</v>
          </cell>
          <cell r="F121" t="str">
            <v>H</v>
          </cell>
          <cell r="G121">
            <v>6.6467699999999992</v>
          </cell>
        </row>
        <row r="122">
          <cell r="D122" t="str">
            <v>F99904</v>
          </cell>
          <cell r="E122" t="str">
            <v>MECÂNICO PNEUMÁTICO</v>
          </cell>
          <cell r="F122" t="str">
            <v>H</v>
          </cell>
          <cell r="G122">
            <v>10.104593801652893</v>
          </cell>
        </row>
        <row r="123">
          <cell r="D123" t="str">
            <v>F99905</v>
          </cell>
          <cell r="E123" t="str">
            <v>APONTADOR</v>
          </cell>
          <cell r="F123" t="str">
            <v>H</v>
          </cell>
          <cell r="G123">
            <v>6.6467699999999992</v>
          </cell>
        </row>
        <row r="124">
          <cell r="D124" t="str">
            <v>F99906</v>
          </cell>
          <cell r="E124" t="str">
            <v>FEITOR DE PERFURAÇÃO</v>
          </cell>
          <cell r="F124" t="str">
            <v>H</v>
          </cell>
          <cell r="G124">
            <v>10.104593801652893</v>
          </cell>
        </row>
        <row r="125">
          <cell r="D125" t="str">
            <v>F99907</v>
          </cell>
          <cell r="E125" t="str">
            <v>AJUDANTE DE PERFURAÇÃO</v>
          </cell>
          <cell r="F125" t="str">
            <v>H</v>
          </cell>
          <cell r="G125">
            <v>5.0884363636363643</v>
          </cell>
        </row>
        <row r="126">
          <cell r="D126" t="str">
            <v>F93001</v>
          </cell>
          <cell r="E126" t="str">
            <v>TELEFONISTA</v>
          </cell>
          <cell r="F126" t="str">
            <v>H</v>
          </cell>
          <cell r="G126">
            <v>9.11</v>
          </cell>
        </row>
        <row r="127">
          <cell r="D127" t="str">
            <v>F99012</v>
          </cell>
          <cell r="E127" t="str">
            <v>OP CENTRAL</v>
          </cell>
          <cell r="F127" t="str">
            <v>H</v>
          </cell>
          <cell r="G127">
            <v>7.3077272727272717</v>
          </cell>
        </row>
        <row r="128">
          <cell r="D128" t="str">
            <v>F99011</v>
          </cell>
          <cell r="E128" t="str">
            <v>OP ROLO</v>
          </cell>
          <cell r="F128" t="str">
            <v>H</v>
          </cell>
          <cell r="G128">
            <v>5.8022727272727277</v>
          </cell>
        </row>
        <row r="129">
          <cell r="D129" t="str">
            <v>F99010</v>
          </cell>
          <cell r="E129" t="str">
            <v>OP TRATOR AG.</v>
          </cell>
          <cell r="F129" t="str">
            <v>H</v>
          </cell>
          <cell r="G129">
            <v>5.8022727272727277</v>
          </cell>
        </row>
        <row r="130">
          <cell r="D130" t="str">
            <v>F99009</v>
          </cell>
          <cell r="E130" t="str">
            <v>OP ESCAVADEIRA</v>
          </cell>
          <cell r="F130" t="str">
            <v>H</v>
          </cell>
          <cell r="G130">
            <v>12.451363636363636</v>
          </cell>
        </row>
        <row r="131">
          <cell r="D131" t="str">
            <v>F99008</v>
          </cell>
          <cell r="E131" t="str">
            <v>OP PA MECANICA</v>
          </cell>
          <cell r="F131" t="str">
            <v>H</v>
          </cell>
          <cell r="G131">
            <v>8.3531818181818167</v>
          </cell>
        </row>
        <row r="132">
          <cell r="D132" t="str">
            <v>F99007</v>
          </cell>
          <cell r="E132" t="str">
            <v>OP MOTONIVEL</v>
          </cell>
          <cell r="F132" t="str">
            <v>H</v>
          </cell>
          <cell r="G132">
            <v>10.370909090909089</v>
          </cell>
        </row>
        <row r="133">
          <cell r="D133" t="str">
            <v>F99006</v>
          </cell>
          <cell r="E133" t="str">
            <v>OP TRATOR ESTEIRA</v>
          </cell>
          <cell r="F133" t="str">
            <v>H</v>
          </cell>
          <cell r="G133">
            <v>8.8863636363636367</v>
          </cell>
        </row>
        <row r="134">
          <cell r="D134" t="str">
            <v>F99005</v>
          </cell>
          <cell r="E134" t="str">
            <v>EPI</v>
          </cell>
          <cell r="F134" t="str">
            <v>H</v>
          </cell>
          <cell r="G134">
            <v>0.18657407407407409</v>
          </cell>
        </row>
        <row r="135">
          <cell r="D135" t="str">
            <v>F99004</v>
          </cell>
          <cell r="E135" t="str">
            <v>HORA EXTRA</v>
          </cell>
          <cell r="F135" t="str">
            <v>VB</v>
          </cell>
          <cell r="G135">
            <v>1</v>
          </cell>
        </row>
        <row r="136">
          <cell r="D136" t="str">
            <v>F99003</v>
          </cell>
          <cell r="E136" t="str">
            <v>TRANSPORTE</v>
          </cell>
          <cell r="F136" t="str">
            <v>H</v>
          </cell>
          <cell r="G136">
            <v>1.120436507936508</v>
          </cell>
        </row>
        <row r="137">
          <cell r="D137" t="str">
            <v>F99002</v>
          </cell>
          <cell r="E137" t="str">
            <v>ALIMENTAÇÃO</v>
          </cell>
          <cell r="F137" t="str">
            <v>H</v>
          </cell>
          <cell r="G137">
            <v>0.88888888888888884</v>
          </cell>
        </row>
        <row r="138">
          <cell r="D138" t="str">
            <v>F99001</v>
          </cell>
          <cell r="E138" t="str">
            <v>COPEIRA</v>
          </cell>
          <cell r="F138" t="str">
            <v>H</v>
          </cell>
          <cell r="G138">
            <v>4.4222727272727269</v>
          </cell>
        </row>
        <row r="139">
          <cell r="D139" t="str">
            <v>M01001</v>
          </cell>
          <cell r="E139" t="str">
            <v>SIKA GROUT 250RJ</v>
          </cell>
          <cell r="F139" t="str">
            <v>KG</v>
          </cell>
          <cell r="G139">
            <v>1</v>
          </cell>
        </row>
        <row r="140">
          <cell r="D140" t="str">
            <v>M02003</v>
          </cell>
          <cell r="E140" t="str">
            <v>SIKADUR 32</v>
          </cell>
          <cell r="F140" t="str">
            <v>KG</v>
          </cell>
          <cell r="G140">
            <v>29.33</v>
          </cell>
        </row>
        <row r="141">
          <cell r="D141" t="str">
            <v>M04001</v>
          </cell>
          <cell r="E141" t="str">
            <v>AREIA GROSSA</v>
          </cell>
          <cell r="F141" t="str">
            <v>M3</v>
          </cell>
          <cell r="G141">
            <v>23</v>
          </cell>
        </row>
        <row r="142">
          <cell r="D142" t="str">
            <v>M04002</v>
          </cell>
          <cell r="E142" t="str">
            <v>AREIA DE FINGIR</v>
          </cell>
          <cell r="F142" t="str">
            <v>M3</v>
          </cell>
          <cell r="G142">
            <v>23</v>
          </cell>
        </row>
        <row r="143">
          <cell r="D143" t="str">
            <v>M04003</v>
          </cell>
          <cell r="E143" t="str">
            <v>SAIBRO</v>
          </cell>
          <cell r="F143" t="str">
            <v>M3</v>
          </cell>
          <cell r="G143">
            <v>14</v>
          </cell>
        </row>
        <row r="144">
          <cell r="D144" t="str">
            <v>M05001</v>
          </cell>
          <cell r="E144" t="str">
            <v>PEDRA RACHAO (FACE)</v>
          </cell>
          <cell r="F144" t="str">
            <v>M3</v>
          </cell>
          <cell r="G144">
            <v>21.439999999999998</v>
          </cell>
        </row>
        <row r="145">
          <cell r="D145" t="str">
            <v>M05005</v>
          </cell>
          <cell r="E145" t="str">
            <v>BRITA 38</v>
          </cell>
          <cell r="F145" t="str">
            <v>M3</v>
          </cell>
          <cell r="G145">
            <v>20.020000000000003</v>
          </cell>
        </row>
        <row r="146">
          <cell r="D146" t="str">
            <v>M05006</v>
          </cell>
          <cell r="E146" t="str">
            <v>BRITA 25</v>
          </cell>
          <cell r="F146" t="str">
            <v>M3</v>
          </cell>
          <cell r="G146">
            <v>20.020000000000003</v>
          </cell>
        </row>
        <row r="147">
          <cell r="D147" t="str">
            <v>M05015</v>
          </cell>
          <cell r="E147" t="str">
            <v>PEDRA RACHAO (REBOLO)</v>
          </cell>
          <cell r="F147" t="str">
            <v>M3</v>
          </cell>
          <cell r="G147">
            <v>21.439999999999998</v>
          </cell>
        </row>
        <row r="148">
          <cell r="D148" t="str">
            <v>M07001</v>
          </cell>
          <cell r="E148" t="str">
            <v>CIMENTO PORTLAND</v>
          </cell>
          <cell r="F148" t="str">
            <v>KG</v>
          </cell>
          <cell r="G148">
            <v>0.33</v>
          </cell>
        </row>
        <row r="149">
          <cell r="D149" t="str">
            <v>O25018</v>
          </cell>
          <cell r="E149" t="str">
            <v>ARGAMASSA DE REGULARIZAÇÃO TIPO SIKAGOUT OU SIMILAR</v>
          </cell>
          <cell r="F149" t="str">
            <v>M3</v>
          </cell>
          <cell r="G149">
            <v>3799</v>
          </cell>
        </row>
        <row r="150">
          <cell r="D150" t="str">
            <v>M38038</v>
          </cell>
          <cell r="E150" t="str">
            <v>PERFIL EM PEAD</v>
          </cell>
          <cell r="F150" t="str">
            <v>M</v>
          </cell>
          <cell r="G150">
            <v>25</v>
          </cell>
        </row>
        <row r="151">
          <cell r="D151" t="str">
            <v>M03004</v>
          </cell>
          <cell r="E151" t="str">
            <v>NEOPRENE FRETADO</v>
          </cell>
          <cell r="F151" t="str">
            <v>DM3</v>
          </cell>
          <cell r="G151">
            <v>18.89</v>
          </cell>
        </row>
        <row r="152">
          <cell r="D152" t="str">
            <v>M08001</v>
          </cell>
          <cell r="E152" t="str">
            <v>ACO CA-50 0=6,3mm (1/4")</v>
          </cell>
          <cell r="F152" t="str">
            <v>KG</v>
          </cell>
          <cell r="G152">
            <v>2.63</v>
          </cell>
          <cell r="H152">
            <v>3.0657217500000002</v>
          </cell>
        </row>
        <row r="153">
          <cell r="D153" t="str">
            <v>M08003</v>
          </cell>
          <cell r="E153" t="str">
            <v>ACO CA-50 0=10mm (3/8")</v>
          </cell>
          <cell r="F153" t="str">
            <v>KG</v>
          </cell>
          <cell r="G153">
            <v>2.63</v>
          </cell>
          <cell r="H153">
            <v>2.5357500000000002</v>
          </cell>
        </row>
        <row r="154">
          <cell r="D154" t="str">
            <v>M08004</v>
          </cell>
          <cell r="E154" t="str">
            <v>ACO CA 50  0=12,5mm (1/2")</v>
          </cell>
          <cell r="F154" t="str">
            <v>KG</v>
          </cell>
          <cell r="G154">
            <v>2.63</v>
          </cell>
          <cell r="H154">
            <v>2.4089624999999999</v>
          </cell>
        </row>
        <row r="155">
          <cell r="D155" t="str">
            <v>M08005</v>
          </cell>
          <cell r="E155" t="str">
            <v>ACO CA-50 0=16mm (5/8")</v>
          </cell>
          <cell r="F155" t="str">
            <v>KG</v>
          </cell>
          <cell r="G155">
            <v>2.87</v>
          </cell>
        </row>
        <row r="156">
          <cell r="D156" t="str">
            <v>M08008</v>
          </cell>
          <cell r="E156" t="str">
            <v>ACO CA-50 0=25mm (1")</v>
          </cell>
          <cell r="F156" t="str">
            <v>KG</v>
          </cell>
          <cell r="G156">
            <v>2.87</v>
          </cell>
        </row>
        <row r="157">
          <cell r="D157" t="str">
            <v>M08011</v>
          </cell>
          <cell r="E157" t="str">
            <v>ACO CA60 0=3.4MM</v>
          </cell>
          <cell r="F157" t="str">
            <v>KG</v>
          </cell>
          <cell r="G157">
            <v>3.0936150000000002</v>
          </cell>
          <cell r="H157">
            <v>3.0936150000000002</v>
          </cell>
        </row>
        <row r="158">
          <cell r="D158" t="str">
            <v>M08022</v>
          </cell>
          <cell r="E158" t="str">
            <v>ARAME FARPADO ELEF. 2.2 MM</v>
          </cell>
          <cell r="F158" t="str">
            <v>M</v>
          </cell>
          <cell r="G158">
            <v>0.26947856250000002</v>
          </cell>
        </row>
        <row r="159">
          <cell r="D159" t="str">
            <v>M08026</v>
          </cell>
          <cell r="E159" t="str">
            <v>ARAME RECOZIDO 18</v>
          </cell>
          <cell r="F159" t="str">
            <v>KG</v>
          </cell>
          <cell r="G159">
            <v>4.5999999999999996</v>
          </cell>
        </row>
        <row r="160">
          <cell r="D160" t="str">
            <v>M08027</v>
          </cell>
          <cell r="E160" t="str">
            <v>PREGO 2"1/2X10</v>
          </cell>
          <cell r="F160" t="str">
            <v>KG</v>
          </cell>
          <cell r="G160">
            <v>2.72</v>
          </cell>
        </row>
        <row r="161">
          <cell r="D161" t="str">
            <v>M08028</v>
          </cell>
          <cell r="E161" t="str">
            <v>PREGO 1 1/4X14</v>
          </cell>
          <cell r="F161" t="str">
            <v>KG</v>
          </cell>
          <cell r="G161">
            <v>3.38</v>
          </cell>
        </row>
        <row r="162">
          <cell r="D162" t="str">
            <v>M08251</v>
          </cell>
          <cell r="E162" t="str">
            <v>JOGO DE DISCOS (1/50M3)</v>
          </cell>
          <cell r="F162" t="str">
            <v>JG</v>
          </cell>
          <cell r="G162">
            <v>900</v>
          </cell>
        </row>
        <row r="163">
          <cell r="D163" t="str">
            <v>M08252</v>
          </cell>
          <cell r="E163" t="str">
            <v>MANGOTES/ACCESSORIOS 40M (1JG/200M3)</v>
          </cell>
          <cell r="F163" t="str">
            <v>JG</v>
          </cell>
          <cell r="G163">
            <v>3800</v>
          </cell>
        </row>
        <row r="164">
          <cell r="D164" t="str">
            <v>M10005</v>
          </cell>
          <cell r="E164" t="str">
            <v>PLASTIMENT VZ - LIQUIDO</v>
          </cell>
          <cell r="F164" t="str">
            <v>KG</v>
          </cell>
          <cell r="G164">
            <v>2.1800000000000002</v>
          </cell>
        </row>
        <row r="165">
          <cell r="D165" t="str">
            <v>M10006</v>
          </cell>
          <cell r="E165" t="str">
            <v>SIKA RETARDADOR</v>
          </cell>
          <cell r="F165" t="str">
            <v>KG</v>
          </cell>
          <cell r="G165">
            <v>2.68</v>
          </cell>
        </row>
        <row r="166">
          <cell r="D166" t="str">
            <v>M10007</v>
          </cell>
          <cell r="E166" t="str">
            <v>PLASTIMENT BV-40</v>
          </cell>
          <cell r="F166" t="str">
            <v>KG</v>
          </cell>
          <cell r="G166">
            <v>2.2000000000000002</v>
          </cell>
        </row>
        <row r="167">
          <cell r="D167" t="str">
            <v>M10009</v>
          </cell>
          <cell r="E167" t="str">
            <v>SIKA AER</v>
          </cell>
          <cell r="F167" t="str">
            <v>KG</v>
          </cell>
          <cell r="G167">
            <v>1.6</v>
          </cell>
        </row>
        <row r="168">
          <cell r="D168" t="str">
            <v>M12001</v>
          </cell>
          <cell r="E168" t="str">
            <v>TIJOLO DE 8 FUROS 20X20X9</v>
          </cell>
          <cell r="F168" t="str">
            <v>MIL</v>
          </cell>
          <cell r="G168">
            <v>200</v>
          </cell>
        </row>
        <row r="169">
          <cell r="D169" t="str">
            <v>M12002</v>
          </cell>
          <cell r="E169" t="str">
            <v>BLOCO DE CIMENTO 40X19X9</v>
          </cell>
          <cell r="F169" t="str">
            <v>MIL</v>
          </cell>
          <cell r="G169">
            <v>550</v>
          </cell>
        </row>
        <row r="170">
          <cell r="D170" t="str">
            <v>M22001</v>
          </cell>
          <cell r="E170" t="str">
            <v>PONTO DE LUZ</v>
          </cell>
          <cell r="F170" t="str">
            <v>UN</v>
          </cell>
          <cell r="G170">
            <v>40.25</v>
          </cell>
        </row>
        <row r="171">
          <cell r="D171" t="str">
            <v>M22113</v>
          </cell>
          <cell r="E171" t="str">
            <v>ELETR. GALV. 0=2"</v>
          </cell>
          <cell r="F171" t="str">
            <v>M</v>
          </cell>
          <cell r="G171">
            <v>13.2</v>
          </cell>
        </row>
        <row r="172">
          <cell r="D172" t="str">
            <v>M22165</v>
          </cell>
          <cell r="E172" t="str">
            <v>CABO 0=35MM2</v>
          </cell>
          <cell r="F172" t="str">
            <v>M</v>
          </cell>
          <cell r="G172">
            <v>7.22</v>
          </cell>
        </row>
        <row r="173">
          <cell r="D173" t="str">
            <v>M22311</v>
          </cell>
          <cell r="E173" t="str">
            <v>PARA RAIOS 15KV</v>
          </cell>
          <cell r="F173" t="str">
            <v>UN</v>
          </cell>
          <cell r="G173">
            <v>161.5</v>
          </cell>
        </row>
        <row r="174">
          <cell r="D174" t="str">
            <v>M24007</v>
          </cell>
          <cell r="E174" t="str">
            <v>GRADE (PORTA) (CAIXA)</v>
          </cell>
          <cell r="F174" t="str">
            <v>M</v>
          </cell>
          <cell r="G174">
            <v>5.12</v>
          </cell>
        </row>
        <row r="175">
          <cell r="D175" t="str">
            <v>M24025</v>
          </cell>
          <cell r="E175" t="str">
            <v>PORTA SEMI-OCA</v>
          </cell>
          <cell r="F175" t="str">
            <v>M2</v>
          </cell>
          <cell r="G175">
            <v>17.079999999999998</v>
          </cell>
        </row>
        <row r="176">
          <cell r="D176" t="str">
            <v>M25009</v>
          </cell>
          <cell r="E176" t="str">
            <v>BROCA 7/8 X HF</v>
          </cell>
          <cell r="F176" t="str">
            <v>UND</v>
          </cell>
          <cell r="G176">
            <v>269.5</v>
          </cell>
        </row>
        <row r="177">
          <cell r="D177" t="str">
            <v>M25020</v>
          </cell>
          <cell r="E177" t="str">
            <v>HASTE</v>
          </cell>
          <cell r="F177" t="str">
            <v>UN</v>
          </cell>
          <cell r="G177">
            <v>580</v>
          </cell>
        </row>
        <row r="178">
          <cell r="D178" t="str">
            <v>M25021</v>
          </cell>
          <cell r="E178" t="str">
            <v>PUNHO (T45)</v>
          </cell>
          <cell r="F178" t="str">
            <v>UN</v>
          </cell>
          <cell r="G178">
            <v>330</v>
          </cell>
        </row>
        <row r="179">
          <cell r="D179" t="str">
            <v>M25027</v>
          </cell>
          <cell r="E179" t="str">
            <v>LUVAS</v>
          </cell>
          <cell r="F179" t="str">
            <v>UN</v>
          </cell>
          <cell r="G179">
            <v>120</v>
          </cell>
        </row>
        <row r="180">
          <cell r="D180" t="str">
            <v>M25028</v>
          </cell>
          <cell r="E180" t="str">
            <v>BIT 3" (COROA)</v>
          </cell>
          <cell r="F180" t="str">
            <v>UN</v>
          </cell>
          <cell r="G180">
            <v>523.6</v>
          </cell>
        </row>
        <row r="181">
          <cell r="D181" t="str">
            <v>M99928</v>
          </cell>
          <cell r="E181" t="str">
            <v>BIT 2"1/2 (COROA)</v>
          </cell>
          <cell r="F181" t="str">
            <v>UN</v>
          </cell>
          <cell r="G181">
            <v>320</v>
          </cell>
        </row>
        <row r="182">
          <cell r="D182" t="str">
            <v>M25032</v>
          </cell>
          <cell r="E182" t="str">
            <v>JOGO DE BROCAS S12</v>
          </cell>
          <cell r="F182" t="str">
            <v>JG</v>
          </cell>
          <cell r="G182">
            <v>1903</v>
          </cell>
        </row>
        <row r="183">
          <cell r="D183" t="str">
            <v>M25041</v>
          </cell>
          <cell r="E183" t="str">
            <v>EXPLOSIVO LAMA</v>
          </cell>
          <cell r="F183" t="str">
            <v>KG</v>
          </cell>
          <cell r="G183">
            <v>2.69</v>
          </cell>
        </row>
        <row r="184">
          <cell r="D184" t="str">
            <v>M25042</v>
          </cell>
          <cell r="E184" t="str">
            <v>NITRATO (GRANULADO)</v>
          </cell>
          <cell r="F184" t="str">
            <v>KG</v>
          </cell>
          <cell r="G184">
            <v>3.234</v>
          </cell>
        </row>
        <row r="185">
          <cell r="D185" t="str">
            <v>M25044</v>
          </cell>
          <cell r="E185" t="str">
            <v>ESPOLETA SIMPLES</v>
          </cell>
          <cell r="F185" t="str">
            <v>UN</v>
          </cell>
          <cell r="G185">
            <v>2.04</v>
          </cell>
        </row>
        <row r="186">
          <cell r="D186" t="str">
            <v>M25045</v>
          </cell>
          <cell r="E186" t="str">
            <v>CORDEL DETONANTE N.10</v>
          </cell>
          <cell r="F186" t="str">
            <v>M</v>
          </cell>
          <cell r="G186">
            <v>0.55000000000000004</v>
          </cell>
        </row>
        <row r="187">
          <cell r="D187" t="str">
            <v>M25047</v>
          </cell>
          <cell r="E187" t="str">
            <v>ESTOPIM COBRA</v>
          </cell>
          <cell r="F187" t="str">
            <v>M</v>
          </cell>
          <cell r="G187">
            <v>2.04</v>
          </cell>
        </row>
        <row r="188">
          <cell r="D188" t="str">
            <v>M25048</v>
          </cell>
          <cell r="E188" t="str">
            <v>RETARDO</v>
          </cell>
          <cell r="F188" t="str">
            <v>UN</v>
          </cell>
          <cell r="G188">
            <v>5.98</v>
          </cell>
        </row>
        <row r="189">
          <cell r="D189" t="str">
            <v>M25054</v>
          </cell>
          <cell r="E189" t="str">
            <v>ESPOLETIN (BRINEL)</v>
          </cell>
          <cell r="F189" t="str">
            <v>UND</v>
          </cell>
          <cell r="G189">
            <v>0.89</v>
          </cell>
        </row>
        <row r="190">
          <cell r="D190" t="str">
            <v>M25058</v>
          </cell>
          <cell r="E190" t="str">
            <v>DINAMITE (IBEGEL 2")</v>
          </cell>
          <cell r="F190" t="str">
            <v>KG</v>
          </cell>
          <cell r="G190">
            <v>3.25</v>
          </cell>
        </row>
        <row r="191">
          <cell r="D191" t="str">
            <v>M25066</v>
          </cell>
          <cell r="E191" t="str">
            <v>ABAFAMENTO</v>
          </cell>
          <cell r="F191" t="str">
            <v>UND</v>
          </cell>
          <cell r="G191">
            <v>1200</v>
          </cell>
        </row>
        <row r="192">
          <cell r="D192" t="str">
            <v>M25073</v>
          </cell>
          <cell r="E192" t="str">
            <v>BROCA ELICOIDAL 0=10MM</v>
          </cell>
          <cell r="F192" t="str">
            <v>UN</v>
          </cell>
          <cell r="G192">
            <v>10</v>
          </cell>
        </row>
        <row r="193">
          <cell r="D193" t="str">
            <v>M25076</v>
          </cell>
          <cell r="E193" t="str">
            <v>BROCA ELICOIDAL 0=20MM</v>
          </cell>
          <cell r="F193" t="str">
            <v>UN</v>
          </cell>
          <cell r="G193">
            <v>55</v>
          </cell>
        </row>
        <row r="194">
          <cell r="D194" t="str">
            <v>M25077</v>
          </cell>
          <cell r="E194" t="str">
            <v>BROCA ELICOIDAL 0=25MM</v>
          </cell>
          <cell r="F194" t="str">
            <v>UN</v>
          </cell>
          <cell r="G194">
            <v>95</v>
          </cell>
        </row>
        <row r="195">
          <cell r="D195" t="str">
            <v>M26003</v>
          </cell>
          <cell r="E195" t="str">
            <v>TELHA ONDULADA F.C. 6MM</v>
          </cell>
          <cell r="F195" t="str">
            <v>M2</v>
          </cell>
          <cell r="G195">
            <v>14.15</v>
          </cell>
        </row>
        <row r="196">
          <cell r="D196" t="str">
            <v>M27025</v>
          </cell>
          <cell r="E196" t="str">
            <v>DOBRADICA 95 CR/P 3 1/2X3</v>
          </cell>
          <cell r="F196" t="str">
            <v>UN</v>
          </cell>
          <cell r="G196">
            <v>4.42</v>
          </cell>
        </row>
        <row r="197">
          <cell r="D197" t="str">
            <v>M27037</v>
          </cell>
          <cell r="E197" t="str">
            <v>CHUMBADOR</v>
          </cell>
          <cell r="F197" t="str">
            <v>KG</v>
          </cell>
          <cell r="G197">
            <v>1.83</v>
          </cell>
        </row>
        <row r="198">
          <cell r="D198" t="str">
            <v>M27038</v>
          </cell>
          <cell r="E198" t="str">
            <v>PORCAS</v>
          </cell>
          <cell r="F198" t="str">
            <v>KG</v>
          </cell>
          <cell r="G198">
            <v>3.45</v>
          </cell>
        </row>
        <row r="199">
          <cell r="D199" t="str">
            <v>M27051</v>
          </cell>
          <cell r="E199" t="str">
            <v>FECH. FC2103 (EXT)</v>
          </cell>
          <cell r="F199" t="str">
            <v>UN</v>
          </cell>
          <cell r="G199">
            <v>7.7</v>
          </cell>
        </row>
        <row r="200">
          <cell r="D200" t="str">
            <v>M28111</v>
          </cell>
          <cell r="E200" t="str">
            <v>HIDROMETRO (MAG) 0=1/2 UNIJ. 3M3/H</v>
          </cell>
          <cell r="F200" t="str">
            <v>UN</v>
          </cell>
          <cell r="G200">
            <v>54.42</v>
          </cell>
        </row>
        <row r="201">
          <cell r="D201" t="str">
            <v>M29621</v>
          </cell>
          <cell r="E201" t="str">
            <v>TUBO PVC RIG VINILFORT 0=100MM</v>
          </cell>
          <cell r="F201" t="str">
            <v>M</v>
          </cell>
          <cell r="G201">
            <v>8.19</v>
          </cell>
        </row>
        <row r="202">
          <cell r="D202" t="str">
            <v>M29693</v>
          </cell>
          <cell r="E202" t="str">
            <v>SELIM 90 ELAST. 300X100</v>
          </cell>
          <cell r="F202" t="str">
            <v>UN</v>
          </cell>
          <cell r="G202">
            <v>7.92</v>
          </cell>
        </row>
        <row r="203">
          <cell r="D203" t="str">
            <v>M33023</v>
          </cell>
          <cell r="E203" t="str">
            <v>ISOPOR E=2CM</v>
          </cell>
          <cell r="F203" t="str">
            <v>M2</v>
          </cell>
          <cell r="G203">
            <v>3.57</v>
          </cell>
        </row>
        <row r="204">
          <cell r="D204" t="str">
            <v>M34022</v>
          </cell>
          <cell r="E204" t="str">
            <v>JUNTA FUNGETAND O22</v>
          </cell>
          <cell r="F204" t="str">
            <v>M</v>
          </cell>
          <cell r="G204">
            <v>27.5</v>
          </cell>
        </row>
        <row r="205">
          <cell r="D205" t="str">
            <v>M35013</v>
          </cell>
          <cell r="E205" t="str">
            <v>ASFALTO OXIDADO</v>
          </cell>
          <cell r="F205" t="str">
            <v>KG</v>
          </cell>
          <cell r="G205">
            <v>1.9</v>
          </cell>
        </row>
        <row r="206">
          <cell r="D206" t="str">
            <v>M35028</v>
          </cell>
          <cell r="E206" t="str">
            <v>CIMENTO ASFALTICO</v>
          </cell>
          <cell r="F206" t="str">
            <v>KG</v>
          </cell>
          <cell r="G206">
            <v>0.16</v>
          </cell>
        </row>
        <row r="207">
          <cell r="D207" t="str">
            <v>M37010</v>
          </cell>
          <cell r="E207" t="str">
            <v>PONTO HIDRO-SANIT. (BAIXO)</v>
          </cell>
          <cell r="F207" t="str">
            <v>PT</v>
          </cell>
          <cell r="G207">
            <v>40.25</v>
          </cell>
        </row>
        <row r="208">
          <cell r="D208" t="str">
            <v>M38013</v>
          </cell>
          <cell r="E208" t="str">
            <v>BIDIM RT-16 (OP-30)</v>
          </cell>
          <cell r="F208" t="str">
            <v>M2</v>
          </cell>
          <cell r="G208">
            <v>4.21</v>
          </cell>
        </row>
        <row r="209">
          <cell r="D209" t="str">
            <v>M38035</v>
          </cell>
          <cell r="E209" t="str">
            <v>MANTA (PEAD) E=2MM</v>
          </cell>
          <cell r="F209" t="str">
            <v>M2</v>
          </cell>
          <cell r="G209">
            <v>11.7</v>
          </cell>
        </row>
        <row r="210">
          <cell r="D210" t="str">
            <v>M38037</v>
          </cell>
          <cell r="E210" t="str">
            <v>GEOCOMPOSTO DRENANTE COM MANTA RT&gt;=9 NAS DUAS FACES</v>
          </cell>
          <cell r="F210" t="str">
            <v>M2</v>
          </cell>
          <cell r="G210">
            <v>12.35</v>
          </cell>
        </row>
        <row r="211">
          <cell r="D211" t="str">
            <v>M38039</v>
          </cell>
          <cell r="E211" t="str">
            <v>METALON 2"X1"X3/16"</v>
          </cell>
          <cell r="F211" t="str">
            <v>M</v>
          </cell>
          <cell r="G211">
            <v>3.9</v>
          </cell>
        </row>
        <row r="212">
          <cell r="D212" t="str">
            <v>M38040</v>
          </cell>
          <cell r="E212" t="str">
            <v>BARROTE 2"X1/12"</v>
          </cell>
          <cell r="F212" t="str">
            <v>M</v>
          </cell>
          <cell r="G212">
            <v>1.9</v>
          </cell>
        </row>
        <row r="213">
          <cell r="D213" t="str">
            <v>M38056</v>
          </cell>
          <cell r="E213" t="str">
            <v>SACO DE ANIAGEM</v>
          </cell>
          <cell r="F213" t="str">
            <v>UN</v>
          </cell>
          <cell r="G213">
            <v>0.8</v>
          </cell>
        </row>
        <row r="214">
          <cell r="D214" t="str">
            <v>M39003</v>
          </cell>
          <cell r="E214" t="str">
            <v>MADERIT RESIN. 12MM 220X110</v>
          </cell>
          <cell r="F214" t="str">
            <v>M2</v>
          </cell>
          <cell r="G214">
            <v>13.64</v>
          </cell>
        </row>
        <row r="215">
          <cell r="D215" t="str">
            <v>M39005</v>
          </cell>
          <cell r="E215" t="str">
            <v>MADERIT RESINADO 17MM 220X110</v>
          </cell>
          <cell r="F215" t="str">
            <v>M2</v>
          </cell>
          <cell r="G215">
            <v>20.7</v>
          </cell>
        </row>
        <row r="216">
          <cell r="D216" t="str">
            <v>M39009</v>
          </cell>
          <cell r="E216" t="str">
            <v>MADERIT PLAST. 12MM 220X110</v>
          </cell>
          <cell r="F216" t="str">
            <v>M2</v>
          </cell>
          <cell r="G216">
            <v>18.739999999999998</v>
          </cell>
        </row>
        <row r="217">
          <cell r="D217" t="str">
            <v>M39012</v>
          </cell>
          <cell r="E217" t="str">
            <v>MADERIT PLAST. 20MM 220X110</v>
          </cell>
          <cell r="F217" t="str">
            <v>M2</v>
          </cell>
          <cell r="G217">
            <v>31.69</v>
          </cell>
        </row>
        <row r="218">
          <cell r="D218" t="str">
            <v>M40002</v>
          </cell>
          <cell r="E218" t="str">
            <v>MANILHA DE BARRO 100 MM</v>
          </cell>
          <cell r="F218" t="str">
            <v>M</v>
          </cell>
          <cell r="G218">
            <v>3.46</v>
          </cell>
        </row>
        <row r="219">
          <cell r="D219" t="str">
            <v>M41002</v>
          </cell>
          <cell r="E219" t="str">
            <v>MOURAO PV 2.60 M</v>
          </cell>
          <cell r="F219" t="str">
            <v>UN</v>
          </cell>
          <cell r="G219">
            <v>14.48</v>
          </cell>
          <cell r="H219">
            <v>14.48</v>
          </cell>
        </row>
        <row r="220">
          <cell r="D220" t="str">
            <v>M99005</v>
          </cell>
          <cell r="E220" t="str">
            <v>ESTACA DE CONCRETO RETA TIPO T-2,10</v>
          </cell>
          <cell r="F220" t="str">
            <v>UN</v>
          </cell>
          <cell r="G220">
            <v>14.000000000000002</v>
          </cell>
        </row>
        <row r="221">
          <cell r="D221" t="str">
            <v>M41026</v>
          </cell>
          <cell r="E221" t="str">
            <v>ESTACA T PV L=2.8M</v>
          </cell>
          <cell r="F221" t="str">
            <v>UN</v>
          </cell>
          <cell r="G221">
            <v>6.56</v>
          </cell>
        </row>
        <row r="222">
          <cell r="D222" t="str">
            <v>M45001</v>
          </cell>
          <cell r="E222" t="str">
            <v>TABUA 1"X12"</v>
          </cell>
          <cell r="F222" t="str">
            <v>M</v>
          </cell>
          <cell r="G222">
            <v>4.47</v>
          </cell>
        </row>
        <row r="223">
          <cell r="D223" t="str">
            <v>M45003</v>
          </cell>
          <cell r="E223" t="str">
            <v>TABUA 1"X6"</v>
          </cell>
          <cell r="F223" t="str">
            <v>M</v>
          </cell>
          <cell r="G223">
            <v>2.23</v>
          </cell>
        </row>
        <row r="224">
          <cell r="D224" t="str">
            <v>M45004</v>
          </cell>
          <cell r="E224" t="str">
            <v>TABUA 1"X4"</v>
          </cell>
          <cell r="F224" t="str">
            <v>M</v>
          </cell>
          <cell r="G224">
            <v>1.49</v>
          </cell>
        </row>
        <row r="225">
          <cell r="D225" t="str">
            <v>M45011</v>
          </cell>
          <cell r="E225" t="str">
            <v>PONTALETE 3"X3"</v>
          </cell>
          <cell r="F225" t="str">
            <v>M</v>
          </cell>
          <cell r="G225">
            <v>4.3499999999999996</v>
          </cell>
        </row>
        <row r="226">
          <cell r="D226" t="str">
            <v>M45018</v>
          </cell>
          <cell r="E226" t="str">
            <v>ESTRONCA DE LITRO</v>
          </cell>
          <cell r="F226" t="str">
            <v>M</v>
          </cell>
          <cell r="G226">
            <v>1.33</v>
          </cell>
        </row>
        <row r="227">
          <cell r="D227" t="str">
            <v>M45023</v>
          </cell>
          <cell r="E227" t="str">
            <v>GUIA DE MADEIRA (2,50 X 7,00)CM</v>
          </cell>
          <cell r="F227" t="str">
            <v>M</v>
          </cell>
          <cell r="G227">
            <v>1.01</v>
          </cell>
        </row>
        <row r="228">
          <cell r="D228" t="str">
            <v>M45028</v>
          </cell>
          <cell r="E228" t="str">
            <v>PONTALETE 3"X3" - LOURO ROSA</v>
          </cell>
          <cell r="F228" t="str">
            <v>M</v>
          </cell>
          <cell r="G228">
            <v>3.35</v>
          </cell>
        </row>
        <row r="229">
          <cell r="D229" t="str">
            <v>M45061</v>
          </cell>
          <cell r="E229" t="str">
            <v>PONTALETE 3"X3"</v>
          </cell>
          <cell r="F229" t="str">
            <v>M</v>
          </cell>
          <cell r="G229">
            <v>5.44</v>
          </cell>
        </row>
        <row r="230">
          <cell r="D230" t="str">
            <v>M45062</v>
          </cell>
          <cell r="E230" t="str">
            <v>PONTALETE 3"X2"</v>
          </cell>
          <cell r="F230" t="str">
            <v>M</v>
          </cell>
          <cell r="G230">
            <v>3.63</v>
          </cell>
        </row>
        <row r="231">
          <cell r="D231" t="str">
            <v>M45063</v>
          </cell>
          <cell r="E231" t="str">
            <v>PONTALETE 2"X2"</v>
          </cell>
          <cell r="F231" t="str">
            <v>M</v>
          </cell>
          <cell r="G231">
            <v>2.42</v>
          </cell>
        </row>
        <row r="232">
          <cell r="D232" t="str">
            <v>M46011</v>
          </cell>
          <cell r="E232" t="str">
            <v>TRI-CURING</v>
          </cell>
          <cell r="F232" t="str">
            <v>KG</v>
          </cell>
          <cell r="G232">
            <v>5.9</v>
          </cell>
        </row>
        <row r="233">
          <cell r="D233" t="str">
            <v>M50001</v>
          </cell>
          <cell r="E233" t="str">
            <v>TUBO PVC 0=50MM</v>
          </cell>
          <cell r="F233" t="str">
            <v>M</v>
          </cell>
          <cell r="G233">
            <v>1.62</v>
          </cell>
        </row>
        <row r="234">
          <cell r="D234" t="str">
            <v>M50011</v>
          </cell>
          <cell r="E234" t="str">
            <v>TUBO PEAD 20MM</v>
          </cell>
          <cell r="F234" t="str">
            <v>M</v>
          </cell>
          <cell r="G234">
            <v>0.46</v>
          </cell>
        </row>
        <row r="235">
          <cell r="D235" t="str">
            <v>M50090</v>
          </cell>
          <cell r="E235" t="str">
            <v>ADAPTADOR PVC CR 0=25 X 3/4</v>
          </cell>
          <cell r="F235" t="str">
            <v>UN</v>
          </cell>
          <cell r="G235">
            <v>0.39</v>
          </cell>
        </row>
        <row r="236">
          <cell r="D236" t="str">
            <v>M50091</v>
          </cell>
          <cell r="E236" t="str">
            <v>TORNEIRA DE PASS. PVC 0=3/4</v>
          </cell>
          <cell r="F236" t="str">
            <v>UN</v>
          </cell>
          <cell r="G236">
            <v>4.5</v>
          </cell>
        </row>
        <row r="237">
          <cell r="D237" t="str">
            <v>M50092</v>
          </cell>
          <cell r="E237" t="str">
            <v>TE PVC SOLD. 0=25MM</v>
          </cell>
          <cell r="F237" t="str">
            <v>UN</v>
          </cell>
          <cell r="G237">
            <v>0.59</v>
          </cell>
        </row>
        <row r="238">
          <cell r="D238" t="str">
            <v>M50093</v>
          </cell>
          <cell r="E238" t="str">
            <v>JOELHO DE PVC LR 0=25 X 1/2</v>
          </cell>
          <cell r="F238" t="str">
            <v>UN</v>
          </cell>
          <cell r="G238">
            <v>0.67</v>
          </cell>
        </row>
        <row r="239">
          <cell r="D239" t="str">
            <v>M50094</v>
          </cell>
          <cell r="E239" t="str">
            <v>TORNEIRA DE BICO PVC 0= 1/2</v>
          </cell>
          <cell r="F239" t="str">
            <v>UN</v>
          </cell>
          <cell r="G239">
            <v>4</v>
          </cell>
        </row>
        <row r="240">
          <cell r="D240" t="str">
            <v>M50095</v>
          </cell>
          <cell r="E240" t="str">
            <v>CAP PVC SOLD. 0=25MM</v>
          </cell>
          <cell r="F240" t="str">
            <v>UN</v>
          </cell>
          <cell r="G240">
            <v>0.86</v>
          </cell>
        </row>
        <row r="241">
          <cell r="D241" t="str">
            <v>M50097</v>
          </cell>
          <cell r="E241" t="str">
            <v>ABRACADEIRA FOFO/PVC 0=3 X 3/4</v>
          </cell>
          <cell r="F241" t="str">
            <v>UN</v>
          </cell>
          <cell r="G241">
            <v>3.35</v>
          </cell>
        </row>
        <row r="242">
          <cell r="D242" t="str">
            <v>M50098</v>
          </cell>
          <cell r="E242" t="str">
            <v>JOELHO PVC SOLD. 0=25MM</v>
          </cell>
          <cell r="F242" t="str">
            <v>UN</v>
          </cell>
          <cell r="G242">
            <v>0.46</v>
          </cell>
        </row>
        <row r="243">
          <cell r="D243" t="str">
            <v>M50124</v>
          </cell>
          <cell r="E243" t="str">
            <v>TUBO GALV. 0=1 1/4</v>
          </cell>
          <cell r="F243" t="str">
            <v>M</v>
          </cell>
          <cell r="G243">
            <v>12.64</v>
          </cell>
        </row>
        <row r="244">
          <cell r="D244" t="str">
            <v>M55001</v>
          </cell>
          <cell r="E244" t="str">
            <v>POSTES 150/10</v>
          </cell>
          <cell r="F244" t="str">
            <v>UN</v>
          </cell>
          <cell r="G244">
            <v>240</v>
          </cell>
        </row>
        <row r="245">
          <cell r="D245" t="str">
            <v>M55022</v>
          </cell>
          <cell r="E245" t="str">
            <v>CRUZETA 1.9M</v>
          </cell>
          <cell r="F245" t="str">
            <v>UN</v>
          </cell>
          <cell r="G245">
            <v>26</v>
          </cell>
        </row>
        <row r="246">
          <cell r="D246" t="str">
            <v>M55023</v>
          </cell>
          <cell r="E246" t="str">
            <v>CRUZETA 2.4M</v>
          </cell>
          <cell r="F246" t="str">
            <v>UN</v>
          </cell>
          <cell r="G246">
            <v>22</v>
          </cell>
        </row>
        <row r="247">
          <cell r="D247" t="str">
            <v>M59030</v>
          </cell>
          <cell r="E247" t="str">
            <v>TIRANTES</v>
          </cell>
          <cell r="F247" t="str">
            <v>KG</v>
          </cell>
          <cell r="G247">
            <v>3.45</v>
          </cell>
        </row>
        <row r="248">
          <cell r="D248" t="str">
            <v>M62023</v>
          </cell>
          <cell r="E248" t="str">
            <v>TUBO (CONCR) PA1 0=1.5M (CA1)</v>
          </cell>
          <cell r="F248" t="str">
            <v>M</v>
          </cell>
          <cell r="G248">
            <v>604.48500000000013</v>
          </cell>
        </row>
        <row r="249">
          <cell r="D249" t="str">
            <v>M62029</v>
          </cell>
          <cell r="E249" t="str">
            <v>TUBO (CONCR) PA2 0=0.8M (CA2)</v>
          </cell>
          <cell r="F249" t="str">
            <v>M</v>
          </cell>
          <cell r="G249">
            <v>183</v>
          </cell>
        </row>
        <row r="250">
          <cell r="D250" t="str">
            <v>M62031</v>
          </cell>
          <cell r="E250" t="str">
            <v>TUBO (CONCR) PA2 0=1.0M (CA2)</v>
          </cell>
          <cell r="F250" t="str">
            <v>M</v>
          </cell>
          <cell r="G250">
            <v>315</v>
          </cell>
        </row>
        <row r="251">
          <cell r="D251" t="str">
            <v>M62033</v>
          </cell>
          <cell r="E251" t="str">
            <v>TUBO (CONCR) PA2 0=1.2M (CA2)</v>
          </cell>
          <cell r="F251" t="str">
            <v>M</v>
          </cell>
          <cell r="G251">
            <v>437</v>
          </cell>
        </row>
        <row r="252">
          <cell r="D252" t="str">
            <v>M62039</v>
          </cell>
          <cell r="E252" t="str">
            <v>TUBO DE CONCRETO 0=0,80M - PA3</v>
          </cell>
          <cell r="F252" t="str">
            <v>M</v>
          </cell>
          <cell r="G252">
            <v>209.34</v>
          </cell>
        </row>
        <row r="253">
          <cell r="D253" t="str">
            <v>M62041</v>
          </cell>
          <cell r="E253" t="str">
            <v>TUBO DE CONCRETO 0=1,00M - PA3</v>
          </cell>
          <cell r="F253" t="str">
            <v>M</v>
          </cell>
          <cell r="G253">
            <v>285.83</v>
          </cell>
        </row>
        <row r="254">
          <cell r="D254" t="str">
            <v>M62043</v>
          </cell>
          <cell r="E254" t="str">
            <v>TUBO DE CONCRETO 0=1,20M - PA3</v>
          </cell>
          <cell r="F254" t="str">
            <v>M</v>
          </cell>
          <cell r="G254">
            <v>409.71</v>
          </cell>
        </row>
        <row r="255">
          <cell r="D255" t="str">
            <v>M62044</v>
          </cell>
          <cell r="E255" t="str">
            <v>TUBO DE CONCRETO 0=1,50M - PA3</v>
          </cell>
          <cell r="F255" t="str">
            <v>M</v>
          </cell>
          <cell r="G255">
            <v>567.41999999999996</v>
          </cell>
        </row>
        <row r="256">
          <cell r="D256" t="str">
            <v>M62045</v>
          </cell>
          <cell r="E256" t="str">
            <v>TUBO DE CONCRETO 0=1,20M - PA4</v>
          </cell>
          <cell r="F256" t="str">
            <v>M</v>
          </cell>
          <cell r="G256">
            <v>409.71</v>
          </cell>
        </row>
        <row r="257">
          <cell r="D257" t="str">
            <v>M62046</v>
          </cell>
          <cell r="E257" t="str">
            <v>TUBO DE CONCRETO 0=1,00M - PA4</v>
          </cell>
          <cell r="F257" t="str">
            <v>M</v>
          </cell>
          <cell r="G257">
            <v>285.83</v>
          </cell>
        </row>
        <row r="258">
          <cell r="D258" t="str">
            <v>M62091</v>
          </cell>
          <cell r="E258" t="str">
            <v>TUBO (CONCR) POROSO 0=0.20M</v>
          </cell>
          <cell r="F258" t="str">
            <v>M</v>
          </cell>
          <cell r="G258">
            <v>4.62</v>
          </cell>
        </row>
        <row r="259">
          <cell r="D259" t="str">
            <v>M99091</v>
          </cell>
          <cell r="E259" t="str">
            <v>TUBO (PEAD) POROSO 0=0.20M</v>
          </cell>
          <cell r="F259" t="str">
            <v>M</v>
          </cell>
          <cell r="G259">
            <v>30</v>
          </cell>
        </row>
        <row r="260">
          <cell r="D260" t="str">
            <v>M64003</v>
          </cell>
          <cell r="E260" t="str">
            <v>TINTA PVA INT. CORALAR</v>
          </cell>
          <cell r="F260" t="str">
            <v>L</v>
          </cell>
          <cell r="G260">
            <v>4.38</v>
          </cell>
        </row>
        <row r="261">
          <cell r="D261" t="str">
            <v>M64013</v>
          </cell>
          <cell r="E261" t="str">
            <v>ESMALTE BRILHANTE</v>
          </cell>
          <cell r="F261" t="str">
            <v>L</v>
          </cell>
          <cell r="G261">
            <v>10.25</v>
          </cell>
        </row>
        <row r="262">
          <cell r="D262" t="str">
            <v>M64014</v>
          </cell>
          <cell r="E262" t="str">
            <v>SOLVENTE (CORALRAZ)</v>
          </cell>
          <cell r="F262" t="str">
            <v>L</v>
          </cell>
          <cell r="G262">
            <v>5.3</v>
          </cell>
        </row>
        <row r="263">
          <cell r="D263" t="str">
            <v>M64015</v>
          </cell>
          <cell r="E263" t="str">
            <v>ZARCAO</v>
          </cell>
          <cell r="F263" t="str">
            <v>L</v>
          </cell>
          <cell r="G263">
            <v>8.6199999999999992</v>
          </cell>
        </row>
        <row r="264">
          <cell r="D264" t="str">
            <v>M64029</v>
          </cell>
          <cell r="E264" t="str">
            <v>LIXA DE MADEIRA</v>
          </cell>
          <cell r="F264" t="str">
            <v>UN</v>
          </cell>
          <cell r="G264">
            <v>0.27</v>
          </cell>
        </row>
        <row r="265">
          <cell r="D265" t="str">
            <v>M64030</v>
          </cell>
          <cell r="E265" t="str">
            <v>LIXA DE FERRO</v>
          </cell>
          <cell r="F265" t="str">
            <v>UN</v>
          </cell>
          <cell r="G265">
            <v>0.96</v>
          </cell>
        </row>
        <row r="266">
          <cell r="D266" t="str">
            <v>M65001</v>
          </cell>
          <cell r="E266" t="str">
            <v>SEPAROL</v>
          </cell>
          <cell r="F266" t="str">
            <v>L</v>
          </cell>
          <cell r="G266">
            <v>3.08</v>
          </cell>
        </row>
        <row r="267">
          <cell r="D267" t="str">
            <v>M75003</v>
          </cell>
          <cell r="E267" t="str">
            <v>AGUA</v>
          </cell>
          <cell r="F267" t="str">
            <v>M3</v>
          </cell>
          <cell r="G267">
            <v>0.49</v>
          </cell>
        </row>
        <row r="268">
          <cell r="D268" t="str">
            <v>M75004</v>
          </cell>
          <cell r="E268" t="str">
            <v>ENERGIA ELETRICA</v>
          </cell>
          <cell r="F268" t="str">
            <v>KWH</v>
          </cell>
          <cell r="G268">
            <v>0.25</v>
          </cell>
        </row>
        <row r="269">
          <cell r="D269" t="str">
            <v>M75013</v>
          </cell>
          <cell r="E269" t="str">
            <v>PLACA DE OBRA</v>
          </cell>
          <cell r="F269" t="str">
            <v>M2</v>
          </cell>
          <cell r="G269">
            <v>65</v>
          </cell>
        </row>
        <row r="270">
          <cell r="D270" t="str">
            <v>M75014</v>
          </cell>
          <cell r="E270" t="str">
            <v>MATERIAIS DE EXPEDIENTE</v>
          </cell>
          <cell r="F270" t="str">
            <v>MES</v>
          </cell>
          <cell r="G270">
            <v>1500</v>
          </cell>
        </row>
        <row r="271">
          <cell r="D271" t="str">
            <v>M75025</v>
          </cell>
          <cell r="E271" t="str">
            <v>MALOTE 5V/SEM</v>
          </cell>
          <cell r="F271" t="str">
            <v>KM</v>
          </cell>
          <cell r="G271">
            <v>0.27</v>
          </cell>
        </row>
        <row r="272">
          <cell r="D272" t="str">
            <v>M76011</v>
          </cell>
          <cell r="E272" t="str">
            <v>FIO DE COBRE 4AWG</v>
          </cell>
          <cell r="F272" t="str">
            <v>M</v>
          </cell>
          <cell r="G272">
            <v>0.46</v>
          </cell>
        </row>
        <row r="273">
          <cell r="D273" t="str">
            <v>M76031</v>
          </cell>
          <cell r="E273" t="str">
            <v>ISOLADOR DE ROLDANA</v>
          </cell>
          <cell r="F273" t="str">
            <v>UN</v>
          </cell>
          <cell r="G273">
            <v>0.23</v>
          </cell>
        </row>
        <row r="274">
          <cell r="D274" t="str">
            <v>M76032</v>
          </cell>
          <cell r="E274" t="str">
            <v>ISOLADOR DE PINO</v>
          </cell>
          <cell r="F274" t="str">
            <v>UN</v>
          </cell>
          <cell r="G274">
            <v>7.4</v>
          </cell>
        </row>
        <row r="275">
          <cell r="D275" t="str">
            <v>M76043</v>
          </cell>
          <cell r="E275" t="str">
            <v>TRANSF.  75KVA 13.8/380/220V 3F</v>
          </cell>
          <cell r="F275" t="str">
            <v>UN</v>
          </cell>
          <cell r="G275">
            <v>3216.89</v>
          </cell>
        </row>
        <row r="276">
          <cell r="D276" t="str">
            <v>M76057</v>
          </cell>
          <cell r="E276" t="str">
            <v>ARMACAO SECUNDARIA 2ESTR.</v>
          </cell>
          <cell r="F276" t="str">
            <v>UN</v>
          </cell>
          <cell r="G276">
            <v>16.5</v>
          </cell>
        </row>
        <row r="277">
          <cell r="D277" t="str">
            <v>M76082</v>
          </cell>
          <cell r="E277" t="str">
            <v>CAIXA DE MEDICAO TIPO F</v>
          </cell>
          <cell r="F277" t="str">
            <v>UN</v>
          </cell>
          <cell r="G277">
            <v>117.7</v>
          </cell>
        </row>
        <row r="278">
          <cell r="D278" t="str">
            <v>M76091</v>
          </cell>
          <cell r="E278" t="str">
            <v>CHAVE FUZIVEL 100A 15KV</v>
          </cell>
          <cell r="F278" t="str">
            <v>UN</v>
          </cell>
          <cell r="G278">
            <v>95</v>
          </cell>
        </row>
        <row r="279">
          <cell r="D279" t="str">
            <v>M76101</v>
          </cell>
          <cell r="E279" t="str">
            <v>CABO AL/ACO 4AWG</v>
          </cell>
          <cell r="F279" t="str">
            <v>M</v>
          </cell>
          <cell r="G279">
            <v>0.37</v>
          </cell>
        </row>
        <row r="280">
          <cell r="D280" t="str">
            <v>M80001</v>
          </cell>
          <cell r="E280" t="str">
            <v>ESCORAMENTO TUBULAR</v>
          </cell>
          <cell r="F280" t="str">
            <v>KGMES</v>
          </cell>
          <cell r="G280">
            <v>0.13</v>
          </cell>
        </row>
        <row r="281">
          <cell r="D281" t="str">
            <v>M80002</v>
          </cell>
          <cell r="E281" t="str">
            <v>VIGA PRINCIPAL</v>
          </cell>
          <cell r="F281" t="str">
            <v>M MES</v>
          </cell>
          <cell r="G281">
            <v>3.63</v>
          </cell>
        </row>
        <row r="282">
          <cell r="D282" t="str">
            <v>M80003</v>
          </cell>
          <cell r="E282" t="str">
            <v>VIGA SECUNDARIA</v>
          </cell>
          <cell r="F282" t="str">
            <v>M MES</v>
          </cell>
          <cell r="G282">
            <v>1.56</v>
          </cell>
        </row>
        <row r="283">
          <cell r="D283" t="str">
            <v>M90047</v>
          </cell>
          <cell r="E283" t="str">
            <v>TUBO DE PVC RANHURADO 0 5 CM</v>
          </cell>
          <cell r="F283" t="str">
            <v>M</v>
          </cell>
          <cell r="G283">
            <v>1</v>
          </cell>
        </row>
        <row r="284">
          <cell r="D284" t="str">
            <v>M90072</v>
          </cell>
          <cell r="E284" t="str">
            <v>CAIXA DE ESGOT0 (80X80)</v>
          </cell>
          <cell r="F284" t="str">
            <v>UN</v>
          </cell>
          <cell r="G284">
            <v>132</v>
          </cell>
        </row>
        <row r="285">
          <cell r="D285" t="str">
            <v>M93001</v>
          </cell>
          <cell r="E285" t="str">
            <v>MOBILIZACAO</v>
          </cell>
          <cell r="F285" t="str">
            <v>VB</v>
          </cell>
          <cell r="G285">
            <v>98080</v>
          </cell>
          <cell r="H285">
            <v>120500</v>
          </cell>
        </row>
        <row r="286">
          <cell r="D286" t="str">
            <v>M93003</v>
          </cell>
          <cell r="E286" t="str">
            <v>AMPLIACAO E PREPARACAO DE AREA PARA INSTALACAO DE APOI</v>
          </cell>
          <cell r="F286" t="str">
            <v>M2</v>
          </cell>
          <cell r="G286">
            <v>95</v>
          </cell>
        </row>
        <row r="287">
          <cell r="D287" t="str">
            <v>M93004</v>
          </cell>
          <cell r="E287" t="str">
            <v>DESMOBILIZACAO</v>
          </cell>
          <cell r="F287" t="str">
            <v>VB</v>
          </cell>
          <cell r="G287">
            <v>98080</v>
          </cell>
        </row>
        <row r="288">
          <cell r="D288" t="str">
            <v>M93005</v>
          </cell>
          <cell r="E288" t="str">
            <v>FORNECIMENTO E INSTALACAO DE MALHA METALICA 0,10X0,10</v>
          </cell>
          <cell r="F288" t="str">
            <v>KG</v>
          </cell>
          <cell r="G288">
            <v>8</v>
          </cell>
        </row>
        <row r="289">
          <cell r="D289" t="str">
            <v>M93006</v>
          </cell>
          <cell r="E289" t="str">
            <v>CONTROLE TECNOLOGICO E COMISSIONAMENTO DOS EQUIPAMENTO</v>
          </cell>
          <cell r="F289" t="str">
            <v>VB</v>
          </cell>
          <cell r="G289">
            <v>0</v>
          </cell>
        </row>
        <row r="290">
          <cell r="D290" t="str">
            <v>M93007</v>
          </cell>
          <cell r="E290" t="str">
            <v>ESCAVACAO, CARGA E DESCARGA DE MATERIAL DE 3A CATEGORI</v>
          </cell>
          <cell r="F290" t="str">
            <v>M3</v>
          </cell>
          <cell r="G290">
            <v>150</v>
          </cell>
        </row>
        <row r="291">
          <cell r="D291" t="str">
            <v>M93008</v>
          </cell>
          <cell r="E291" t="str">
            <v>FORNECIMENTO, PERFURACAO, INSTALACAO, INJECAO E PROTEN</v>
          </cell>
          <cell r="F291" t="str">
            <v>M</v>
          </cell>
          <cell r="G291">
            <v>0</v>
          </cell>
        </row>
        <row r="292">
          <cell r="D292" t="str">
            <v>M93012</v>
          </cell>
          <cell r="E292" t="str">
            <v>TUBO FLEXIVEL EM PEAD (KANADREN SW-DN160MM)</v>
          </cell>
          <cell r="F292" t="str">
            <v>M</v>
          </cell>
          <cell r="G292">
            <v>9.1999999999999993</v>
          </cell>
        </row>
        <row r="293">
          <cell r="D293" t="str">
            <v>M93017</v>
          </cell>
          <cell r="E293" t="str">
            <v>COMPORTA DE SEGMENTO AUTOMATICO</v>
          </cell>
          <cell r="F293" t="str">
            <v>UND</v>
          </cell>
          <cell r="G293">
            <v>0</v>
          </cell>
        </row>
        <row r="294">
          <cell r="D294" t="str">
            <v>M93018</v>
          </cell>
          <cell r="E294" t="str">
            <v>MATERIAL DE LIMPEZA</v>
          </cell>
          <cell r="F294" t="str">
            <v>MES</v>
          </cell>
          <cell r="G294">
            <v>500</v>
          </cell>
        </row>
        <row r="295">
          <cell r="D295" t="str">
            <v>M93019</v>
          </cell>
          <cell r="E295" t="str">
            <v>EQUIPAMENTOS DE INFORMATICA</v>
          </cell>
          <cell r="F295" t="str">
            <v>MES</v>
          </cell>
          <cell r="G295">
            <v>2400</v>
          </cell>
        </row>
        <row r="296">
          <cell r="D296" t="str">
            <v>M93020</v>
          </cell>
          <cell r="E296" t="str">
            <v>MOVEIS (UTENSILIOS)</v>
          </cell>
          <cell r="F296" t="str">
            <v>MES</v>
          </cell>
          <cell r="G296">
            <v>3500</v>
          </cell>
        </row>
        <row r="297">
          <cell r="D297" t="str">
            <v>M93021</v>
          </cell>
          <cell r="E297" t="str">
            <v>CAFE/AGUA/REFRIGERANTE/FRUTAS ETC.</v>
          </cell>
          <cell r="F297" t="str">
            <v>MES</v>
          </cell>
          <cell r="G297">
            <v>500</v>
          </cell>
        </row>
        <row r="298">
          <cell r="D298" t="str">
            <v>M93022</v>
          </cell>
          <cell r="E298" t="str">
            <v>MEDICAMENTOS/PRIMEIROS SOCORROS</v>
          </cell>
          <cell r="F298" t="str">
            <v>MES</v>
          </cell>
          <cell r="G298">
            <v>500</v>
          </cell>
        </row>
        <row r="299">
          <cell r="D299" t="str">
            <v>M93023</v>
          </cell>
          <cell r="E299" t="str">
            <v>LIXO/MEIO AMBIENTE</v>
          </cell>
          <cell r="F299" t="str">
            <v>MES</v>
          </cell>
          <cell r="G299">
            <v>3000</v>
          </cell>
        </row>
        <row r="300">
          <cell r="D300" t="str">
            <v>M93024</v>
          </cell>
          <cell r="E300" t="str">
            <v>TELEFONE/INTERNET</v>
          </cell>
          <cell r="F300" t="str">
            <v>MES</v>
          </cell>
          <cell r="G300">
            <v>8000</v>
          </cell>
        </row>
        <row r="301">
          <cell r="D301" t="str">
            <v>M93025</v>
          </cell>
          <cell r="E301" t="str">
            <v>COPIAS/XEROX</v>
          </cell>
          <cell r="F301" t="str">
            <v>MES</v>
          </cell>
          <cell r="G301">
            <v>1600</v>
          </cell>
        </row>
        <row r="302">
          <cell r="D302" t="str">
            <v>M93026</v>
          </cell>
          <cell r="E302" t="str">
            <v>PESSOAL DE COPA, LIMPESA, SERVICOS GERAIS</v>
          </cell>
          <cell r="F302" t="str">
            <v>MES</v>
          </cell>
          <cell r="G302">
            <v>4000</v>
          </cell>
        </row>
        <row r="303">
          <cell r="D303" t="str">
            <v>M93027</v>
          </cell>
          <cell r="E303" t="str">
            <v>ONIBUS</v>
          </cell>
          <cell r="F303" t="str">
            <v>MES</v>
          </cell>
          <cell r="G303">
            <v>7500</v>
          </cell>
        </row>
        <row r="304">
          <cell r="D304" t="str">
            <v>M93028</v>
          </cell>
          <cell r="E304" t="str">
            <v>MASTERMIX 283R</v>
          </cell>
          <cell r="F304" t="str">
            <v>KG</v>
          </cell>
          <cell r="G304">
            <v>2.2000000000000002</v>
          </cell>
        </row>
        <row r="305">
          <cell r="D305" t="str">
            <v>M93029</v>
          </cell>
          <cell r="E305" t="str">
            <v>MASTERMIX 390N</v>
          </cell>
          <cell r="F305" t="str">
            <v>KG</v>
          </cell>
          <cell r="G305">
            <v>2</v>
          </cell>
        </row>
        <row r="306">
          <cell r="D306" t="str">
            <v>M93030</v>
          </cell>
          <cell r="E306" t="str">
            <v>SILICA</v>
          </cell>
          <cell r="F306" t="str">
            <v>KG</v>
          </cell>
          <cell r="G306">
            <v>1.4</v>
          </cell>
        </row>
        <row r="307">
          <cell r="D307" t="str">
            <v>M95002</v>
          </cell>
          <cell r="E307" t="str">
            <v>MAO DE OBRA DE APLICACAO DA MANTA PEAD(FIRMA ESPECIALI</v>
          </cell>
          <cell r="F307" t="str">
            <v>M2</v>
          </cell>
          <cell r="G307">
            <v>1</v>
          </cell>
        </row>
        <row r="308">
          <cell r="D308" t="str">
            <v>M97001</v>
          </cell>
          <cell r="E308" t="str">
            <v>ENTRADA DE SERVICO AEREA EM ALTA TENSAO P/ 75KVA</v>
          </cell>
          <cell r="F308" t="str">
            <v>UN</v>
          </cell>
          <cell r="G308">
            <v>3000</v>
          </cell>
        </row>
        <row r="309">
          <cell r="D309" t="str">
            <v>M97002</v>
          </cell>
          <cell r="E309" t="str">
            <v>COMPORTA DE SETOR 4,20m x 4,0m, COM 4,0m DE RAIO, COM</v>
          </cell>
          <cell r="F309" t="str">
            <v>UN</v>
          </cell>
          <cell r="G309">
            <v>106911</v>
          </cell>
        </row>
        <row r="310">
          <cell r="D310" t="str">
            <v>M97003</v>
          </cell>
          <cell r="E310" t="str">
            <v>JOGO DE STOP-LOGS DE ACO CARBONO INCLUINDO GUIAS METAL</v>
          </cell>
          <cell r="F310" t="str">
            <v>UN</v>
          </cell>
          <cell r="G310">
            <v>233205</v>
          </cell>
        </row>
        <row r="311">
          <cell r="D311" t="str">
            <v>M97004</v>
          </cell>
          <cell r="E311" t="str">
            <v>GUIAS PARA COMPORTA DE SETOR 4,20m x 4,0m, COM 4,0m DE</v>
          </cell>
          <cell r="F311" t="str">
            <v>UN</v>
          </cell>
          <cell r="G311">
            <v>13230</v>
          </cell>
        </row>
        <row r="312">
          <cell r="D312" t="str">
            <v>M97005</v>
          </cell>
          <cell r="E312" t="str">
            <v>SUPERVISAO E MONTAGEM DAS COMPORTAS, GUIAS E STOP-LOGS</v>
          </cell>
          <cell r="F312" t="str">
            <v>VBA</v>
          </cell>
          <cell r="G312">
            <v>179934.3</v>
          </cell>
        </row>
        <row r="313">
          <cell r="D313" t="str">
            <v>M99002</v>
          </cell>
          <cell r="E313" t="str">
            <v>PONTEIRA DE MARTELO</v>
          </cell>
          <cell r="F313" t="str">
            <v>UN</v>
          </cell>
          <cell r="G313">
            <v>5000</v>
          </cell>
        </row>
        <row r="314">
          <cell r="D314" t="str">
            <v>M99004</v>
          </cell>
          <cell r="E314" t="str">
            <v>POSTES INST. NO CANTEIRO</v>
          </cell>
          <cell r="F314" t="str">
            <v>VB</v>
          </cell>
          <cell r="G314">
            <v>2288</v>
          </cell>
        </row>
        <row r="315">
          <cell r="D315" t="str">
            <v>M99003</v>
          </cell>
          <cell r="E315" t="str">
            <v>MATERIAL ELÉTRICO P/ CANTEIRO BAIXA TENSÃO</v>
          </cell>
          <cell r="F315" t="str">
            <v>VB</v>
          </cell>
          <cell r="G315">
            <v>7112.2</v>
          </cell>
        </row>
        <row r="316">
          <cell r="D316" t="str">
            <v>M99001</v>
          </cell>
          <cell r="E316" t="str">
            <v>PONTEIRO CONICO 650MM</v>
          </cell>
          <cell r="F316" t="str">
            <v>UN.</v>
          </cell>
          <cell r="G316">
            <v>4633.33</v>
          </cell>
        </row>
        <row r="317">
          <cell r="D317" t="str">
            <v>M99008</v>
          </cell>
          <cell r="E317" t="str">
            <v>CHAPA 16MM</v>
          </cell>
          <cell r="F317" t="str">
            <v>M2</v>
          </cell>
          <cell r="G317">
            <v>218.61</v>
          </cell>
        </row>
        <row r="318">
          <cell r="D318" t="str">
            <v>M99007</v>
          </cell>
          <cell r="E318" t="str">
            <v>ELETRODO OK 48</v>
          </cell>
          <cell r="F318" t="str">
            <v>KG</v>
          </cell>
          <cell r="G318">
            <v>11.97</v>
          </cell>
        </row>
        <row r="319">
          <cell r="D319" t="str">
            <v>M99009</v>
          </cell>
          <cell r="E319" t="str">
            <v>PERFIL I 10"</v>
          </cell>
          <cell r="F319" t="str">
            <v>KG</v>
          </cell>
          <cell r="G319">
            <v>3.64</v>
          </cell>
        </row>
        <row r="320">
          <cell r="D320" t="str">
            <v>M99006</v>
          </cell>
          <cell r="E320" t="str">
            <v>CHUMBADOR 16MM</v>
          </cell>
          <cell r="F320" t="str">
            <v>UN.</v>
          </cell>
          <cell r="G320">
            <v>17.32</v>
          </cell>
        </row>
        <row r="321">
          <cell r="D321" t="str">
            <v>S06013</v>
          </cell>
          <cell r="E321" t="str">
            <v>GABIAO CAIXA 8X10 GALV. h=1,00</v>
          </cell>
          <cell r="F321" t="str">
            <v>M3</v>
          </cell>
          <cell r="G321">
            <v>82.95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ória Lagoa"/>
      <sheetName val="RESUMO"/>
      <sheetName val="SERVIÇOS"/>
      <sheetName val="MATERIAIS"/>
      <sheetName val="Quantitativos"/>
      <sheetName val="CSF_Serv_Nac_Maceio_Dez-07"/>
      <sheetName val="CSF_Serv_Reg_Maceio_Dez-07"/>
      <sheetName val="CSF_Insu_Nac_Maceio_Dez-07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>
        <row r="8">
          <cell r="B8" t="str">
            <v>TU</v>
          </cell>
          <cell r="C8" t="str">
            <v>ASSENTAMENTO DE TUBOS E PECAS</v>
          </cell>
        </row>
        <row r="9">
          <cell r="B9">
            <v>45</v>
          </cell>
          <cell r="C9" t="str">
            <v>FORNEC E/OU ASSENT DE TUBO DE FERRO FUNDIDO JUNTA ELASTICA</v>
          </cell>
        </row>
        <row r="10">
          <cell r="B10">
            <v>23426</v>
          </cell>
          <cell r="C10" t="str">
            <v>FORNECIMENTO E ASSENTAMENTO SIMPLES DE TUBOS E PECAS DE F0F0.</v>
          </cell>
        </row>
        <row r="11">
          <cell r="B11" t="str">
            <v>23426/001</v>
          </cell>
          <cell r="C11" t="str">
            <v>TUBOS E PECAS, JUNTA ELASTICA, DIAMETRO 200 MM - K7</v>
          </cell>
          <cell r="D11" t="str">
            <v>M</v>
          </cell>
          <cell r="E11">
            <v>270.74</v>
          </cell>
        </row>
        <row r="12">
          <cell r="B12" t="str">
            <v>23426/002</v>
          </cell>
          <cell r="C12" t="str">
            <v>TUBOS E PECAS, JUNTA ELASTICA, DIAMETRO 150 MM - K7</v>
          </cell>
          <cell r="D12" t="str">
            <v>M</v>
          </cell>
          <cell r="E12">
            <v>207.19</v>
          </cell>
        </row>
        <row r="13">
          <cell r="B13" t="str">
            <v>23426/003</v>
          </cell>
          <cell r="C13" t="str">
            <v>TUBOS E PECAS, JUNTA ELASTICA, DIAMENTO 100 MM - K7</v>
          </cell>
          <cell r="D13" t="str">
            <v>M</v>
          </cell>
          <cell r="E13">
            <v>196.09</v>
          </cell>
        </row>
        <row r="14">
          <cell r="B14">
            <v>23477</v>
          </cell>
          <cell r="C14" t="str">
            <v>MODULO TIPO - REDE DE AGUA &gt; FORN. E ASSENTAMENTO DE TUBOS DE F0F0:</v>
          </cell>
        </row>
        <row r="15">
          <cell r="C15" t="str">
            <v>COMPREENDE LOCACAO DA OBRA, CADASTRAMENTO DE INTERFERENCIAS, ESCAVACAO</v>
          </cell>
        </row>
        <row r="16">
          <cell r="C16" t="str">
            <v>DE VALA, EXCETO ROCHA, ATE A PROFUNDIDADE DE 1,50 METROS.</v>
          </cell>
        </row>
        <row r="17">
          <cell r="C17" t="str">
            <v>INCLUI - CARGA,TRANSPORTE E DESCARGA DO MATE</v>
          </cell>
        </row>
        <row r="18">
          <cell r="B18" t="str">
            <v>23477/001</v>
          </cell>
          <cell r="C18" t="str">
            <v>TUBOS E PECAS, DIAMETRO 200 MM - K7</v>
          </cell>
          <cell r="D18" t="str">
            <v>M</v>
          </cell>
          <cell r="E18">
            <v>274.45</v>
          </cell>
        </row>
        <row r="19">
          <cell r="B19" t="str">
            <v>23477/002</v>
          </cell>
          <cell r="C19" t="str">
            <v>TUBOS E PECAS, DIAMETRO 150 MM - K7</v>
          </cell>
          <cell r="D19" t="str">
            <v>M</v>
          </cell>
          <cell r="E19">
            <v>210.39</v>
          </cell>
        </row>
        <row r="20">
          <cell r="B20" t="str">
            <v>23477/003</v>
          </cell>
          <cell r="C20" t="str">
            <v>TUBOS E PECAS, DIAMETRO 100 MM - K7</v>
          </cell>
          <cell r="D20" t="str">
            <v>M</v>
          </cell>
          <cell r="E20">
            <v>199.49</v>
          </cell>
        </row>
        <row r="21">
          <cell r="B21">
            <v>47</v>
          </cell>
          <cell r="C21" t="str">
            <v>FORNEC E/OU ASSENT DE TUBO DE PVC COM JUNTA SOLDADA</v>
          </cell>
        </row>
        <row r="22">
          <cell r="B22">
            <v>26281</v>
          </cell>
          <cell r="C22" t="str">
            <v>ASSENTAMENTO DE REDE DE AGUA - MMA</v>
          </cell>
        </row>
        <row r="23">
          <cell r="B23" t="str">
            <v>26281/001</v>
          </cell>
          <cell r="C23" t="str">
            <v>DIAMETRO 50 MM</v>
          </cell>
          <cell r="D23" t="str">
            <v>M</v>
          </cell>
          <cell r="E23">
            <v>17.68</v>
          </cell>
        </row>
        <row r="24">
          <cell r="B24" t="str">
            <v>26281/002</v>
          </cell>
          <cell r="C24" t="str">
            <v>DIAMETRO 25 MM</v>
          </cell>
          <cell r="D24" t="str">
            <v>M</v>
          </cell>
          <cell r="E24">
            <v>13.1</v>
          </cell>
        </row>
        <row r="25">
          <cell r="B25">
            <v>48</v>
          </cell>
          <cell r="C25" t="str">
            <v>FORNEC E/OU ASSENT DE TUBO DE PVC COM JUNTA ELASTICA</v>
          </cell>
        </row>
        <row r="26">
          <cell r="B26">
            <v>10515</v>
          </cell>
          <cell r="C26" t="str">
            <v>FORNEC/ASSENTAMENTO DE TUBOS P/REDE COLETORA   MM</v>
          </cell>
        </row>
        <row r="27">
          <cell r="B27" t="str">
            <v>10515/001</v>
          </cell>
          <cell r="C27" t="str">
            <v>DIAMETRO 100 MM</v>
          </cell>
          <cell r="D27" t="str">
            <v>M</v>
          </cell>
          <cell r="E27">
            <v>11.31</v>
          </cell>
        </row>
        <row r="28">
          <cell r="B28" t="str">
            <v>10515/002</v>
          </cell>
          <cell r="C28" t="str">
            <v>DIAMETRO 150 MM</v>
          </cell>
          <cell r="D28" t="str">
            <v>M</v>
          </cell>
          <cell r="E28">
            <v>23.13</v>
          </cell>
        </row>
        <row r="29">
          <cell r="B29" t="str">
            <v>10515/003</v>
          </cell>
          <cell r="C29" t="str">
            <v>DIAMETRO 200 MM</v>
          </cell>
          <cell r="D29" t="str">
            <v>M</v>
          </cell>
          <cell r="E29">
            <v>35.44</v>
          </cell>
        </row>
        <row r="30">
          <cell r="B30">
            <v>26288</v>
          </cell>
          <cell r="C30" t="str">
            <v>FORNECIMENTO DE TUBOS PVC-PBA AGUA</v>
          </cell>
        </row>
        <row r="31">
          <cell r="B31" t="str">
            <v>26288/001</v>
          </cell>
          <cell r="C31" t="str">
            <v>TUBO PVC-PBA CLASSE 15(EB-183)D=50MM C/ANEL BORRACHA P/ADU-</v>
          </cell>
          <cell r="D31" t="str">
            <v>M</v>
          </cell>
          <cell r="E31">
            <v>7.14</v>
          </cell>
        </row>
        <row r="32">
          <cell r="C32" t="str">
            <v>E DISTRIBUICAO DE AGUAS FORNEC</v>
          </cell>
        </row>
        <row r="33">
          <cell r="B33" t="str">
            <v>26288/002</v>
          </cell>
          <cell r="C33" t="str">
            <v>TUBO PVC-PBA CLASSE 15(EB-183)D=75MM C/ANEL BORRACHA P/ADU-</v>
          </cell>
          <cell r="D33" t="str">
            <v>M</v>
          </cell>
          <cell r="E33">
            <v>14.34</v>
          </cell>
        </row>
        <row r="34">
          <cell r="C34" t="str">
            <v>CAO E DISTRIBUICAO DE AGUAS FORNEC</v>
          </cell>
        </row>
        <row r="35">
          <cell r="B35" t="str">
            <v>26288/003</v>
          </cell>
          <cell r="C35" t="str">
            <v>TUBO PVC-PBA CLASSE 15(EB 183)D=100MM C/ANEL BORRACHA P/ADU-</v>
          </cell>
          <cell r="D35" t="str">
            <v>M</v>
          </cell>
          <cell r="E35">
            <v>23.96</v>
          </cell>
        </row>
        <row r="36">
          <cell r="B36" t="str">
            <v>IGO       |</v>
          </cell>
          <cell r="C36" t="str">
            <v>D E S C R I Ç Ã O                                                   |UN</v>
          </cell>
          <cell r="D36" t="str">
            <v>IDADE</v>
          </cell>
          <cell r="E36" t="str">
            <v>|CUSTO TOT</v>
          </cell>
        </row>
        <row r="37">
          <cell r="B37" t="str">
            <v>ULO.....: N</v>
          </cell>
          <cell r="C37" t="str">
            <v>ACIONAL CAIXA</v>
          </cell>
        </row>
        <row r="39">
          <cell r="C39" t="str">
            <v>CAO E DISTRIBUICAO DE AGUAS FORNEC</v>
          </cell>
        </row>
        <row r="40">
          <cell r="B40" t="str">
            <v>26288/004</v>
          </cell>
          <cell r="C40" t="str">
            <v>TUBO PVC-PBA CLASSE 15(EB-183)D=200MM C/ANEL BORRACHA P/ADU-</v>
          </cell>
          <cell r="D40" t="str">
            <v>M</v>
          </cell>
          <cell r="E40">
            <v>69.89</v>
          </cell>
        </row>
        <row r="41">
          <cell r="C41" t="str">
            <v>CAO E DISTRIBUICAO DE AGUAS FORNEC</v>
          </cell>
        </row>
        <row r="42">
          <cell r="B42" t="str">
            <v>26288/005</v>
          </cell>
          <cell r="C42" t="str">
            <v>TUBO PVC-PBA CLASSE 20(EB 183)D=50MM C/ANEL BORRACHA P/ADU-</v>
          </cell>
          <cell r="D42" t="str">
            <v>M</v>
          </cell>
          <cell r="E42">
            <v>9.01</v>
          </cell>
        </row>
        <row r="43">
          <cell r="C43" t="str">
            <v>CAO/DISTRIBUICAO AGUAS FORNEC</v>
          </cell>
        </row>
        <row r="44">
          <cell r="B44" t="str">
            <v>26288/006</v>
          </cell>
          <cell r="C44" t="str">
            <v>TUBO PVC-PBA CLASSE 20(EB-183)D=75MM C/ANEL BORRACHA P/ADU-</v>
          </cell>
          <cell r="D44" t="str">
            <v>M</v>
          </cell>
          <cell r="E44">
            <v>17.98</v>
          </cell>
        </row>
        <row r="45">
          <cell r="C45" t="str">
            <v>CAO/DISTRIBUICAO AGUAS FORNEC</v>
          </cell>
        </row>
        <row r="46">
          <cell r="B46" t="str">
            <v>26288/007</v>
          </cell>
          <cell r="C46" t="str">
            <v>TUBO PVC-PBA CLASSE 20(EB-183)D=100MM C/ANEL BORRACHA P/ADU-</v>
          </cell>
          <cell r="D46" t="str">
            <v>M</v>
          </cell>
          <cell r="E46">
            <v>29.83</v>
          </cell>
        </row>
        <row r="47">
          <cell r="C47" t="str">
            <v>CAO/DISTRIBUICAO AGUAS FORNEC</v>
          </cell>
        </row>
        <row r="48">
          <cell r="B48">
            <v>26289</v>
          </cell>
          <cell r="C48" t="str">
            <v>ASSENTAMENTO TUBO PVC RIGIDO JUNTA ELASTICA P/AGUA</v>
          </cell>
        </row>
        <row r="49">
          <cell r="B49" t="str">
            <v>26289/001</v>
          </cell>
          <cell r="C49" t="str">
            <v>ASSENT TUBO PVC RIG JE D=50MM:CARGA/DESC/COLOC VALA/MONTAGEM/</v>
          </cell>
          <cell r="D49" t="str">
            <v>M</v>
          </cell>
          <cell r="E49">
            <v>0.76</v>
          </cell>
        </row>
        <row r="50">
          <cell r="C50" t="str">
            <v>/REATERRO ATE GERATRIZ SUP TUBO/TESTE HIDROSTATICO EXCL FORN</v>
          </cell>
        </row>
        <row r="51">
          <cell r="C51" t="str">
            <v>TUBO/JUNTA</v>
          </cell>
        </row>
        <row r="52">
          <cell r="B52" t="str">
            <v>26289/002</v>
          </cell>
          <cell r="C52" t="str">
            <v>ASSENT TUBO PVC RIG JE D=75MM:CARGA/DESC/COLOC VALA/MONTAGEM</v>
          </cell>
          <cell r="D52" t="str">
            <v>M</v>
          </cell>
          <cell r="E52">
            <v>1.33</v>
          </cell>
        </row>
        <row r="53">
          <cell r="C53" t="str">
            <v>/REATERRO ATE GERATRIZ SUP TUBO/TESTE HIDROSTATICO EXCL FORN</v>
          </cell>
        </row>
        <row r="54">
          <cell r="C54" t="str">
            <v>TUBO/JUNTA</v>
          </cell>
        </row>
        <row r="55">
          <cell r="B55" t="str">
            <v>26289/003</v>
          </cell>
          <cell r="C55" t="str">
            <v>ASSENT TUBO PVC RIG JE D=100MM:CARGA/DESC/COLOC VALA/MONTAG/</v>
          </cell>
          <cell r="D55" t="str">
            <v>M</v>
          </cell>
          <cell r="E55">
            <v>1.79</v>
          </cell>
        </row>
        <row r="56">
          <cell r="C56" t="str">
            <v>REATERRO ATE GERATRIZ SUP TUBO/TESTE HIDROSTATICO EXCL FORN</v>
          </cell>
        </row>
        <row r="57">
          <cell r="C57" t="str">
            <v>TUBO/JUNTA</v>
          </cell>
        </row>
        <row r="58">
          <cell r="B58" t="str">
            <v>26289/005</v>
          </cell>
          <cell r="C58" t="str">
            <v>ASSENT TUBO PVC RIG JE D=150MM:CARGA/DESC/COLOC VALA/MONTAG/</v>
          </cell>
          <cell r="D58" t="str">
            <v>M</v>
          </cell>
          <cell r="E58">
            <v>2.71</v>
          </cell>
        </row>
        <row r="59">
          <cell r="C59" t="str">
            <v>REATERRO ATE GERATRIZ SUP TUBO/TESTE HIDROSTATICO EXCL FORN</v>
          </cell>
        </row>
        <row r="60">
          <cell r="C60" t="str">
            <v>TUBO/JUNTA</v>
          </cell>
        </row>
        <row r="61">
          <cell r="B61" t="str">
            <v>26289/006</v>
          </cell>
          <cell r="C61" t="str">
            <v>ASSENT TUBO PVC RIG JE D=200MM:CARGA/DESC/COLOC VALA/MONTAG/</v>
          </cell>
          <cell r="D61" t="str">
            <v>M</v>
          </cell>
          <cell r="E61">
            <v>3.82</v>
          </cell>
        </row>
        <row r="62">
          <cell r="C62" t="str">
            <v>REATERRO ATE GERATRIZ SUP TUBO/TESTE HIDROSTATICO EXCL FORN</v>
          </cell>
        </row>
        <row r="63">
          <cell r="C63" t="str">
            <v>TUBO/JUNTA</v>
          </cell>
        </row>
        <row r="64">
          <cell r="B64" t="str">
            <v>26289/007</v>
          </cell>
          <cell r="C64" t="str">
            <v>ASSENT TUBO PVC RIG JE D=250MM:CARGA/DESC/COLOC VALA/MONTAG/</v>
          </cell>
          <cell r="D64" t="str">
            <v>M</v>
          </cell>
          <cell r="E64">
            <v>4.95</v>
          </cell>
        </row>
        <row r="65">
          <cell r="C65" t="str">
            <v>REATERRO ATE GERATRIZ SUP TUBO/TESTE HIDROSTATICO EXCL FORN</v>
          </cell>
        </row>
        <row r="66">
          <cell r="C66" t="str">
            <v>TUBO/JUNTA</v>
          </cell>
        </row>
        <row r="67">
          <cell r="B67" t="str">
            <v>IGO       |</v>
          </cell>
          <cell r="C67" t="str">
            <v>D E S C R I Ç Ã O                                                   |UN</v>
          </cell>
          <cell r="D67" t="str">
            <v>IDADE</v>
          </cell>
          <cell r="E67" t="str">
            <v>|CUSTO TOT</v>
          </cell>
        </row>
        <row r="68">
          <cell r="B68" t="str">
            <v>ULO.....: N</v>
          </cell>
          <cell r="C68" t="str">
            <v>ACIONAL CAIXA</v>
          </cell>
        </row>
        <row r="70">
          <cell r="B70" t="str">
            <v>26289/008</v>
          </cell>
          <cell r="C70" t="str">
            <v>ASSENT TUBO PVC RIG JE D=300MM:CARGA/DESC/COLOC VALA/MONTAG/</v>
          </cell>
          <cell r="D70" t="str">
            <v>M</v>
          </cell>
          <cell r="E70">
            <v>6.15</v>
          </cell>
        </row>
        <row r="71">
          <cell r="C71" t="str">
            <v>REATERRO ATE GERATRIZ SUP TUBO/TESTE HIDROSTATICO EXCL FORN</v>
          </cell>
        </row>
        <row r="72">
          <cell r="C72" t="str">
            <v>TUBO/JUNTA</v>
          </cell>
        </row>
        <row r="73">
          <cell r="B73">
            <v>63780</v>
          </cell>
          <cell r="C73" t="str">
            <v>FORNEC/ASSENTAMENTO DE TUBOS P/REDE COLETORA   MM</v>
          </cell>
        </row>
        <row r="74">
          <cell r="B74" t="str">
            <v>63780/001</v>
          </cell>
          <cell r="C74" t="str">
            <v>DIAMETRO 100 MM</v>
          </cell>
          <cell r="D74" t="str">
            <v>M</v>
          </cell>
          <cell r="E74">
            <v>11.31</v>
          </cell>
        </row>
        <row r="75">
          <cell r="B75" t="str">
            <v>63780/002</v>
          </cell>
          <cell r="C75" t="str">
            <v>DIAMETRO 150 MM</v>
          </cell>
          <cell r="D75" t="str">
            <v>M</v>
          </cell>
          <cell r="E75">
            <v>23.13</v>
          </cell>
        </row>
        <row r="76">
          <cell r="B76" t="str">
            <v>63780/003</v>
          </cell>
          <cell r="C76" t="str">
            <v>DIAMETRO 200 MM</v>
          </cell>
          <cell r="D76" t="str">
            <v>M</v>
          </cell>
          <cell r="E76">
            <v>35.44</v>
          </cell>
        </row>
        <row r="77">
          <cell r="B77">
            <v>49</v>
          </cell>
          <cell r="C77" t="str">
            <v>FORNEC E/OU ASSENT DE TUBO CERAMICO COM JUNTA ARGAMASSADA</v>
          </cell>
        </row>
        <row r="78">
          <cell r="B78">
            <v>23425</v>
          </cell>
          <cell r="C78" t="str">
            <v>FORNECIMENTO E ASSENTAMENTO SIMPLES DE TUBOS E PECAS CERAMICAS.</v>
          </cell>
        </row>
        <row r="79">
          <cell r="B79" t="str">
            <v>23425/001</v>
          </cell>
          <cell r="C79" t="str">
            <v>TUBOS E PECAS CERAMICAS, JUNTA ARGAMASSADA, DIAMETRO 150 MM.</v>
          </cell>
          <cell r="D79" t="str">
            <v>M</v>
          </cell>
          <cell r="E79">
            <v>9.15</v>
          </cell>
        </row>
        <row r="80">
          <cell r="B80">
            <v>26294</v>
          </cell>
          <cell r="C80" t="str">
            <v>TUBO CERAMICO-JUNTA ARGAMASSADA-FORN/ASSENT</v>
          </cell>
        </row>
        <row r="81">
          <cell r="B81" t="str">
            <v>26294/001</v>
          </cell>
          <cell r="C81" t="str">
            <v>TUBO CERAMICO VIDRADO(PD CEDAE)P/ESG SANIT D=100MM,REJUNT C/</v>
          </cell>
          <cell r="D81" t="str">
            <v>M</v>
          </cell>
          <cell r="E81">
            <v>11.91</v>
          </cell>
        </row>
        <row r="82">
          <cell r="C82" t="str">
            <v>ARGAM CIM/AREIA 1:4,ATERRO/SOCA ATE ALT GERATRIZ SUP TUBO.</v>
          </cell>
        </row>
        <row r="83">
          <cell r="C83" t="str">
            <v>FORN/ASSENT INCL TUBO/MATERIAL P/REJUNT</v>
          </cell>
        </row>
        <row r="84">
          <cell r="B84" t="str">
            <v>26294/002</v>
          </cell>
          <cell r="C84" t="str">
            <v>TUBO CERAMICO VIDRADO(PD CEDAE)P/ESG SANIT D=150MM,REJUNT C/</v>
          </cell>
          <cell r="D84" t="str">
            <v>M</v>
          </cell>
          <cell r="E84">
            <v>15.16</v>
          </cell>
        </row>
        <row r="85">
          <cell r="C85" t="str">
            <v>ARGAM CIM/AREIA 1:4,ATERRO/SOCA ATE ALT GERATRIZ SUP TUBO.</v>
          </cell>
        </row>
        <row r="86">
          <cell r="C86" t="str">
            <v>FORN/ASSENT INCL TUBO/MATERIAL P/REJUNT</v>
          </cell>
        </row>
        <row r="87">
          <cell r="B87" t="str">
            <v>26294/003</v>
          </cell>
          <cell r="C87" t="str">
            <v>TUBO CERAMICO VIDRADO(PD CEDAE)P/ESG SANIT D=200MM,REJUNT C/</v>
          </cell>
          <cell r="D87" t="str">
            <v>M</v>
          </cell>
          <cell r="E87">
            <v>21.17</v>
          </cell>
        </row>
        <row r="88">
          <cell r="C88" t="str">
            <v>ARGAM CIM/AREIA 1:4,ATERRO/SOCA ATE ALT GERATRIZ SUP TUBO.</v>
          </cell>
        </row>
        <row r="89">
          <cell r="C89" t="str">
            <v>FORN/ASSENT INCL TUBO/MATERIAL P/REJUNT</v>
          </cell>
        </row>
        <row r="90">
          <cell r="B90" t="str">
            <v>26294/004</v>
          </cell>
          <cell r="C90" t="str">
            <v>TUBO CERAMICO VIDRADO(PD CEDAE)P/ESG SANIT D=250MM,REJUNT C/</v>
          </cell>
          <cell r="D90" t="str">
            <v>M</v>
          </cell>
          <cell r="E90">
            <v>32.17</v>
          </cell>
        </row>
        <row r="91">
          <cell r="C91" t="str">
            <v>ARGAM CIM/AREIA 1:4,ATERRO/SOCA ATE ALT GERATRIZ SUP TUBO.</v>
          </cell>
        </row>
        <row r="92">
          <cell r="C92" t="str">
            <v>FORN/ASSENT INCL TUBO/MATERIAL P/REJUNT</v>
          </cell>
        </row>
        <row r="93">
          <cell r="B93" t="str">
            <v>26294/005</v>
          </cell>
          <cell r="C93" t="str">
            <v>TUBO CERAMICO VIDRADO(PD CEDAE)P/ESG SANIT D=300MM,REJUNT C/</v>
          </cell>
          <cell r="D93" t="str">
            <v>M</v>
          </cell>
          <cell r="E93">
            <v>43.77</v>
          </cell>
        </row>
        <row r="94">
          <cell r="C94" t="str">
            <v>ARGAM CIM/AREIA 1:4,ATERRO/SOCA ATE ALT GERATRIZ SUP TUBO.</v>
          </cell>
        </row>
        <row r="95">
          <cell r="C95" t="str">
            <v>FORN/ASSENT INCL TUBO/MATERIAL P/REJUNT</v>
          </cell>
        </row>
        <row r="96">
          <cell r="B96" t="str">
            <v>26294/006</v>
          </cell>
          <cell r="C96" t="str">
            <v>TUBO CERAMICO P/AG PLUV D=100MM,REJUNT C/ARGAM CIM/AREIA 1:4</v>
          </cell>
          <cell r="D96" t="str">
            <v>M</v>
          </cell>
          <cell r="E96">
            <v>11.66</v>
          </cell>
        </row>
        <row r="97">
          <cell r="C97" t="str">
            <v>FORN/ASSENT INCL TUBO/MAT P/REJUNTE</v>
          </cell>
        </row>
        <row r="98">
          <cell r="B98" t="str">
            <v>IGO       |</v>
          </cell>
          <cell r="C98" t="str">
            <v>D E S C R I Ç Ã O                                                   |UN</v>
          </cell>
          <cell r="D98" t="str">
            <v>IDADE</v>
          </cell>
          <cell r="E98" t="str">
            <v>|CUSTO TOT</v>
          </cell>
        </row>
        <row r="99">
          <cell r="B99" t="str">
            <v>ULO.....: N</v>
          </cell>
          <cell r="C99" t="str">
            <v>ACIONAL CAIXA</v>
          </cell>
        </row>
        <row r="101">
          <cell r="B101" t="str">
            <v>26294/007</v>
          </cell>
          <cell r="C101" t="str">
            <v>TUBO CERAMICO P/AG PLUV D=150MM,REJUNT C/ARGAM CIM/AREIA 1:4</v>
          </cell>
          <cell r="D101" t="str">
            <v>M</v>
          </cell>
          <cell r="E101">
            <v>14.82</v>
          </cell>
        </row>
        <row r="102">
          <cell r="C102" t="str">
            <v>FORN/ASSENT INCL TUBO/MAT P/REJUNT</v>
          </cell>
        </row>
        <row r="103">
          <cell r="B103" t="str">
            <v>26294/008</v>
          </cell>
          <cell r="C103" t="str">
            <v>TUBO CERAMICO P/AG PLUV D=250MM,REJUNT C/ARGAM CIM/AREIA 1:4</v>
          </cell>
          <cell r="D103" t="str">
            <v>M</v>
          </cell>
          <cell r="E103">
            <v>31.19</v>
          </cell>
        </row>
        <row r="104">
          <cell r="C104" t="str">
            <v>FORN/ASSENT INCL TUBO/MAT P/REJUNT</v>
          </cell>
        </row>
        <row r="105">
          <cell r="B105">
            <v>50</v>
          </cell>
          <cell r="C105" t="str">
            <v>FORNEC E/OU ASSENT DE TUBO CERAMICO COM JUNTA ASFALTICA</v>
          </cell>
        </row>
        <row r="106">
          <cell r="B106">
            <v>23424</v>
          </cell>
          <cell r="C106" t="str">
            <v>FORNECIMENTO E ASSENTAMENTO SIMPLES DE TUBOS E PECAS CERAMICAS</v>
          </cell>
        </row>
        <row r="107">
          <cell r="B107" t="str">
            <v>23424/001</v>
          </cell>
          <cell r="C107" t="str">
            <v>TUBOS E PECAS CERAMICAS, JUNTA ASFALTICA, DIAMETRO 150 MM</v>
          </cell>
          <cell r="D107" t="str">
            <v>M</v>
          </cell>
          <cell r="E107">
            <v>13.04</v>
          </cell>
        </row>
        <row r="108">
          <cell r="B108">
            <v>51</v>
          </cell>
          <cell r="C108" t="str">
            <v>FORNEC E/OU ASSENT DE TUBO DE CONCRETO COM JUNTA ELASTICA</v>
          </cell>
        </row>
        <row r="109">
          <cell r="B109">
            <v>23427</v>
          </cell>
          <cell r="C109" t="str">
            <v>FORNECIMENTO E ASSENTAMENTO SIMPLES DE TUBOS DE CONCRETO</v>
          </cell>
        </row>
        <row r="110">
          <cell r="B110" t="str">
            <v>23427/001</v>
          </cell>
          <cell r="C110" t="str">
            <v>TUBOS E PECAS, CONCRETO SIMPLES, JUNTA ELASTICA, D = 500 MM</v>
          </cell>
          <cell r="D110" t="str">
            <v>M</v>
          </cell>
          <cell r="E110">
            <v>92.44</v>
          </cell>
        </row>
        <row r="111">
          <cell r="B111">
            <v>26293</v>
          </cell>
          <cell r="C111" t="str">
            <v>TUBO CONCRETO ARMADO CLASSE A2 JUNTA ELASTICA FORNECIMENTO E ASSENTA-</v>
          </cell>
        </row>
        <row r="112">
          <cell r="C112" t="str">
            <v>MENTO PARA REDE COLETORA DE ESGOTO SANITARIO.</v>
          </cell>
        </row>
        <row r="113">
          <cell r="B113" t="str">
            <v>26293/001</v>
          </cell>
          <cell r="C113" t="str">
            <v>TUBO CONCR ARM CLASSE A2 JE P/ESG SANIT D=400MM INCL FORN/</v>
          </cell>
          <cell r="D113" t="str">
            <v>M</v>
          </cell>
          <cell r="E113">
            <v>90.95</v>
          </cell>
        </row>
        <row r="114">
          <cell r="C114" t="str">
            <v>ASSENT TUBO/ANEL BORRACHA ATERRO/SOCA ATE ALT GERATRIZ SUP</v>
          </cell>
        </row>
        <row r="115">
          <cell r="C115" t="str">
            <v>DO TUBO</v>
          </cell>
        </row>
        <row r="116">
          <cell r="B116" t="str">
            <v>26293/002</v>
          </cell>
          <cell r="C116" t="str">
            <v>TUBO CONCR ARM CLASSE A2 JE P/ESG SANIT D=500MM INCL FORN/</v>
          </cell>
          <cell r="D116" t="str">
            <v>M</v>
          </cell>
          <cell r="E116">
            <v>110.78</v>
          </cell>
        </row>
        <row r="117">
          <cell r="C117" t="str">
            <v>ASSENT TUBO/ANEL BORRACHA ATERRO/SOCA ATE ALT GERATRIZ SUP</v>
          </cell>
        </row>
        <row r="118">
          <cell r="C118" t="str">
            <v>DO TUBO</v>
          </cell>
        </row>
        <row r="119">
          <cell r="B119" t="str">
            <v>26293/003</v>
          </cell>
          <cell r="C119" t="str">
            <v>TUBO CONCR ARM CLASSE A2 JE P/ESG SANIT D=600MM INCL FORN/</v>
          </cell>
          <cell r="D119" t="str">
            <v>M</v>
          </cell>
          <cell r="E119">
            <v>131</v>
          </cell>
        </row>
        <row r="120">
          <cell r="C120" t="str">
            <v>ASSENT TUBO/ANEL BORRACHA ATERRO/SOCA ATE ALT GERATRIZ SUP</v>
          </cell>
        </row>
        <row r="121">
          <cell r="C121" t="str">
            <v>DO TUBO</v>
          </cell>
        </row>
        <row r="122">
          <cell r="B122" t="str">
            <v>26293/004</v>
          </cell>
          <cell r="C122" t="str">
            <v>TUBO CONCR ARM CLASSE A2 JE P/ESG SANIT D=700MM INCL FORN/</v>
          </cell>
          <cell r="D122" t="str">
            <v>M</v>
          </cell>
          <cell r="E122">
            <v>174.65</v>
          </cell>
        </row>
        <row r="123">
          <cell r="C123" t="str">
            <v>ASSENT TUBO/ANEL BORRACHA ATERRO/SOCA ATE ALT GERATRIZ SUP</v>
          </cell>
        </row>
        <row r="124">
          <cell r="C124" t="str">
            <v>DO TUBO</v>
          </cell>
        </row>
        <row r="125">
          <cell r="B125" t="str">
            <v>26293/005</v>
          </cell>
          <cell r="C125" t="str">
            <v>TUBO CONCR ARM CLASSE A2 JE P/ESG SANIT D=800MM INCL FORN/</v>
          </cell>
          <cell r="D125" t="str">
            <v>M</v>
          </cell>
          <cell r="E125">
            <v>213.12</v>
          </cell>
        </row>
        <row r="126">
          <cell r="C126" t="str">
            <v>ASSENT TUBO/ANEL BORRACHA ATERRO/SOCA ATE ALT GERATRIZ SUP</v>
          </cell>
        </row>
        <row r="127">
          <cell r="C127" t="str">
            <v>DO TUBO</v>
          </cell>
        </row>
        <row r="128">
          <cell r="B128" t="str">
            <v>26293/006</v>
          </cell>
          <cell r="C128" t="str">
            <v>TUBO CONCR ARM CLASSE A2 JE P/ESG SANIT D=900MM INCL FORN/</v>
          </cell>
          <cell r="D128" t="str">
            <v>M</v>
          </cell>
          <cell r="E128">
            <v>266.51</v>
          </cell>
        </row>
        <row r="129">
          <cell r="B129" t="str">
            <v>IGO       |</v>
          </cell>
          <cell r="C129" t="str">
            <v>D E S C R I Ç Ã O                                                   |UN</v>
          </cell>
          <cell r="D129" t="str">
            <v>IDADE</v>
          </cell>
          <cell r="E129" t="str">
            <v>|CUSTO TOT</v>
          </cell>
        </row>
        <row r="130">
          <cell r="B130" t="str">
            <v>ULO.....: N</v>
          </cell>
          <cell r="C130" t="str">
            <v>ACIONAL CAIXA</v>
          </cell>
        </row>
        <row r="132">
          <cell r="C132" t="str">
            <v>ASSENT TUBO/ANEL BORRACHA ATERRO/SOCA ATE ALT GERATRIZ SUP</v>
          </cell>
        </row>
        <row r="133">
          <cell r="C133" t="str">
            <v>DO TUBO</v>
          </cell>
        </row>
        <row r="134">
          <cell r="B134">
            <v>52</v>
          </cell>
          <cell r="C134" t="str">
            <v>FORNEC E/OU ASSENT DE TUBO DE CONCRETO COM JUNTA ARGAMASSADA</v>
          </cell>
        </row>
        <row r="135">
          <cell r="B135">
            <v>9838</v>
          </cell>
          <cell r="C135" t="str">
            <v>FERRO CA-60 3.4MM</v>
          </cell>
          <cell r="D135" t="str">
            <v>KG</v>
          </cell>
          <cell r="E135">
            <v>5.1100000000000003</v>
          </cell>
        </row>
        <row r="136">
          <cell r="B136">
            <v>23400</v>
          </cell>
          <cell r="C136" t="str">
            <v>FORNECIMENTO E ASSENTAMENTO DE TUBOS DE CONCRETO.</v>
          </cell>
        </row>
        <row r="137">
          <cell r="C137" t="str">
            <v>COMPREENDE: ESCAVACAO MECANICA,QQ TERRENO, EXCETO ROCHA, ATE 1,50 M</v>
          </cell>
        </row>
        <row r="138">
          <cell r="C138" t="str">
            <v>DE PROFUNDIDADE,REGULARIZACAO,COMPACTACAO MANUAL E REATERRO DA VALA</v>
          </cell>
        </row>
        <row r="139">
          <cell r="B139" t="str">
            <v>23400/001</v>
          </cell>
          <cell r="C139" t="str">
            <v>TUBOS E PECAS, CONCRETO ARMADO, JUNTA ARGAMASSADA, D = 400 M</v>
          </cell>
          <cell r="D139" t="str">
            <v>M</v>
          </cell>
          <cell r="E139">
            <v>61.6</v>
          </cell>
        </row>
        <row r="140">
          <cell r="B140" t="str">
            <v>23400/002</v>
          </cell>
          <cell r="C140" t="str">
            <v>TUBOS E PECAS, CONCRETO ARMADO, JUNTA ARGAMASSADA, D = 600 MM</v>
          </cell>
          <cell r="D140" t="str">
            <v>M</v>
          </cell>
          <cell r="E140">
            <v>101.86</v>
          </cell>
        </row>
        <row r="141">
          <cell r="B141" t="str">
            <v>23400/004</v>
          </cell>
          <cell r="C141" t="str">
            <v>TUBOS E PECAS, CONCRETO SIMPLES, JUNTA ARGAMASSADA, D = 300 MM</v>
          </cell>
          <cell r="D141" t="str">
            <v>M</v>
          </cell>
          <cell r="E141">
            <v>41.27</v>
          </cell>
        </row>
        <row r="142">
          <cell r="B142">
            <v>23428</v>
          </cell>
          <cell r="C142" t="str">
            <v>FORNECIMENTO E ASSENTAMENTO SIMPLES DE TUBOS DE CONCRETO ARMADO</v>
          </cell>
        </row>
        <row r="143">
          <cell r="B143" t="str">
            <v>23428/001</v>
          </cell>
          <cell r="C143" t="str">
            <v>TUBO CONCRETO ARMADO CA-2 DN=500MM ASSENT JUNTA ARGAMASSADA</v>
          </cell>
          <cell r="D143" t="str">
            <v>M</v>
          </cell>
          <cell r="E143">
            <v>81.709999999999994</v>
          </cell>
        </row>
        <row r="144">
          <cell r="B144" t="str">
            <v>23428/002</v>
          </cell>
          <cell r="C144" t="str">
            <v>TUBO CONCRETO ARMADO CA-1 DN=600MM ASSENT JUNTA ARGAMASSADA</v>
          </cell>
          <cell r="D144" t="str">
            <v>M</v>
          </cell>
          <cell r="E144">
            <v>96.71</v>
          </cell>
        </row>
        <row r="145">
          <cell r="B145">
            <v>23613</v>
          </cell>
          <cell r="C145" t="str">
            <v>FORNECIMENTO E ASSENTAMENTO DE TUBO DE CONCRETO SIMPLES</v>
          </cell>
        </row>
        <row r="146">
          <cell r="B146" t="str">
            <v>23613/001</v>
          </cell>
          <cell r="C146" t="str">
            <v>TUBOS E PECAS, CONCRETO SIMPLES, JUNTA ARGAMASSADA, D = 600 MM</v>
          </cell>
          <cell r="D146" t="str">
            <v>M</v>
          </cell>
          <cell r="E146">
            <v>71.31</v>
          </cell>
        </row>
        <row r="147">
          <cell r="B147">
            <v>23657</v>
          </cell>
          <cell r="C147" t="str">
            <v>FORNECIMENTO E ASSENTAMENTO DE TUBOS DE CONCRETO</v>
          </cell>
        </row>
        <row r="148">
          <cell r="C148" t="str">
            <v>COMPREENDE: ESCAVACAO MANUAL, QQ TERRENO, EXCETO ROCHA, PROFUNDIDADE</v>
          </cell>
        </row>
        <row r="149">
          <cell r="C149" t="str">
            <v>DE 1,50 M, COMPACTACAO DO TERRENO E REATERRO DA VALA.</v>
          </cell>
        </row>
        <row r="150">
          <cell r="B150" t="str">
            <v>23657/001</v>
          </cell>
          <cell r="C150" t="str">
            <v>TUBOS E PECAS, CONCRETO SIMPLES, D = 600 MM</v>
          </cell>
          <cell r="D150" t="str">
            <v>M</v>
          </cell>
          <cell r="E150">
            <v>102.86</v>
          </cell>
        </row>
        <row r="151">
          <cell r="B151" t="str">
            <v>23657/002</v>
          </cell>
          <cell r="C151" t="str">
            <v>TUBOS E PECAS, CONCRETO ARMADO, D = 600 MM</v>
          </cell>
          <cell r="D151" t="str">
            <v>M</v>
          </cell>
          <cell r="E151">
            <v>120.18</v>
          </cell>
        </row>
        <row r="152">
          <cell r="B152">
            <v>26559</v>
          </cell>
          <cell r="C152" t="str">
            <v>TUBO CONCRETO ARMADO CL CA-1 P/GALERIA AGUA PLUVIAL. FORNECIMENTO E</v>
          </cell>
        </row>
        <row r="153">
          <cell r="C153" t="str">
            <v>ASSENTAMENTO</v>
          </cell>
        </row>
        <row r="154">
          <cell r="B154" t="str">
            <v>26559/001</v>
          </cell>
          <cell r="C154" t="str">
            <v>TUBO CONCR ARM CLASSE CA-1 D=400MM P/GAL AGUA PLUV,REJUNT C/</v>
          </cell>
          <cell r="D154" t="str">
            <v>M</v>
          </cell>
          <cell r="E154">
            <v>59.35</v>
          </cell>
        </row>
        <row r="155">
          <cell r="C155" t="str">
            <v>ARGAM CIM/AREIA 1:4,ATERRO/SOCA ATE ALT GERATRIZ SUP TUBO.</v>
          </cell>
        </row>
        <row r="156">
          <cell r="C156" t="str">
            <v>FORN/ASSENT INCL TUBO/MAT P/REJUNT</v>
          </cell>
        </row>
        <row r="157">
          <cell r="B157" t="str">
            <v>26559/002</v>
          </cell>
          <cell r="C157" t="str">
            <v>TUBO CONCR ARM CLASSE CA-1 D=500MM P/GAL AGUA PLUV,REJUNT C/</v>
          </cell>
          <cell r="D157" t="str">
            <v>M</v>
          </cell>
          <cell r="E157">
            <v>73.25</v>
          </cell>
        </row>
        <row r="158">
          <cell r="C158" t="str">
            <v>ARGAM CIM/AREIA 1:4,ATERRO/SOCA ATE ALT GERATRIZ SUP TUBO.</v>
          </cell>
        </row>
        <row r="159">
          <cell r="C159" t="str">
            <v>FORN/ASSENT INCL TUBO/MAT P/REJUNT</v>
          </cell>
        </row>
        <row r="160">
          <cell r="B160" t="str">
            <v>IGO       |</v>
          </cell>
          <cell r="C160" t="str">
            <v>D E S C R I Ç Ã O                                                   |UN</v>
          </cell>
          <cell r="D160" t="str">
            <v>IDADE</v>
          </cell>
          <cell r="E160" t="str">
            <v>|CUSTO TOT</v>
          </cell>
        </row>
        <row r="161">
          <cell r="B161" t="str">
            <v>ULO.....: N</v>
          </cell>
          <cell r="C161" t="str">
            <v>ACIONAL CAIXA</v>
          </cell>
        </row>
        <row r="163">
          <cell r="B163" t="str">
            <v>26559/003</v>
          </cell>
          <cell r="C163" t="str">
            <v>TUBO CONCR ARM CLASSE CA-1 D=600MM P/GAL AGUA PLUV,REJUNT C/</v>
          </cell>
          <cell r="D163" t="str">
            <v>M</v>
          </cell>
          <cell r="E163">
            <v>91.61</v>
          </cell>
        </row>
        <row r="164">
          <cell r="C164" t="str">
            <v>ARGAM CIM/AREIA 1:4,ATERRO/SOCA ATE ALT GERATRIZ SUP TUBO.</v>
          </cell>
        </row>
        <row r="165">
          <cell r="C165" t="str">
            <v>FORN/ASSENT INCL TUBO/MAT P/REJUNTE</v>
          </cell>
        </row>
        <row r="166">
          <cell r="B166" t="str">
            <v>26559/004</v>
          </cell>
          <cell r="C166" t="str">
            <v>TUBO CONCR ARM CLASSE CA-1 D=700MM P/GAL AGUA PLUV,REJUNT C/</v>
          </cell>
          <cell r="D166" t="str">
            <v>M</v>
          </cell>
          <cell r="E166">
            <v>128.30000000000001</v>
          </cell>
        </row>
        <row r="167">
          <cell r="C167" t="str">
            <v>ARGAM CIM/AREIA 1:4,ATERRO/SOCA ATE ALT GERATRIZ SUP TUBO.</v>
          </cell>
        </row>
        <row r="168">
          <cell r="C168" t="str">
            <v>FORN/ASSENT INCL TUBO/MAT P/REJUNT</v>
          </cell>
        </row>
        <row r="169">
          <cell r="B169" t="str">
            <v>26559/005</v>
          </cell>
          <cell r="C169" t="str">
            <v>TUBO CONCR ARM CLASSE CA-1 D=800MM P/GAL AGUA PLUV,REJUNT C/</v>
          </cell>
          <cell r="D169" t="str">
            <v>M</v>
          </cell>
          <cell r="E169">
            <v>146.27000000000001</v>
          </cell>
        </row>
        <row r="170">
          <cell r="C170" t="str">
            <v>ARGAM CIM/AREIA 1:4,ATERRO/SOCA ATE ALT GERATRIZ SUP TUBO.</v>
          </cell>
        </row>
        <row r="171">
          <cell r="C171" t="str">
            <v>FORN/ASSENT INCL TUBO/MAT P/REJUNT</v>
          </cell>
        </row>
        <row r="172">
          <cell r="B172" t="str">
            <v>26559/006</v>
          </cell>
          <cell r="C172" t="str">
            <v>TUBO CONCR ARM CLASSE CA-1 D=900MM P/GAL AGUA PLUV,REJUNT C/</v>
          </cell>
          <cell r="D172" t="str">
            <v>M</v>
          </cell>
          <cell r="E172">
            <v>197.3</v>
          </cell>
        </row>
        <row r="173">
          <cell r="C173" t="str">
            <v>ARGAM CIM/AREIA 1:4,ATERRO/SOCA ATE ALT GERATRIZ SUP TUBO.</v>
          </cell>
        </row>
        <row r="174">
          <cell r="C174" t="str">
            <v>FORN/MAT P/REJUNT</v>
          </cell>
        </row>
        <row r="175">
          <cell r="B175" t="str">
            <v>26559/013</v>
          </cell>
          <cell r="C175" t="str">
            <v>TUBO CONCR ARM CLASSE CA-1 D=800MM P/GAL AGUA PLUV INCL MATERIAL E MAO</v>
          </cell>
          <cell r="D175" t="str">
            <v>M</v>
          </cell>
          <cell r="E175">
            <v>147.6</v>
          </cell>
        </row>
        <row r="176">
          <cell r="C176" t="str">
            <v>DE OBRA.</v>
          </cell>
        </row>
        <row r="177">
          <cell r="B177">
            <v>26562</v>
          </cell>
          <cell r="C177" t="str">
            <v>TUBO CONCRETO SIMPLES CL C-1 P/GALERIA AGUA PLUVIAL.FORNECIMENTO E</v>
          </cell>
        </row>
        <row r="178">
          <cell r="C178" t="str">
            <v>COLOCACAO</v>
          </cell>
        </row>
        <row r="179">
          <cell r="B179" t="str">
            <v>26562/001</v>
          </cell>
          <cell r="C179" t="str">
            <v>TUBO CONCR SIMPLES CLASSE C-1 D=200MM COLETOR AGUA PLUV,REJUNT</v>
          </cell>
          <cell r="D179" t="str">
            <v>M</v>
          </cell>
          <cell r="E179">
            <v>19.61</v>
          </cell>
        </row>
        <row r="180">
          <cell r="C180" t="str">
            <v>C/ARGAM CIM/AREIA 1:4,ATERRO/SOCA ATE ALT GERATRIZ SUP TUBO.</v>
          </cell>
        </row>
        <row r="181">
          <cell r="C181" t="str">
            <v>FORN/ASSENT INCL TUBO/MAT P/REJUNTE</v>
          </cell>
        </row>
        <row r="182">
          <cell r="B182" t="str">
            <v>26562/002</v>
          </cell>
          <cell r="C182" t="str">
            <v>TUBO CONCR SIMPLES CLASSE C-1 D=250MM COLETOR AGUA PLUV,REJUNT</v>
          </cell>
          <cell r="D182" t="str">
            <v>M</v>
          </cell>
          <cell r="E182">
            <v>22.88</v>
          </cell>
        </row>
        <row r="183">
          <cell r="C183" t="str">
            <v>C/ARGAM CIM/AREIA 1:4,ATERRO/SOCA ATE ALT GERATRIZ SUP TUBO.</v>
          </cell>
        </row>
        <row r="184">
          <cell r="C184" t="str">
            <v>FORN/ASSENT INCL TUBO/MAT P/REJUNT</v>
          </cell>
        </row>
        <row r="185">
          <cell r="B185" t="str">
            <v>26562/003</v>
          </cell>
          <cell r="C185" t="str">
            <v>TUBO CONCR SIMPLES CLASSE C-1 D=300MM COLETOR AGUA PLUV,REJUNT</v>
          </cell>
          <cell r="D185" t="str">
            <v>M</v>
          </cell>
          <cell r="E185">
            <v>26.57</v>
          </cell>
        </row>
        <row r="186">
          <cell r="C186" t="str">
            <v>C/ARGAM CIM/AREIA 1:4,ATERRO/SOCA ATE ALT GERATRIZ SUP TUBO.</v>
          </cell>
        </row>
        <row r="187">
          <cell r="C187" t="str">
            <v>FORN/ASSENT INCL TUBO/MAT P/REJUNT</v>
          </cell>
        </row>
        <row r="188">
          <cell r="B188" t="str">
            <v>26562/004</v>
          </cell>
          <cell r="C188" t="str">
            <v>TUBO CONCR SIMPLES CLASSE C-1 D=400MM COLETOR AGUA PLUV,REJUNT</v>
          </cell>
          <cell r="D188" t="str">
            <v>M</v>
          </cell>
          <cell r="E188">
            <v>41.02</v>
          </cell>
        </row>
        <row r="189">
          <cell r="C189" t="str">
            <v>C/ARGAM CIM/AREIA 1:4,ATERRO/SOCA ATE ALT GERATRIZ SUP TUBO.</v>
          </cell>
        </row>
        <row r="190">
          <cell r="C190" t="str">
            <v>FORN/ASSENT INCL TUBO/MAT P/REJUNT</v>
          </cell>
        </row>
        <row r="191">
          <cell r="B191" t="str">
            <v>IGO       |</v>
          </cell>
          <cell r="C191" t="str">
            <v>D E S C R I Ç Ã O                                                   |UN</v>
          </cell>
          <cell r="D191" t="str">
            <v>IDADE</v>
          </cell>
          <cell r="E191" t="str">
            <v>|CUSTO TOT</v>
          </cell>
        </row>
        <row r="192">
          <cell r="B192" t="str">
            <v>ULO.....: N</v>
          </cell>
          <cell r="C192" t="str">
            <v>ACIONAL CAIXA</v>
          </cell>
        </row>
        <row r="194">
          <cell r="B194" t="str">
            <v>26562/005</v>
          </cell>
          <cell r="C194" t="str">
            <v>TUBO CONCR SIMPLES CLASSE C-1 D=500MM COLETOR AGUA PLUV,REJUNT</v>
          </cell>
          <cell r="D194" t="str">
            <v>M</v>
          </cell>
          <cell r="E194">
            <v>54.23</v>
          </cell>
        </row>
        <row r="195">
          <cell r="C195" t="str">
            <v>C/ARGAM CIM/AREIA 1:4,ATERRO/SOCA ATE ALT GERATRIZ SUP TUBO.</v>
          </cell>
        </row>
        <row r="196">
          <cell r="C196" t="str">
            <v>FORN/ASSENT INCL TUBO/MAT P/REJUNTE</v>
          </cell>
        </row>
        <row r="197">
          <cell r="B197" t="str">
            <v>26562/006</v>
          </cell>
          <cell r="C197" t="str">
            <v>TUBO CONCR SIMPLES CLASSE C-1 D=600MM COLETOR AGUA PLUV,REJUNT</v>
          </cell>
          <cell r="D197" t="str">
            <v>M</v>
          </cell>
          <cell r="E197">
            <v>66.7</v>
          </cell>
        </row>
        <row r="198">
          <cell r="C198" t="str">
            <v>C/ARGAM CIM/AREIA 1:4,ATERRO/SOCA ATE ALT GERATRIZ SUP TUBO.</v>
          </cell>
        </row>
        <row r="199">
          <cell r="C199" t="str">
            <v>FORN/ASSENT INCL TUBO/MAT P/REJUNT</v>
          </cell>
        </row>
        <row r="200">
          <cell r="B200" t="str">
            <v>26562/007</v>
          </cell>
          <cell r="C200" t="str">
            <v>TUBO CONCR SIMPLES C-1 D=250MM AGUA</v>
          </cell>
          <cell r="D200" t="str">
            <v>M</v>
          </cell>
          <cell r="E200">
            <v>12.58</v>
          </cell>
        </row>
        <row r="201">
          <cell r="B201" t="str">
            <v>26562/008</v>
          </cell>
          <cell r="C201" t="str">
            <v>TUBO CONCR SIMPLES D=50MM AGUAS PLUVIAIS INCL MATERIAL E MAO DE OBRA</v>
          </cell>
          <cell r="D201" t="str">
            <v>M</v>
          </cell>
          <cell r="E201">
            <v>50.63</v>
          </cell>
        </row>
        <row r="202">
          <cell r="B202" t="str">
            <v>26562/009</v>
          </cell>
          <cell r="C202" t="str">
            <v>TUBO CONCR SIMPLES CLASSE C-1 D=400MM INCL MATERIAL E MAO DE OBRA</v>
          </cell>
          <cell r="D202" t="str">
            <v>M</v>
          </cell>
          <cell r="E202">
            <v>41.7</v>
          </cell>
        </row>
        <row r="203">
          <cell r="B203" t="str">
            <v>26562/010</v>
          </cell>
          <cell r="C203" t="str">
            <v>TUBO CONCR SIMPLES CLASSE C-1 D=600MM INCL MATERIAL E MAO DE OBRA</v>
          </cell>
          <cell r="D203" t="str">
            <v>M</v>
          </cell>
          <cell r="E203">
            <v>67.69</v>
          </cell>
        </row>
        <row r="204">
          <cell r="B204">
            <v>53</v>
          </cell>
          <cell r="C204" t="str">
            <v>FORNEC E/OU ASSENT DE HIDRANTES TAMPOES E PECAS ESPECIAIS</v>
          </cell>
        </row>
        <row r="205">
          <cell r="B205">
            <v>26295</v>
          </cell>
          <cell r="C205" t="str">
            <v>TAMPOES FF FORNECIMENTO E ASSENTAMENTO</v>
          </cell>
        </row>
        <row r="206">
          <cell r="B206" t="str">
            <v>26295/001</v>
          </cell>
          <cell r="C206" t="str">
            <v>TAMPAO FF D=60CM 175KG P=CHAMINE CX AREIA/POCO VISITA ASSENT C/ARG CIM/AREIA 1:4.FORNEC/ASSENT(COMPLETO)</v>
          </cell>
          <cell r="D206" t="str">
            <v>UN</v>
          </cell>
          <cell r="E206">
            <v>237.73</v>
          </cell>
        </row>
        <row r="208">
          <cell r="B208" t="str">
            <v>26295/002</v>
          </cell>
          <cell r="C208" t="str">
            <v>TAMPAO FF MEDIO 125KG P/POCO VISITA ESG SANIT ASSENT C/ARGAM</v>
          </cell>
          <cell r="D208" t="str">
            <v>UN</v>
          </cell>
          <cell r="E208">
            <v>188.84</v>
          </cell>
        </row>
        <row r="209">
          <cell r="C209" t="str">
            <v>CIM/AREIA |:4.FORNEC/ASSENT(COMPLETO)</v>
          </cell>
        </row>
        <row r="210">
          <cell r="B210" t="str">
            <v>26295/003</v>
          </cell>
          <cell r="C210" t="str">
            <v>TAMPAO FF PESADO 225KG P/POCO VISITA ESG SANIT ASSENT C/ARG</v>
          </cell>
          <cell r="D210" t="str">
            <v>UN</v>
          </cell>
          <cell r="E210">
            <v>511.5</v>
          </cell>
        </row>
        <row r="211">
          <cell r="C211" t="str">
            <v>CIM/AREIA 1:4.FORNEC/ASSENT(COMPLETO)</v>
          </cell>
        </row>
        <row r="212">
          <cell r="B212" t="str">
            <v>26295/004</v>
          </cell>
          <cell r="C212" t="str">
            <v>TAMPAO FF D=40 A 60CM 125KG P/CX REGISTRO ASSENT C/ARG CIM/</v>
          </cell>
          <cell r="D212" t="str">
            <v>UN</v>
          </cell>
          <cell r="E212">
            <v>184.32</v>
          </cell>
        </row>
        <row r="213">
          <cell r="C213" t="str">
            <v>AREIA 1:4.FORNEC/ASSENT(COMPLETO)</v>
          </cell>
        </row>
        <row r="214">
          <cell r="B214" t="str">
            <v>26295/005</v>
          </cell>
          <cell r="C214" t="str">
            <v>TAMPAO FF QUADRADO(24X24CM)34KG ASSENT C/ARG CIM/AREIA 1:4.</v>
          </cell>
          <cell r="D214" t="str">
            <v>UN</v>
          </cell>
          <cell r="E214">
            <v>72.61</v>
          </cell>
        </row>
        <row r="215">
          <cell r="C215" t="str">
            <v>FORNEC/ASSENT(COMPLETO)</v>
          </cell>
        </row>
        <row r="216">
          <cell r="B216" t="str">
            <v>26295/006</v>
          </cell>
          <cell r="C216" t="str">
            <v>TAMPAO FF 25KG P/CX INSPECAO OU SEMELHANTE ASSENT C/ARG CIM/</v>
          </cell>
          <cell r="D216" t="str">
            <v>UN</v>
          </cell>
          <cell r="E216">
            <v>124.92</v>
          </cell>
        </row>
        <row r="217">
          <cell r="C217" t="str">
            <v>AREIA 1:4.FORNEC/ASSENT(COMPLETO)</v>
          </cell>
        </row>
        <row r="218">
          <cell r="B218" t="str">
            <v>26295/007</v>
          </cell>
          <cell r="C218" t="str">
            <v>TAMPAO FF ARTICULADO PESADO D=60CM TIPO AVENIDA ASSENT C/ARG</v>
          </cell>
          <cell r="D218" t="str">
            <v>UN</v>
          </cell>
          <cell r="E218">
            <v>237.21</v>
          </cell>
        </row>
        <row r="219">
          <cell r="C219" t="str">
            <v>CIM/AREIA 1:4.FORNEC/ASSENT(COMPLETO)</v>
          </cell>
        </row>
        <row r="220">
          <cell r="B220" t="str">
            <v>26295/008</v>
          </cell>
          <cell r="C220" t="str">
            <v>TAMPAO FF P/CX R1 PADRAO TELEBRAS ASSENT C/ARG CIM/AREIA 1:4.</v>
          </cell>
          <cell r="D220" t="str">
            <v>UN</v>
          </cell>
          <cell r="E220">
            <v>110.92</v>
          </cell>
        </row>
        <row r="221">
          <cell r="C221" t="str">
            <v>FORNEC/ASSENT(COMPLETO)</v>
          </cell>
        </row>
        <row r="222">
          <cell r="B222" t="str">
            <v>IGO       |</v>
          </cell>
          <cell r="C222" t="str">
            <v>D E S C R I Ç Ã O                                                   |UN</v>
          </cell>
          <cell r="D222" t="str">
            <v>IDADE</v>
          </cell>
          <cell r="E222" t="str">
            <v>|CUSTO TOT</v>
          </cell>
        </row>
        <row r="223">
          <cell r="B223" t="str">
            <v>ULO.....: N</v>
          </cell>
          <cell r="C223" t="str">
            <v>ACIONAL CAIXA</v>
          </cell>
        </row>
        <row r="225">
          <cell r="B225" t="str">
            <v>26295/009</v>
          </cell>
          <cell r="C225" t="str">
            <v>TAMPAO FF P/CX R2 PADRAO TELEBRAS ASSENT C/ARG CIM/AREIA 1:4.</v>
          </cell>
          <cell r="D225" t="str">
            <v>UN</v>
          </cell>
          <cell r="E225">
            <v>163.47999999999999</v>
          </cell>
        </row>
        <row r="226">
          <cell r="C226" t="str">
            <v>FORNEC/ASSENT(COMPLETO)</v>
          </cell>
        </row>
        <row r="227">
          <cell r="B227" t="str">
            <v>26295/010</v>
          </cell>
          <cell r="C227" t="str">
            <v>TAMPAO FF P/CX R3 PADRAO TELEBRAS ASSENT C/ARG CIM/AREIA 1:4</v>
          </cell>
          <cell r="D227" t="str">
            <v>UN</v>
          </cell>
          <cell r="E227">
            <v>265.12</v>
          </cell>
        </row>
        <row r="228">
          <cell r="C228" t="str">
            <v>FORNEC/ASSENT(COMPLETO)</v>
          </cell>
        </row>
        <row r="229">
          <cell r="B229" t="str">
            <v>26295/011</v>
          </cell>
          <cell r="C229" t="str">
            <v>TAMPAO FF LEVE ARTICULADO D=60CM PADRAO CME ASSENT C/ARG CIM/</v>
          </cell>
          <cell r="D229" t="str">
            <v>UN</v>
          </cell>
          <cell r="E229">
            <v>131.52000000000001</v>
          </cell>
        </row>
        <row r="230">
          <cell r="C230" t="str">
            <v>/AREIA 1:4 FORNEC/ASSENT(COMPLETO)</v>
          </cell>
        </row>
        <row r="231">
          <cell r="B231" t="str">
            <v>26295/014</v>
          </cell>
          <cell r="C231" t="str">
            <v>CEDAE TAMPAO FF 800X800MM TIPO PESADO</v>
          </cell>
          <cell r="D231" t="str">
            <v>UN</v>
          </cell>
          <cell r="E231">
            <v>467.63</v>
          </cell>
        </row>
        <row r="232">
          <cell r="B232" t="str">
            <v>26295/015</v>
          </cell>
          <cell r="C232" t="str">
            <v>CEDAE TAMPAO FF TDA-1000</v>
          </cell>
          <cell r="D232" t="str">
            <v>UN</v>
          </cell>
          <cell r="E232">
            <v>1402.07</v>
          </cell>
        </row>
        <row r="233">
          <cell r="B233" t="str">
            <v>26295/016</v>
          </cell>
          <cell r="C233" t="str">
            <v>CEDAE TAMPAO FF TDA-900</v>
          </cell>
          <cell r="D233" t="str">
            <v>UN</v>
          </cell>
          <cell r="E233">
            <v>1178.75</v>
          </cell>
        </row>
        <row r="234">
          <cell r="B234">
            <v>30</v>
          </cell>
          <cell r="C234" t="str">
            <v>FORNEC E/OU ASSENT DE TUBO PVC DEFOFO COM JUNTA ELASTICA</v>
          </cell>
        </row>
        <row r="235">
          <cell r="B235">
            <v>11521</v>
          </cell>
          <cell r="C235" t="str">
            <v>FORNECIMENTO DE TUBOS PVC-DEFOFO AGUA</v>
          </cell>
        </row>
        <row r="236">
          <cell r="B236" t="str">
            <v>11521/001</v>
          </cell>
          <cell r="C236" t="str">
            <v>TUBO PVC-DEFOFO(EB-1208)D=100MM C/ANEL BORRACHA P/ADUCAO/DIS</v>
          </cell>
          <cell r="D236" t="str">
            <v>M</v>
          </cell>
          <cell r="E236">
            <v>20.37</v>
          </cell>
        </row>
        <row r="237">
          <cell r="C237" t="str">
            <v>TRIBUICAO DE AGUAS FORNEC</v>
          </cell>
        </row>
        <row r="238">
          <cell r="B238" t="str">
            <v>11521/002</v>
          </cell>
          <cell r="C238" t="str">
            <v>TUBO PVC-DEFOFO(EB-1208)D=150MM C/ANEL BORRACHA P/ADUCAO/DIS</v>
          </cell>
          <cell r="D238" t="str">
            <v>M</v>
          </cell>
          <cell r="E238">
            <v>41.18</v>
          </cell>
        </row>
        <row r="239">
          <cell r="C239" t="str">
            <v>TRIBUICAO DE AGUAS FORNEC</v>
          </cell>
        </row>
        <row r="240">
          <cell r="B240" t="str">
            <v>11521/003</v>
          </cell>
          <cell r="C240" t="str">
            <v>TUBO PVC-DEFOFO(EB-1208)D=200MM C/ANEL BORRACHA P/ADUCAO/DIS</v>
          </cell>
          <cell r="D240" t="str">
            <v>M</v>
          </cell>
          <cell r="E240">
            <v>69.89</v>
          </cell>
        </row>
        <row r="241">
          <cell r="C241" t="str">
            <v>TRIBUICAO DE AGUAS FORNEC</v>
          </cell>
        </row>
        <row r="242">
          <cell r="B242" t="str">
            <v>11521/004</v>
          </cell>
          <cell r="C242" t="str">
            <v>TUBO PVC-DEFOFO(EB-1208)D=250MM C/ANEL BORRACHA P/ADUCAO/DIS</v>
          </cell>
          <cell r="D242" t="str">
            <v>M</v>
          </cell>
          <cell r="E242">
            <v>107.57</v>
          </cell>
        </row>
        <row r="243">
          <cell r="C243" t="str">
            <v>TRIBUICAO DE AGUAS FORNEC</v>
          </cell>
        </row>
        <row r="244">
          <cell r="B244" t="str">
            <v>11521/005</v>
          </cell>
          <cell r="C244" t="str">
            <v>TUBO PVC-DEFOFO(EB-1208)D=300MM C/ANEL BORRACHA P/ADUCAO/DIS</v>
          </cell>
          <cell r="D244" t="str">
            <v>M</v>
          </cell>
          <cell r="E244">
            <v>152.33000000000001</v>
          </cell>
        </row>
        <row r="245">
          <cell r="C245" t="str">
            <v>TRIBUICAO DE AGUAS FORNEC</v>
          </cell>
        </row>
        <row r="246">
          <cell r="B246">
            <v>23446</v>
          </cell>
          <cell r="C246" t="str">
            <v>MODULO TIPO - REDE DE AGUA &gt; FORN. E ASSENT. DE TUBOS DE PVC DEFOFO:</v>
          </cell>
        </row>
        <row r="247">
          <cell r="C247" t="str">
            <v>COMPREENDE LOCACAO DA OBRA, CADASTRAMENTO DE INTERFERENCIAS, ESCAVACAO</v>
          </cell>
        </row>
        <row r="248">
          <cell r="C248" t="str">
            <v>DE VALA, EXCETO ROCHA, PROFUNDIDADE ATE 1,50 METROS.</v>
          </cell>
        </row>
        <row r="249">
          <cell r="C249" t="str">
            <v>INCLUI - CARGA, TRANSPORTE E DECARGA DO MATE</v>
          </cell>
        </row>
        <row r="250">
          <cell r="B250" t="str">
            <v>23446/001</v>
          </cell>
          <cell r="C250" t="str">
            <v>TUBOS E PECAS, DIAMETRO 200 MM (C/RETOR-ESCAVADEIRA E PA CAR</v>
          </cell>
          <cell r="D250" t="str">
            <v>M</v>
          </cell>
          <cell r="E250">
            <v>82.73</v>
          </cell>
        </row>
        <row r="251">
          <cell r="B251" t="str">
            <v>23446/002</v>
          </cell>
          <cell r="C251" t="str">
            <v>TUBOS E PECAS, DIAMETRO 150 MM</v>
          </cell>
          <cell r="D251" t="str">
            <v>M</v>
          </cell>
          <cell r="E251">
            <v>49.58</v>
          </cell>
        </row>
        <row r="252">
          <cell r="B252" t="str">
            <v>23446/003</v>
          </cell>
          <cell r="C252" t="str">
            <v>TUBOS E PECAS, DIAMETRO 100 MM</v>
          </cell>
          <cell r="D252" t="str">
            <v>M</v>
          </cell>
          <cell r="E252">
            <v>26.53</v>
          </cell>
        </row>
        <row r="253">
          <cell r="B253" t="str">
            <v>IGO       |</v>
          </cell>
          <cell r="C253" t="str">
            <v>D E S C R I Ç Ã O                                                   |UN</v>
          </cell>
          <cell r="D253" t="str">
            <v>IDADE</v>
          </cell>
          <cell r="E253" t="str">
            <v>|CUSTO TOT</v>
          </cell>
        </row>
        <row r="254">
          <cell r="B254" t="str">
            <v>ULO.....: N</v>
          </cell>
          <cell r="C254" t="str">
            <v>ACIONAL CAIXA</v>
          </cell>
        </row>
        <row r="256">
          <cell r="B256">
            <v>63381</v>
          </cell>
          <cell r="C256" t="str">
            <v>FORNECIMENTO E ASSENTAMENTO SIMPLES DE TUBOS E PECAS DE PVC DEFOFO</v>
          </cell>
        </row>
        <row r="257">
          <cell r="B257" t="str">
            <v>63381/001</v>
          </cell>
          <cell r="C257" t="str">
            <v>TUBOS E PECAS, JUNTA ELASTICA, DIAMETRO 200 MM</v>
          </cell>
          <cell r="D257" t="str">
            <v>M</v>
          </cell>
          <cell r="E257">
            <v>77.239999999999995</v>
          </cell>
        </row>
        <row r="258">
          <cell r="B258" t="str">
            <v>63381/002</v>
          </cell>
          <cell r="C258" t="str">
            <v>TUBOS E PECAS, JUNTA ELASTICA, DIAMETRO 150 MM</v>
          </cell>
          <cell r="D258" t="str">
            <v>M</v>
          </cell>
          <cell r="E258">
            <v>45.68</v>
          </cell>
        </row>
        <row r="259">
          <cell r="B259" t="str">
            <v>63381/003</v>
          </cell>
          <cell r="C259" t="str">
            <v>TUBOS E PECAS, JUNTA ELASTICA, DIAMETRO 100 MM</v>
          </cell>
          <cell r="D259" t="str">
            <v>M</v>
          </cell>
          <cell r="E259">
            <v>22.76</v>
          </cell>
        </row>
        <row r="260">
          <cell r="B260" t="str">
            <v>NT</v>
          </cell>
          <cell r="C260" t="str">
            <v>CANTEIRO DE OBRAS</v>
          </cell>
        </row>
        <row r="261">
          <cell r="B261">
            <v>1</v>
          </cell>
          <cell r="C261" t="str">
            <v>CONSTRUCAO DO CANTEIRO</v>
          </cell>
        </row>
        <row r="262">
          <cell r="B262">
            <v>11506</v>
          </cell>
          <cell r="C262" t="str">
            <v>CONSTRUCAO DE BARRACAO DE OBRA - MMA</v>
          </cell>
        </row>
        <row r="263">
          <cell r="B263" t="str">
            <v>11506/001</v>
          </cell>
          <cell r="C263" t="str">
            <v>BARRACAO OBRA MADEIRA INCL INSTALACOES HIDRO-SANITARIAS E ELETRICAS</v>
          </cell>
          <cell r="D263" t="str">
            <v>M2</v>
          </cell>
          <cell r="E263">
            <v>106.86</v>
          </cell>
        </row>
        <row r="264">
          <cell r="B264">
            <v>23604</v>
          </cell>
          <cell r="C264" t="str">
            <v>BARRACAO DE OBRA</v>
          </cell>
        </row>
        <row r="265">
          <cell r="B265" t="str">
            <v>23604/001</v>
          </cell>
          <cell r="C265" t="str">
            <v>BARRACAO P/ DEPOSITO EM TABUAS, C/ PISO EM ARGAMASSA DE CIMENTO/AREIA</v>
          </cell>
          <cell r="D265" t="str">
            <v>M2</v>
          </cell>
          <cell r="E265">
            <v>162.13</v>
          </cell>
        </row>
        <row r="266">
          <cell r="C266" t="str">
            <v>TRACO 1:6.</v>
          </cell>
        </row>
        <row r="267">
          <cell r="B267">
            <v>68450</v>
          </cell>
          <cell r="C267" t="str">
            <v>PINTURA C/TINTA MINERAL</v>
          </cell>
        </row>
        <row r="268">
          <cell r="B268" t="str">
            <v>68450/001</v>
          </cell>
          <cell r="C268" t="str">
            <v>PINTURA HIDROCOR 2 DEMAOS</v>
          </cell>
          <cell r="D268" t="str">
            <v>M2</v>
          </cell>
          <cell r="E268">
            <v>3.29</v>
          </cell>
        </row>
        <row r="269">
          <cell r="B269">
            <v>2</v>
          </cell>
          <cell r="C269" t="str">
            <v>PLACA DE OBRA</v>
          </cell>
        </row>
        <row r="270">
          <cell r="B270">
            <v>23605</v>
          </cell>
          <cell r="C270" t="str">
            <v>AQUISICAO E ASSENTAMENTO PLACA DE OBRA</v>
          </cell>
        </row>
        <row r="271">
          <cell r="B271" t="str">
            <v>23605/001</v>
          </cell>
          <cell r="C271" t="str">
            <v>AQUISICAO DE PLACA PRONTA E ASSENTAMENTO</v>
          </cell>
          <cell r="D271" t="str">
            <v>M2</v>
          </cell>
          <cell r="E271">
            <v>118.7</v>
          </cell>
        </row>
        <row r="272">
          <cell r="B272">
            <v>3</v>
          </cell>
          <cell r="C272" t="str">
            <v>ADMINISTRACAO DA OBRA ( NAO SOBREPOR BDI )</v>
          </cell>
        </row>
        <row r="273">
          <cell r="B273">
            <v>11532</v>
          </cell>
          <cell r="C273" t="str">
            <v>MAO DE OBRA MENSAL</v>
          </cell>
        </row>
        <row r="274">
          <cell r="B274" t="str">
            <v>11532/001</v>
          </cell>
          <cell r="C274" t="str">
            <v>VIGIA</v>
          </cell>
          <cell r="D274" t="str">
            <v>MES</v>
          </cell>
          <cell r="E274">
            <v>940.54</v>
          </cell>
        </row>
        <row r="275">
          <cell r="B275" t="str">
            <v>BE</v>
          </cell>
          <cell r="C275" t="str">
            <v>COBERTURA</v>
          </cell>
        </row>
        <row r="276">
          <cell r="B276">
            <v>73</v>
          </cell>
          <cell r="C276" t="str">
            <v>MADEIRAMENTO</v>
          </cell>
        </row>
        <row r="277">
          <cell r="B277">
            <v>55960</v>
          </cell>
          <cell r="C277" t="str">
            <v>IMUNIZACAO MADEIRAMENTO COBERTURA</v>
          </cell>
          <cell r="D277" t="str">
            <v>M2</v>
          </cell>
          <cell r="E277">
            <v>1.9</v>
          </cell>
        </row>
        <row r="278">
          <cell r="B278">
            <v>68563</v>
          </cell>
          <cell r="C278" t="str">
            <v>CHAPA CELULOSE PRENSADA 122X224X1,2CM FORNECIMENTO</v>
          </cell>
        </row>
        <row r="279">
          <cell r="B279" t="str">
            <v>68563/001</v>
          </cell>
          <cell r="C279" t="str">
            <v>TESOURA COMPLETA MACARANDUBA SERRADA P/VAO 4M -FORNEC/COLOC</v>
          </cell>
          <cell r="D279" t="str">
            <v>UN</v>
          </cell>
          <cell r="E279">
            <v>395.35</v>
          </cell>
        </row>
        <row r="280">
          <cell r="B280" t="str">
            <v>68563/002</v>
          </cell>
          <cell r="C280" t="str">
            <v>TESOURA COMPLETA MACARANDUBA APARELHADA VAO 4M-FORNEC/COLOC</v>
          </cell>
          <cell r="D280" t="str">
            <v>UN</v>
          </cell>
          <cell r="E280">
            <v>564.14</v>
          </cell>
        </row>
        <row r="281">
          <cell r="B281" t="str">
            <v>68563/003</v>
          </cell>
          <cell r="C281" t="str">
            <v>TESOURA COMPLETA MACARANDUBA SERRADA P/VAO 5M -FORNEC/COLOC</v>
          </cell>
          <cell r="D281" t="str">
            <v>UN</v>
          </cell>
          <cell r="E281">
            <v>478.44</v>
          </cell>
        </row>
        <row r="282">
          <cell r="B282" t="str">
            <v>68563/004</v>
          </cell>
          <cell r="C282" t="str">
            <v>TESOURA COMPLETA MACARANDUBA APARELHADA VAO 5M-FORNEC/COLOC</v>
          </cell>
          <cell r="D282" t="str">
            <v>UN</v>
          </cell>
          <cell r="E282">
            <v>583.87</v>
          </cell>
        </row>
        <row r="283">
          <cell r="B283" t="str">
            <v>68563/005</v>
          </cell>
          <cell r="C283" t="str">
            <v>TESOURA COMPLETA MACARANDUBA SERRADA P/VAO 6M -FORNEC/COLOC</v>
          </cell>
          <cell r="D283" t="str">
            <v>UN</v>
          </cell>
          <cell r="E283">
            <v>604.45000000000005</v>
          </cell>
        </row>
        <row r="284">
          <cell r="B284" t="str">
            <v>IGO       |</v>
          </cell>
          <cell r="C284" t="str">
            <v>D E S C R I Ç Ã O                                                   |UN</v>
          </cell>
          <cell r="D284" t="str">
            <v>IDADE</v>
          </cell>
          <cell r="E284" t="str">
            <v>|CUSTO TOT</v>
          </cell>
        </row>
        <row r="285">
          <cell r="B285" t="str">
            <v>ULO.....: N</v>
          </cell>
          <cell r="C285" t="str">
            <v>ACIONAL CAIXA</v>
          </cell>
        </row>
        <row r="287">
          <cell r="B287" t="str">
            <v>68563/006</v>
          </cell>
          <cell r="C287" t="str">
            <v>TESOURA COMPLETA MACARANDUBA APARELHADA VAO 6M-FORNEC/COLOC</v>
          </cell>
          <cell r="D287" t="str">
            <v>UN</v>
          </cell>
          <cell r="E287">
            <v>729.79</v>
          </cell>
        </row>
        <row r="288">
          <cell r="B288" t="str">
            <v>68563/007</v>
          </cell>
          <cell r="C288" t="str">
            <v>TESOURA COMPLETA MACARANDUBA SERRADA P/VAO 7M -FORNEC/COLOC</v>
          </cell>
          <cell r="D288" t="str">
            <v>UN</v>
          </cell>
          <cell r="E288">
            <v>704.4</v>
          </cell>
        </row>
        <row r="289">
          <cell r="B289" t="str">
            <v>68563/008</v>
          </cell>
          <cell r="C289" t="str">
            <v>TESOURA COMPLETA MACARANDUBA APARELHADA VAO 7M-FORNEC/COLOC</v>
          </cell>
          <cell r="D289" t="str">
            <v>UN</v>
          </cell>
          <cell r="E289">
            <v>852.4</v>
          </cell>
        </row>
        <row r="290">
          <cell r="B290" t="str">
            <v>68563/009</v>
          </cell>
          <cell r="C290" t="str">
            <v>TESOURA COMPLETA MACARANDUBA SERRADA P/VAO 8M -FORNEC/COLOC</v>
          </cell>
          <cell r="D290" t="str">
            <v>UN</v>
          </cell>
          <cell r="E290">
            <v>899.84</v>
          </cell>
        </row>
        <row r="291">
          <cell r="B291" t="str">
            <v>68563/010</v>
          </cell>
          <cell r="C291" t="str">
            <v>TESOURA COMPLETA MACARANDUBA APARELHADA VAO 8M-FORNEC/COLOC</v>
          </cell>
          <cell r="D291" t="str">
            <v>UN</v>
          </cell>
          <cell r="E291">
            <v>1177.05</v>
          </cell>
        </row>
        <row r="292">
          <cell r="B292" t="str">
            <v>68563/011</v>
          </cell>
          <cell r="C292" t="str">
            <v>TESOURA COMPLETA MACARANDUBA SERRADA P/VAO 9M -FORNEC/COLOC</v>
          </cell>
          <cell r="D292" t="str">
            <v>UN</v>
          </cell>
          <cell r="E292">
            <v>1017.04</v>
          </cell>
        </row>
        <row r="293">
          <cell r="B293" t="str">
            <v>68563/012</v>
          </cell>
          <cell r="C293" t="str">
            <v>TESOURA COMPLETA MACARANDUBA APARELHADA VAO 9M-FORNEC/COLOC</v>
          </cell>
          <cell r="D293" t="str">
            <v>UN</v>
          </cell>
          <cell r="E293">
            <v>1330.27</v>
          </cell>
        </row>
        <row r="294">
          <cell r="B294" t="str">
            <v>68563/013</v>
          </cell>
          <cell r="C294" t="str">
            <v>TESOURA COMPLETA MACARANDUBA SERRADA P/VAO 10M-FORNEC/COLOC</v>
          </cell>
          <cell r="D294" t="str">
            <v>UN</v>
          </cell>
          <cell r="E294">
            <v>1211.1099999999999</v>
          </cell>
        </row>
        <row r="295">
          <cell r="B295" t="str">
            <v>68563/014</v>
          </cell>
          <cell r="C295" t="str">
            <v>TESOURA COMPLETA MACARANDUBA APARELHADA VAO 10M-FORNEC/COLOC</v>
          </cell>
          <cell r="D295" t="str">
            <v>UN</v>
          </cell>
          <cell r="E295">
            <v>1474.8</v>
          </cell>
        </row>
        <row r="296">
          <cell r="B296" t="str">
            <v>68563/015</v>
          </cell>
          <cell r="C296" t="str">
            <v>TESOURA COMPLETA MACARANDUBA SERRADA P/VAO 11M-FORNEC/COLOC</v>
          </cell>
          <cell r="D296" t="str">
            <v>UN</v>
          </cell>
          <cell r="E296">
            <v>1434.02</v>
          </cell>
        </row>
        <row r="297">
          <cell r="B297" t="str">
            <v>68563/016</v>
          </cell>
          <cell r="C297" t="str">
            <v>TESOURA COMPLETA MACARANDUBA APARELHADA VAO 11M-FORN/COLOC</v>
          </cell>
          <cell r="D297" t="str">
            <v>UN</v>
          </cell>
          <cell r="E297">
            <v>1726.95</v>
          </cell>
        </row>
        <row r="298">
          <cell r="B298" t="str">
            <v>68563/017</v>
          </cell>
          <cell r="C298" t="str">
            <v>TESOURA COMPLETA MACARANDUBA SERRADA P/VAO 12M-FORNEC/COLOC</v>
          </cell>
          <cell r="D298" t="str">
            <v>UN</v>
          </cell>
          <cell r="E298">
            <v>1578.19</v>
          </cell>
        </row>
        <row r="299">
          <cell r="B299" t="str">
            <v>68563/018</v>
          </cell>
          <cell r="C299" t="str">
            <v>TESOURA COMPLETA MACARANDUBA APARELHADA VAO 12M-FORN/COLOC</v>
          </cell>
          <cell r="D299" t="str">
            <v>UN</v>
          </cell>
          <cell r="E299">
            <v>1922.07</v>
          </cell>
        </row>
        <row r="300">
          <cell r="B300" t="str">
            <v>68563/019</v>
          </cell>
          <cell r="C300" t="str">
            <v>TESOURA COMPLETA MACARANDUBA SERRADA P/VAO 14M-FORNEC/COLOC</v>
          </cell>
          <cell r="D300" t="str">
            <v>UN</v>
          </cell>
          <cell r="E300">
            <v>1815.76</v>
          </cell>
        </row>
        <row r="301">
          <cell r="B301" t="str">
            <v>68563/020</v>
          </cell>
          <cell r="C301" t="str">
            <v>TESOURA COMPLETA MACARANDUBA APARELHADA VAO 14M-FORNEC/COLOC</v>
          </cell>
          <cell r="D301" t="str">
            <v>UN</v>
          </cell>
          <cell r="E301">
            <v>2211.31</v>
          </cell>
        </row>
        <row r="302">
          <cell r="B302" t="str">
            <v>68563/022</v>
          </cell>
          <cell r="C302" t="str">
            <v>CHAPA CELULOSE PRENSADA 122X224X1,2CM FORNECIMENTO</v>
          </cell>
          <cell r="D302" t="str">
            <v>UN</v>
          </cell>
          <cell r="E302">
            <v>50.63</v>
          </cell>
        </row>
        <row r="303">
          <cell r="B303">
            <v>68593</v>
          </cell>
          <cell r="C303" t="str">
            <v>ESTRUTURA MADEIRA ANCOR LAJE/PAREDE P/TELHA ESTRUTURAL FIBROCIMENTO</v>
          </cell>
        </row>
        <row r="304">
          <cell r="B304" t="str">
            <v>68593/001</v>
          </cell>
          <cell r="C304" t="str">
            <v>ESTRUTURA MADEIRA C/TESOURA VAO 15M P/TELHA ONDULADA FIBROCIMENTO/ALUM</v>
          </cell>
          <cell r="D304" t="str">
            <v>M2</v>
          </cell>
          <cell r="E304">
            <v>45.51</v>
          </cell>
        </row>
        <row r="305">
          <cell r="C305" t="str">
            <v>INIO OU PLASTICA</v>
          </cell>
        </row>
        <row r="306">
          <cell r="B306" t="str">
            <v>68593/002</v>
          </cell>
          <cell r="C306" t="str">
            <v>ESTRUTURA MADEIRA C/PONTALETE P/TELHA ONDULADA FIBROCIMENTO/ALUMINIO</v>
          </cell>
          <cell r="D306" t="str">
            <v>M2</v>
          </cell>
          <cell r="E306">
            <v>26.71</v>
          </cell>
        </row>
        <row r="307">
          <cell r="C307" t="str">
            <v>OU PLASTICA</v>
          </cell>
        </row>
        <row r="308">
          <cell r="B308" t="str">
            <v>68593/003</v>
          </cell>
          <cell r="C308" t="str">
            <v>ESTRUTURA MADEIRA APOIO PAREDE E/OU LAJE P/TELHA ONDULADA FIBROCIMENTO</v>
          </cell>
          <cell r="D308" t="str">
            <v>M2</v>
          </cell>
          <cell r="E308">
            <v>21.51</v>
          </cell>
        </row>
        <row r="309">
          <cell r="C309" t="str">
            <v>/ALUMINIO OU PLASTICA</v>
          </cell>
        </row>
        <row r="310">
          <cell r="B310" t="str">
            <v>68593/004</v>
          </cell>
          <cell r="C310" t="str">
            <v>ESTRUTURA MADEIRA ANCOR LAJE/PAREDE P/TELHA ESTRUTURAL FIBROCIMENTO</v>
          </cell>
          <cell r="D310" t="str">
            <v>M2</v>
          </cell>
          <cell r="E310">
            <v>16.14</v>
          </cell>
        </row>
        <row r="311">
          <cell r="B311" t="str">
            <v>68593/005</v>
          </cell>
          <cell r="C311" t="str">
            <v>ESTRUTURA MADEIRA C/TESOURA VAO 3 A 7M P/TELHA CERAMICA</v>
          </cell>
          <cell r="D311" t="str">
            <v>M2</v>
          </cell>
          <cell r="E311">
            <v>52.99</v>
          </cell>
        </row>
        <row r="312">
          <cell r="B312" t="str">
            <v>68593/006</v>
          </cell>
          <cell r="C312" t="str">
            <v>ESTRUTURA MADEIRA C/PONTALETE P/ TELHA CERAMICA</v>
          </cell>
          <cell r="D312" t="str">
            <v>M2</v>
          </cell>
          <cell r="E312">
            <v>47.52</v>
          </cell>
        </row>
        <row r="313">
          <cell r="B313" t="str">
            <v>68593/007</v>
          </cell>
          <cell r="C313" t="str">
            <v>ESTRUTURA MADEIRA APOIO PAREDE P/TELHA CERAMICA</v>
          </cell>
          <cell r="D313" t="str">
            <v>M2</v>
          </cell>
          <cell r="E313">
            <v>40.36</v>
          </cell>
        </row>
        <row r="314">
          <cell r="B314">
            <v>74</v>
          </cell>
          <cell r="C314" t="str">
            <v>TELHAMENTO COM TELHA CERAMICA</v>
          </cell>
        </row>
        <row r="315">
          <cell r="B315" t="str">
            <v>IGO       |</v>
          </cell>
          <cell r="C315" t="str">
            <v>D E S C R I Ç Ã O                                                   |UN</v>
          </cell>
          <cell r="D315" t="str">
            <v>IDADE</v>
          </cell>
          <cell r="E315" t="str">
            <v>|CUSTO TOT</v>
          </cell>
        </row>
        <row r="316">
          <cell r="B316" t="str">
            <v>ULO.....: N</v>
          </cell>
          <cell r="C316" t="str">
            <v>ACIONAL CAIXA</v>
          </cell>
        </row>
        <row r="318">
          <cell r="B318">
            <v>68566</v>
          </cell>
          <cell r="C318" t="str">
            <v>COBERTURA TELHA CERAMICA</v>
          </cell>
        </row>
        <row r="319">
          <cell r="B319" t="str">
            <v>68566/001</v>
          </cell>
          <cell r="C319" t="str">
            <v>COBERTURA TELHA CERAMICA COLONIAL C/ARGAMASSA CIMENTO/AREIA/SAIBRO 1:2</v>
          </cell>
          <cell r="D319" t="str">
            <v>M2</v>
          </cell>
          <cell r="E319">
            <v>26.63</v>
          </cell>
        </row>
        <row r="320">
          <cell r="C320" t="str">
            <v>:3</v>
          </cell>
        </row>
        <row r="321">
          <cell r="B321" t="str">
            <v>68566/002</v>
          </cell>
          <cell r="C321" t="str">
            <v>COBERTURA TELHA CERAMICA PLAN</v>
          </cell>
          <cell r="D321" t="str">
            <v>M2</v>
          </cell>
          <cell r="E321">
            <v>25.02</v>
          </cell>
        </row>
        <row r="322">
          <cell r="B322" t="str">
            <v>68566/003</v>
          </cell>
          <cell r="C322" t="str">
            <v>COBERTURA TELHA CERAMICA FRANCESA OU MARSELHESA</v>
          </cell>
          <cell r="D322" t="str">
            <v>M2</v>
          </cell>
          <cell r="E322">
            <v>20.010000000000002</v>
          </cell>
        </row>
        <row r="323">
          <cell r="B323" t="str">
            <v>68566/004</v>
          </cell>
          <cell r="C323" t="str">
            <v>COBERTURA TELHA CERAMICA CANAL C/ARGAMASSA CIMENTO/AREIA/SAIBRO 1:2:3</v>
          </cell>
          <cell r="D323" t="str">
            <v>M2</v>
          </cell>
          <cell r="E323">
            <v>26.41</v>
          </cell>
        </row>
        <row r="324">
          <cell r="B324" t="str">
            <v>68566/005</v>
          </cell>
          <cell r="C324" t="str">
            <v>COBERTURA TELHA CERAMICA PAULISTINHA (COLONIAL TRAPEIZODAL) C/ARGAMASS</v>
          </cell>
          <cell r="D324" t="str">
            <v>M2</v>
          </cell>
          <cell r="E324">
            <v>33.33</v>
          </cell>
        </row>
        <row r="325">
          <cell r="C325" t="str">
            <v>A CIMENTO/AREIA/SAIBRO 1:2:3</v>
          </cell>
        </row>
        <row r="326">
          <cell r="B326" t="str">
            <v>68566/006</v>
          </cell>
          <cell r="C326" t="str">
            <v>COBERTURA TELHA CERAMICA PAULISTA C/ARGAMASSA CIMENTO/AREIA/SAIBRO 1:2</v>
          </cell>
          <cell r="D326" t="str">
            <v>M2</v>
          </cell>
          <cell r="E326">
            <v>31.16</v>
          </cell>
        </row>
        <row r="327">
          <cell r="C327" t="str">
            <v>:3</v>
          </cell>
        </row>
        <row r="328">
          <cell r="B328">
            <v>75</v>
          </cell>
          <cell r="C328" t="str">
            <v>TELHAMENTO COM TELHA DE FIBROCIMENTO</v>
          </cell>
        </row>
        <row r="329">
          <cell r="B329">
            <v>23758</v>
          </cell>
          <cell r="C329" t="str">
            <v>COBERTURA TELHA FIBROCIMENTO</v>
          </cell>
        </row>
        <row r="330">
          <cell r="B330" t="str">
            <v>23758/001</v>
          </cell>
          <cell r="C330" t="str">
            <v>COBERTURA TELHA FIBROCIMENTO ONDULADA 6MM, INCLUSIVE MADEIRAMENTO (APO</v>
          </cell>
          <cell r="D330" t="str">
            <v>M2</v>
          </cell>
          <cell r="E330">
            <v>46.34</v>
          </cell>
        </row>
        <row r="331">
          <cell r="C331" t="str">
            <v>IADA EM PAREDES S/TESOURAS) CUMEEIRA ARTICULADA</v>
          </cell>
        </row>
        <row r="332">
          <cell r="B332">
            <v>23771</v>
          </cell>
          <cell r="C332" t="str">
            <v>COBERTURA FIBROCIMENTO BLOCO 2Q</v>
          </cell>
        </row>
        <row r="333">
          <cell r="B333" t="str">
            <v>23771/001</v>
          </cell>
          <cell r="C333" t="str">
            <v>COBERTURA FIBROCIMENTO CANALETE PR5-2Q-T INCL MADEIRAMENTO</v>
          </cell>
          <cell r="D333" t="str">
            <v>M2</v>
          </cell>
          <cell r="E333">
            <v>58.74</v>
          </cell>
        </row>
        <row r="334">
          <cell r="B334">
            <v>68520</v>
          </cell>
          <cell r="C334" t="str">
            <v>TELHAMENTO C/ TELHA DE FIBROCIMENTO</v>
          </cell>
        </row>
        <row r="335">
          <cell r="B335" t="str">
            <v>68520/001</v>
          </cell>
          <cell r="C335" t="str">
            <v>TELHAMENTO C/ TELHA DE FIBROCIMENTO ONDULADA 6MM</v>
          </cell>
          <cell r="D335" t="str">
            <v>M2</v>
          </cell>
          <cell r="E335">
            <v>17.91</v>
          </cell>
        </row>
        <row r="336">
          <cell r="B336">
            <v>76</v>
          </cell>
          <cell r="C336" t="str">
            <v>TELHAMENTO COM TELHA METALICA</v>
          </cell>
        </row>
        <row r="337">
          <cell r="B337">
            <v>24757</v>
          </cell>
          <cell r="C337" t="str">
            <v>COBERTURA COM TELHA CHAPA ACO ZINCADA 0,5MM</v>
          </cell>
        </row>
        <row r="338">
          <cell r="B338" t="str">
            <v>24757/001</v>
          </cell>
          <cell r="C338" t="str">
            <v>COBERTURA COM TELHA CHAPA ACO ONDULADA ZINCADA 0,5MM</v>
          </cell>
          <cell r="D338" t="str">
            <v>M2</v>
          </cell>
          <cell r="E338">
            <v>28.33</v>
          </cell>
        </row>
        <row r="339">
          <cell r="B339">
            <v>77</v>
          </cell>
          <cell r="C339" t="str">
            <v>MADEIRAMENTO/TELHAMENTO C/ TELHAS CERAMICAS</v>
          </cell>
        </row>
        <row r="340">
          <cell r="B340">
            <v>23726</v>
          </cell>
          <cell r="C340" t="str">
            <v>COBERTURA TELHA CERAMICA</v>
          </cell>
        </row>
        <row r="341">
          <cell r="B341" t="str">
            <v>23726/001</v>
          </cell>
          <cell r="C341" t="str">
            <v>COBERTURA C/TELHA CERAMICA FRANCESA, INCLUSIVE MADEIRAMENTO (APOIO EM</v>
          </cell>
          <cell r="D341" t="str">
            <v>M2</v>
          </cell>
          <cell r="E341">
            <v>57.73</v>
          </cell>
        </row>
        <row r="342">
          <cell r="C342" t="str">
            <v>PAREDES, SEM TESOURA), CUMEEIRA E CORDAO DE ARREMATE DOS BEIRAIS (LATE</v>
          </cell>
        </row>
        <row r="343">
          <cell r="C343" t="str">
            <v>RAL) EMBOCADOS C/ARGAMASSA CIM/CAL/AREIA 1:2:8</v>
          </cell>
        </row>
        <row r="344">
          <cell r="B344" t="str">
            <v>23726/002</v>
          </cell>
          <cell r="C344" t="str">
            <v>COBERTURA C/TELHA CERAMICA PLAN, INCLUSIVE MADEIRAMENTO (APOIO EM PARE</v>
          </cell>
          <cell r="D344" t="str">
            <v>M2</v>
          </cell>
          <cell r="E344">
            <v>61.76</v>
          </cell>
        </row>
        <row r="345">
          <cell r="C345" t="str">
            <v>DES, SEM TESOURA), CUMEEIRA, CORDAO DE ARREMATE DOS BEIRAIS (LATERAL)</v>
          </cell>
        </row>
        <row r="346">
          <cell r="B346" t="str">
            <v>IGO       |</v>
          </cell>
          <cell r="C346" t="str">
            <v>D E S C R I Ç Ã O                                                   |UN</v>
          </cell>
          <cell r="D346" t="str">
            <v>IDADE</v>
          </cell>
          <cell r="E346" t="str">
            <v>|CUSTO TOT</v>
          </cell>
        </row>
        <row r="347">
          <cell r="B347" t="str">
            <v>ULO.....: N</v>
          </cell>
          <cell r="C347" t="str">
            <v>ACIONAL CAIXA</v>
          </cell>
        </row>
        <row r="349">
          <cell r="C349" t="str">
            <v>E ULTIMA FIDA ARGAMASSADA COM CIMENTO/CAL/AREIA 1:2:8</v>
          </cell>
        </row>
        <row r="350">
          <cell r="B350" t="str">
            <v>23726/003</v>
          </cell>
          <cell r="C350" t="str">
            <v>COBERTURA C/TELHA CERAMICA ROMANA, INCLUSIVE MADEIRAMENTO E CUMEEIRA</v>
          </cell>
          <cell r="D350" t="str">
            <v>M2</v>
          </cell>
          <cell r="E350">
            <v>59.33</v>
          </cell>
        </row>
        <row r="351">
          <cell r="C351" t="str">
            <v>EMPREGANDO ARGAMASSA DE CIM/CAL/AREIA 1:2:9</v>
          </cell>
        </row>
        <row r="352">
          <cell r="B352" t="str">
            <v>23726/004</v>
          </cell>
          <cell r="C352" t="str">
            <v>COBERTURA C/TELHA CERAMICA COLONIAL, INCL MADEIRAMENTO(APOIO EM PARE-</v>
          </cell>
          <cell r="D352" t="str">
            <v>M2</v>
          </cell>
          <cell r="E352">
            <v>61.36</v>
          </cell>
        </row>
        <row r="353">
          <cell r="C353" t="str">
            <v>DES, SEM TESOURA), CUMEEIRA, CORDAO DE ARREMATE DOS BEIRAIS (LATERAL)</v>
          </cell>
        </row>
        <row r="354">
          <cell r="C354" t="str">
            <v>E ULTIMA FIADA EMBOCADA COM ARG CIMENTO/CAL/AREIA 1:2:8</v>
          </cell>
        </row>
        <row r="355">
          <cell r="B355">
            <v>24317</v>
          </cell>
          <cell r="C355" t="str">
            <v>CONSERVACAO COBERTURAS PREDIAIS - PAR</v>
          </cell>
        </row>
        <row r="356">
          <cell r="B356" t="str">
            <v>24317/001</v>
          </cell>
          <cell r="C356" t="str">
            <v>CONSERVACAO COBERTURA PREDIAL/PAR, DE TELHAS FRANCESAS</v>
          </cell>
          <cell r="D356" t="str">
            <v>M2</v>
          </cell>
          <cell r="E356">
            <v>17.32</v>
          </cell>
        </row>
        <row r="357">
          <cell r="B357" t="str">
            <v>24317/002</v>
          </cell>
          <cell r="C357" t="str">
            <v>CONSERVACAO COBERTURA PREDIAL/PAR, DE TELHAS COLONIAIS</v>
          </cell>
          <cell r="D357" t="str">
            <v>M2</v>
          </cell>
          <cell r="E357">
            <v>18.53</v>
          </cell>
        </row>
        <row r="358">
          <cell r="B358" t="str">
            <v>24317/003</v>
          </cell>
          <cell r="C358" t="str">
            <v>CONSERVACAO COBERTURA PREDIAL/PAR, DE TELHAS ROMANAS</v>
          </cell>
          <cell r="D358" t="str">
            <v>M2</v>
          </cell>
          <cell r="E358">
            <v>18.71</v>
          </cell>
        </row>
        <row r="359">
          <cell r="B359">
            <v>78</v>
          </cell>
          <cell r="C359" t="str">
            <v>MADEIRAMENTO/TELHAMENTO C/ TELHAS FIBROCIMENTO</v>
          </cell>
        </row>
        <row r="360">
          <cell r="B360">
            <v>24132</v>
          </cell>
          <cell r="C360" t="str">
            <v>COBERTURA EM TELHA DE FIBROCIMENTO</v>
          </cell>
        </row>
        <row r="361">
          <cell r="B361" t="str">
            <v>24132/001</v>
          </cell>
          <cell r="C361" t="str">
            <v>COBERTURA EM TELHA DE FIBROCIMENTO ONDULADA 6 MM, INCL. MADEIRAMENTO</v>
          </cell>
          <cell r="D361" t="str">
            <v>M2</v>
          </cell>
          <cell r="E361">
            <v>46.34</v>
          </cell>
        </row>
        <row r="362">
          <cell r="B362">
            <v>24318</v>
          </cell>
          <cell r="C362" t="str">
            <v>CONSERVACAO COBERTURAS PREDIAIS - PAR</v>
          </cell>
        </row>
        <row r="363">
          <cell r="B363" t="str">
            <v>24318/001</v>
          </cell>
          <cell r="C363" t="str">
            <v>CONSERVACAO COBERTURA PREDIAL/PAR, COM CHAPAS FIBROCIMENTO</v>
          </cell>
          <cell r="D363" t="str">
            <v>M2</v>
          </cell>
          <cell r="E363">
            <v>13.9</v>
          </cell>
        </row>
        <row r="364">
          <cell r="B364">
            <v>79</v>
          </cell>
          <cell r="C364" t="str">
            <v>CUMEEIRA CERAMICA</v>
          </cell>
        </row>
        <row r="365">
          <cell r="B365">
            <v>68594</v>
          </cell>
          <cell r="C365" t="str">
            <v>ARREMATE TELHA CERAMICA EMBOCADA C/ARGAMASSA CIMENTO/AREIA/SAIBRO 1:2:</v>
          </cell>
        </row>
        <row r="366">
          <cell r="C366">
            <v>3</v>
          </cell>
        </row>
        <row r="367">
          <cell r="B367" t="str">
            <v>68594/001</v>
          </cell>
          <cell r="C367" t="str">
            <v>CUMEEIRA TELHA CERAMICA EMBOCADA C/ARGAMASSA CIMENTO/AREIA/SAIBRO 1:2:</v>
          </cell>
          <cell r="D367" t="str">
            <v>M</v>
          </cell>
          <cell r="E367">
            <v>8.34</v>
          </cell>
        </row>
        <row r="368">
          <cell r="C368">
            <v>3</v>
          </cell>
        </row>
        <row r="369">
          <cell r="B369" t="str">
            <v>68594/002</v>
          </cell>
          <cell r="C369" t="str">
            <v>ARREMATE TELHA CERAMICA EMBOCADA C/ARGAMASSA CIMENTO/AREIA/SAIBRO 1:2:</v>
          </cell>
          <cell r="D369" t="str">
            <v>M</v>
          </cell>
          <cell r="E369">
            <v>6.77</v>
          </cell>
        </row>
        <row r="370">
          <cell r="C370">
            <v>3</v>
          </cell>
        </row>
        <row r="371">
          <cell r="B371">
            <v>80</v>
          </cell>
          <cell r="C371" t="str">
            <v>CUMEEIRA DE FIBROCIMENTO</v>
          </cell>
        </row>
        <row r="372">
          <cell r="B372">
            <v>68687</v>
          </cell>
          <cell r="C372" t="str">
            <v>CUMEEIRA FIBROCIMENTO</v>
          </cell>
        </row>
        <row r="373">
          <cell r="B373" t="str">
            <v>68687/001</v>
          </cell>
          <cell r="C373" t="str">
            <v>CUMEEIRA FIBROCIMENTO UNIVERSAL P/TELHA ONDULADA</v>
          </cell>
          <cell r="D373" t="str">
            <v>M</v>
          </cell>
          <cell r="E373">
            <v>50.65</v>
          </cell>
        </row>
        <row r="374">
          <cell r="B374" t="str">
            <v>68687/002</v>
          </cell>
          <cell r="C374" t="str">
            <v>CUMEEIRA FIBROCIMENTO TP SHED P/TELHA ONDULADA</v>
          </cell>
          <cell r="D374" t="str">
            <v>M</v>
          </cell>
          <cell r="E374">
            <v>43.79</v>
          </cell>
        </row>
        <row r="375">
          <cell r="B375">
            <v>81</v>
          </cell>
          <cell r="C375" t="str">
            <v>CALHA DE CONCRETO</v>
          </cell>
        </row>
        <row r="376">
          <cell r="B376">
            <v>24320</v>
          </cell>
          <cell r="C376" t="str">
            <v>CONSERVACAO DE CALHAS DE CONCRETO - PAR</v>
          </cell>
        </row>
        <row r="377">
          <cell r="B377" t="str">
            <v>IGO       |</v>
          </cell>
          <cell r="C377" t="str">
            <v>D E S C R I Ç Ã O                                                   |UN</v>
          </cell>
          <cell r="D377" t="str">
            <v>IDADE</v>
          </cell>
          <cell r="E377" t="str">
            <v>|CUSTO TOT</v>
          </cell>
        </row>
        <row r="378">
          <cell r="B378" t="str">
            <v>ULO.....: N</v>
          </cell>
          <cell r="C378" t="str">
            <v>ACIONAL CAIXA</v>
          </cell>
        </row>
        <row r="380">
          <cell r="B380" t="str">
            <v>24320/001</v>
          </cell>
          <cell r="C380" t="str">
            <v>IMPERMEABILIZACAO CALHAS DE CONCRETO C/MASTIQUE BETUMINOSO</v>
          </cell>
          <cell r="D380" t="str">
            <v>M</v>
          </cell>
          <cell r="E380">
            <v>18.420000000000002</v>
          </cell>
        </row>
        <row r="381">
          <cell r="B381">
            <v>68506</v>
          </cell>
          <cell r="C381" t="str">
            <v>CALHA 0,4X0,2M C/FUNDO CONCR ARM ESP=5CM 1:2,5:4, PAREDE EM ALV 1/2 VE</v>
          </cell>
        </row>
        <row r="382">
          <cell r="C382" t="str">
            <v>Z C/ARG 1:9, REVEST C/CHAPISCO 1:4 E MASSA ESP=2CM</v>
          </cell>
        </row>
        <row r="383">
          <cell r="B383" t="str">
            <v>68506/001</v>
          </cell>
          <cell r="C383" t="str">
            <v>CALHA 0,4X0,2M C/FUNDO CONCR ARM ESP=5CM 1:2,5:4, PAREDE EM ALV 1/2 VE</v>
          </cell>
          <cell r="D383" t="str">
            <v>M</v>
          </cell>
          <cell r="E383">
            <v>45.95</v>
          </cell>
        </row>
        <row r="384">
          <cell r="C384" t="str">
            <v>Z C/ARG 1:9, REVEST C/CHAPISCO 1:4 E MASSA ESP=2CM</v>
          </cell>
        </row>
        <row r="385">
          <cell r="B385">
            <v>84</v>
          </cell>
          <cell r="C385" t="str">
            <v>CALHA METALICA</v>
          </cell>
        </row>
        <row r="386">
          <cell r="B386">
            <v>24141</v>
          </cell>
          <cell r="C386" t="str">
            <v>CALHA EM CHAPA GALVANIZADA</v>
          </cell>
        </row>
        <row r="387">
          <cell r="B387" t="str">
            <v>24141/001</v>
          </cell>
          <cell r="C387" t="str">
            <v>CALHA EM CHAPA GALVANIZADA NUM 24</v>
          </cell>
          <cell r="D387" t="str">
            <v>M</v>
          </cell>
          <cell r="E387">
            <v>23.13</v>
          </cell>
        </row>
        <row r="388">
          <cell r="B388">
            <v>24319</v>
          </cell>
          <cell r="C388" t="str">
            <v>CONSERVACAO DE CALHAS - PAR</v>
          </cell>
        </row>
        <row r="389">
          <cell r="B389" t="str">
            <v>24319/001</v>
          </cell>
          <cell r="C389" t="str">
            <v>CONSERVACAO DE COBERTURA PREDIAL/PAR - CALHAS METALICAS</v>
          </cell>
          <cell r="D389" t="str">
            <v>M</v>
          </cell>
          <cell r="E389">
            <v>7.12</v>
          </cell>
        </row>
        <row r="390">
          <cell r="B390">
            <v>86</v>
          </cell>
          <cell r="C390" t="str">
            <v>RUFO METALICO</v>
          </cell>
        </row>
        <row r="391">
          <cell r="B391">
            <v>24133</v>
          </cell>
          <cell r="C391" t="str">
            <v>RUFO EM CHAPA GALVANIZADA</v>
          </cell>
        </row>
        <row r="392">
          <cell r="B392" t="str">
            <v>24133/001</v>
          </cell>
          <cell r="C392" t="str">
            <v>RUFO EM CHAPA GALVANIZADA NUM 24 L=25 CM</v>
          </cell>
          <cell r="D392" t="str">
            <v>M</v>
          </cell>
          <cell r="E392">
            <v>22.76</v>
          </cell>
        </row>
        <row r="393">
          <cell r="B393">
            <v>88</v>
          </cell>
          <cell r="C393" t="str">
            <v>RUFO EM CONCRETO</v>
          </cell>
        </row>
        <row r="394">
          <cell r="B394">
            <v>68058</v>
          </cell>
          <cell r="C394" t="str">
            <v>ALGEROZ EM CONCRETO ARMADO, LARGURA 0,40M E ESPESSURA 0,07M</v>
          </cell>
          <cell r="D394" t="str">
            <v>M</v>
          </cell>
          <cell r="E394">
            <v>34.020000000000003</v>
          </cell>
        </row>
        <row r="395">
          <cell r="B395">
            <v>68505</v>
          </cell>
          <cell r="C395" t="str">
            <v>ALGEROZ EM CONCRETO ARMADO (RUFO DE CONCRETO)</v>
          </cell>
        </row>
        <row r="396">
          <cell r="B396" t="str">
            <v>68505/001</v>
          </cell>
          <cell r="C396" t="str">
            <v>ALGEROZ EM CONCRETO ARMADO - LARG = 40 CM E ESP = 3 CM</v>
          </cell>
          <cell r="D396" t="str">
            <v>M</v>
          </cell>
          <cell r="E396">
            <v>14.63</v>
          </cell>
        </row>
        <row r="397">
          <cell r="B397">
            <v>52</v>
          </cell>
          <cell r="C397" t="str">
            <v>TELHAMENTO COM TELHA DE FIBRA DE VIDRO</v>
          </cell>
        </row>
        <row r="398">
          <cell r="B398">
            <v>41619</v>
          </cell>
          <cell r="C398" t="str">
            <v>COBERTURA COM TELHA FIBRA-DE-VIDRO ONDULADA COLORI</v>
          </cell>
          <cell r="D398" t="str">
            <v>M2</v>
          </cell>
          <cell r="E398">
            <v>29.13</v>
          </cell>
        </row>
        <row r="399">
          <cell r="B399">
            <v>91</v>
          </cell>
          <cell r="C399" t="str">
            <v>ESTRUTURA METALICA</v>
          </cell>
        </row>
        <row r="400">
          <cell r="B400">
            <v>25624</v>
          </cell>
          <cell r="C400" t="str">
            <v>ESTRUTURAS METALICAS DIVERSAS</v>
          </cell>
        </row>
        <row r="401">
          <cell r="B401" t="str">
            <v>25624/001</v>
          </cell>
          <cell r="C401" t="str">
            <v>ESTRUTURA METALICA PERFIS "I" 8 A 12" EM ACO LAMINADO(VIGA ISOLADA ES-</v>
          </cell>
          <cell r="D401" t="str">
            <v>KG</v>
          </cell>
          <cell r="E401">
            <v>5.99</v>
          </cell>
        </row>
        <row r="402">
          <cell r="C402" t="str">
            <v>CORA PORTICO ETC) FORNECIMENTO E MONTAGEM INCLUSIVE PERDAS.</v>
          </cell>
        </row>
        <row r="403">
          <cell r="B403" t="str">
            <v>25624/002</v>
          </cell>
          <cell r="C403" t="str">
            <v>ESTRUTURA METALICA PERFIS "I" ATE 8" EM ACO LAMINADO (VIGA ISOLADA ES-</v>
          </cell>
          <cell r="D403" t="str">
            <v>KG</v>
          </cell>
          <cell r="E403">
            <v>4.24</v>
          </cell>
        </row>
        <row r="404">
          <cell r="C404" t="str">
            <v>CORA PORTICO ETC) FORNECIMENTO E MONTAGEM INCL PERDAS.</v>
          </cell>
        </row>
        <row r="405">
          <cell r="B405" t="str">
            <v>25624/003</v>
          </cell>
          <cell r="C405" t="str">
            <v>ESTRUTURA METALICA P/GALPOES VAO DE 12,00M EM PORTICOS EM TRELICA DE</v>
          </cell>
          <cell r="D405" t="str">
            <v>KG</v>
          </cell>
          <cell r="E405">
            <v>6.86</v>
          </cell>
        </row>
        <row r="406">
          <cell r="C406" t="str">
            <v>ACO FORNECIMENTO MONTAGEM E PINTURA ANTICORROSIVA.</v>
          </cell>
        </row>
        <row r="407">
          <cell r="B407" t="str">
            <v>OP</v>
          </cell>
          <cell r="C407" t="str">
            <v>DRENAGEM/OBRAS DE CONTENCAO/POCOS DE VISITA E CAIXAS</v>
          </cell>
        </row>
        <row r="408">
          <cell r="B408" t="str">
            <v>IGO       |</v>
          </cell>
          <cell r="C408" t="str">
            <v>D E S C R I Ç Ã O                                                   |UN</v>
          </cell>
          <cell r="D408" t="str">
            <v>IDADE</v>
          </cell>
          <cell r="E408" t="str">
            <v>|CUSTO TOT</v>
          </cell>
        </row>
        <row r="409">
          <cell r="B409" t="str">
            <v>ULO.....: N</v>
          </cell>
          <cell r="C409" t="str">
            <v>ACIONAL CAIXA</v>
          </cell>
        </row>
        <row r="411">
          <cell r="B411">
            <v>28</v>
          </cell>
          <cell r="C411" t="str">
            <v>DRENOS</v>
          </cell>
        </row>
        <row r="412">
          <cell r="B412">
            <v>11510</v>
          </cell>
          <cell r="C412" t="str">
            <v>EXECUCAO DA ENVOLTORIA DOS DRENOS DE GASES - MMA</v>
          </cell>
        </row>
        <row r="413">
          <cell r="B413" t="str">
            <v>11510/001</v>
          </cell>
          <cell r="C413" t="str">
            <v>EM TUBOS DE CONCRETO, DI=60 CM, PREENCHIDOS COM RACHAO</v>
          </cell>
          <cell r="D413" t="str">
            <v>M</v>
          </cell>
          <cell r="E413">
            <v>100.84</v>
          </cell>
        </row>
        <row r="414">
          <cell r="B414">
            <v>24237</v>
          </cell>
          <cell r="C414" t="str">
            <v>FORNECIMENTO/ASSENTAMENTO DE MANTA GEOTEXTIL BIDIM OP-60 EM DRENOS</v>
          </cell>
        </row>
        <row r="415">
          <cell r="B415" t="str">
            <v>24237/001</v>
          </cell>
          <cell r="C415" t="str">
            <v>FORNECIMENTO/ASSENTAMENTO DE MANTA GEOTEXTIL RT-31 (ANT OP-60) BIDIM</v>
          </cell>
          <cell r="D415" t="str">
            <v>M2</v>
          </cell>
          <cell r="E415">
            <v>16.46</v>
          </cell>
        </row>
        <row r="416">
          <cell r="B416">
            <v>26277</v>
          </cell>
          <cell r="C416" t="str">
            <v>DRENOS DE CHORUME EM TUBOS DRENANTES - MMA</v>
          </cell>
        </row>
        <row r="417">
          <cell r="B417" t="str">
            <v>26277/001</v>
          </cell>
          <cell r="C417" t="str">
            <v>EM TUBOS DE PVC, D = 100 MM, ENVOLTOS EM BRITA E GEOTEXTIL</v>
          </cell>
          <cell r="D417" t="str">
            <v>M</v>
          </cell>
          <cell r="E417">
            <v>39.020000000000003</v>
          </cell>
        </row>
        <row r="418">
          <cell r="B418" t="str">
            <v>26277/002</v>
          </cell>
          <cell r="C418" t="str">
            <v>EM TUBOS DE PVC, D = 150 MM, ENVOLTOS EM BRITA E GEOTEXTIL</v>
          </cell>
          <cell r="D418" t="str">
            <v>M</v>
          </cell>
          <cell r="E418">
            <v>57.15</v>
          </cell>
        </row>
        <row r="419">
          <cell r="B419" t="str">
            <v>26277/003</v>
          </cell>
          <cell r="C419" t="str">
            <v>EM TUBOS DRENANTES DE CONCRETO, D = 200 MM, ENVOLTOS EM BRITA E GEOTEX</v>
          </cell>
          <cell r="D419" t="str">
            <v>M</v>
          </cell>
          <cell r="E419">
            <v>40.28</v>
          </cell>
        </row>
        <row r="420">
          <cell r="C420" t="str">
            <v>TIL</v>
          </cell>
        </row>
        <row r="421">
          <cell r="B421">
            <v>26278</v>
          </cell>
          <cell r="C421" t="str">
            <v>COLOCACAO DE MANTA                   - MMA</v>
          </cell>
        </row>
        <row r="422">
          <cell r="B422" t="str">
            <v>26278/001</v>
          </cell>
          <cell r="C422" t="str">
            <v>COLOCACAO DE MANTA POLYESTER - GEOTEXTIL OP 20</v>
          </cell>
          <cell r="D422" t="str">
            <v>M2</v>
          </cell>
          <cell r="E422">
            <v>7.9</v>
          </cell>
        </row>
        <row r="423">
          <cell r="B423" t="str">
            <v>26278/002</v>
          </cell>
          <cell r="C423" t="str">
            <v>COLOCACAO MANTA IMPERMEABILIZANTE</v>
          </cell>
          <cell r="D423" t="str">
            <v>M2</v>
          </cell>
          <cell r="E423">
            <v>22.86</v>
          </cell>
        </row>
        <row r="424">
          <cell r="B424">
            <v>55911</v>
          </cell>
          <cell r="C424" t="str">
            <v>DRENO PARA FUNDACAO DE RESERVATORIOS APOIADOS</v>
          </cell>
          <cell r="D424" t="str">
            <v>UN</v>
          </cell>
          <cell r="E424">
            <v>904.85</v>
          </cell>
        </row>
        <row r="425">
          <cell r="B425">
            <v>29</v>
          </cell>
          <cell r="C425" t="str">
            <v>ENROCAMENTOS</v>
          </cell>
        </row>
        <row r="426">
          <cell r="B426">
            <v>11512</v>
          </cell>
          <cell r="C426" t="str">
            <v>CONSTRUCAO DE ESCADAS DE DISSIPACAO DE AGUAS PLUVIAIS - MMA</v>
          </cell>
        </row>
        <row r="427">
          <cell r="B427" t="str">
            <v>11512/001</v>
          </cell>
          <cell r="C427" t="str">
            <v>EM CONCRETO SIMPLES E ALVENARIA DE BLOCOS DE CONCRETO - MMA</v>
          </cell>
          <cell r="D427" t="str">
            <v>M</v>
          </cell>
          <cell r="E427">
            <v>52.67</v>
          </cell>
        </row>
        <row r="428">
          <cell r="B428">
            <v>35</v>
          </cell>
          <cell r="C428" t="str">
            <v>CALHAS DE DRENAGEM/ALAS DE GALERIAS (ESTRUT. DE LANCAMENTO)</v>
          </cell>
        </row>
        <row r="429">
          <cell r="B429">
            <v>9538</v>
          </cell>
          <cell r="C429" t="str">
            <v>FABRICACAO DE CANALETAS PREMOLDADAS P/DRENAGEM DE AGUAS</v>
          </cell>
          <cell r="D429" t="str">
            <v>UN</v>
          </cell>
          <cell r="E429">
            <v>254.88</v>
          </cell>
        </row>
        <row r="430">
          <cell r="C430" t="str">
            <v>PLUVIAIS, 85X60X15 CM, E=4 CM (SECCAO TRANSVERSAL TRIANGULAR)</v>
          </cell>
        </row>
        <row r="431">
          <cell r="C431" t="str">
            <v>MM</v>
          </cell>
        </row>
        <row r="432">
          <cell r="B432">
            <v>10403</v>
          </cell>
          <cell r="C432" t="str">
            <v>CALHA PRE-MOLDADA DE CONCRETO SIMPLES DN 200</v>
          </cell>
        </row>
        <row r="433">
          <cell r="B433" t="str">
            <v>10403/001</v>
          </cell>
          <cell r="C433" t="str">
            <v>CALHA PRE-MOLDADA DE CONCRETO SIMPLES DN 200 (QUADRA DESC)</v>
          </cell>
          <cell r="D433" t="str">
            <v>M</v>
          </cell>
          <cell r="E433">
            <v>12</v>
          </cell>
        </row>
        <row r="434">
          <cell r="B434">
            <v>23401</v>
          </cell>
          <cell r="C434" t="str">
            <v>CONCRETO PARA BERCO DE GALERIAS E REDES TUBULARES</v>
          </cell>
        </row>
        <row r="435">
          <cell r="B435" t="str">
            <v>23401/001</v>
          </cell>
          <cell r="C435" t="str">
            <v>FORNECIMENTO E LANCAMENTO DE CONCRETO PARA BERCO DE REDE TUBULAR</v>
          </cell>
          <cell r="D435" t="str">
            <v>M3</v>
          </cell>
          <cell r="E435">
            <v>213.38</v>
          </cell>
        </row>
        <row r="436">
          <cell r="B436">
            <v>25085</v>
          </cell>
          <cell r="C436" t="str">
            <v>VALETA DE PROTECAO PARA CORTE E ATERRO</v>
          </cell>
        </row>
        <row r="437">
          <cell r="B437" t="str">
            <v>25085/001</v>
          </cell>
          <cell r="C437" t="str">
            <v>VALETA DE PROTECAO PARA CORTE E ATERRO (ESCAVACAO MECANICA)</v>
          </cell>
          <cell r="D437" t="str">
            <v>M3</v>
          </cell>
          <cell r="E437">
            <v>1.1499999999999999</v>
          </cell>
        </row>
        <row r="438">
          <cell r="B438">
            <v>25086</v>
          </cell>
          <cell r="C438" t="str">
            <v>VALETA E SAIDAS LATERAIS D AGU</v>
          </cell>
        </row>
        <row r="439">
          <cell r="B439" t="str">
            <v>IGO       |</v>
          </cell>
          <cell r="C439" t="str">
            <v>D E S C R I Ç Ã O                                                   |UN</v>
          </cell>
          <cell r="D439" t="str">
            <v>IDADE</v>
          </cell>
          <cell r="E439" t="str">
            <v>|CUSTO TOT</v>
          </cell>
        </row>
        <row r="440">
          <cell r="B440" t="str">
            <v>ULO.....: N</v>
          </cell>
          <cell r="C440" t="str">
            <v>ACIONAL CAIXA</v>
          </cell>
        </row>
        <row r="442">
          <cell r="B442" t="str">
            <v>25086/001</v>
          </cell>
          <cell r="C442" t="str">
            <v>VALETA E SAIDAS LATERAIS D AGUA (EXECUTADA C/MOTONIVELADORA</v>
          </cell>
          <cell r="D442" t="str">
            <v>M</v>
          </cell>
          <cell r="E442">
            <v>0.57999999999999996</v>
          </cell>
        </row>
        <row r="443">
          <cell r="B443">
            <v>26279</v>
          </cell>
          <cell r="C443" t="str">
            <v>CONSTRUCAO DE CANALETAS P/DRENAGEM DE AGUAS PLUVIAIS - MMA</v>
          </cell>
        </row>
        <row r="444">
          <cell r="B444" t="str">
            <v>26279/001</v>
          </cell>
          <cell r="C444" t="str">
            <v>SECCAO TRIANGULAR , 90 X 30 CM, E = 6 CM</v>
          </cell>
          <cell r="D444" t="str">
            <v>M</v>
          </cell>
          <cell r="E444">
            <v>20.45</v>
          </cell>
        </row>
        <row r="445">
          <cell r="B445" t="str">
            <v>26279/002</v>
          </cell>
          <cell r="C445" t="str">
            <v>SECCAO TRIANGULAR , 110 X 40 CM , E = 6 CM</v>
          </cell>
          <cell r="D445" t="str">
            <v>M</v>
          </cell>
          <cell r="E445">
            <v>25.51</v>
          </cell>
        </row>
        <row r="446">
          <cell r="B446" t="str">
            <v>26279/003</v>
          </cell>
          <cell r="C446" t="str">
            <v>SECCAO TRIANGULAR , 120 X 30 CM, E = 6 CM</v>
          </cell>
          <cell r="D446" t="str">
            <v>M</v>
          </cell>
          <cell r="E446">
            <v>25.39</v>
          </cell>
        </row>
        <row r="447">
          <cell r="B447" t="str">
            <v>26279/004</v>
          </cell>
          <cell r="C447" t="str">
            <v>SECCAO TRIANGULAR , 165 X 40 CM, E = 6 CM</v>
          </cell>
          <cell r="D447" t="str">
            <v>M</v>
          </cell>
          <cell r="E447">
            <v>116.16</v>
          </cell>
        </row>
        <row r="448">
          <cell r="B448" t="str">
            <v>26279/005</v>
          </cell>
          <cell r="C448" t="str">
            <v>SECCAO TRAPEZOIDAL , 200/100 X 50 CM, E = 6 CM</v>
          </cell>
          <cell r="D448" t="str">
            <v>M</v>
          </cell>
          <cell r="E448">
            <v>211.07</v>
          </cell>
        </row>
        <row r="449">
          <cell r="B449">
            <v>36</v>
          </cell>
          <cell r="C449" t="str">
            <v>POCOS DE VISITA/BOCAS DE LOBO/CX. DE PASSAGEM/CX. DIVERSAS</v>
          </cell>
        </row>
        <row r="450">
          <cell r="B450">
            <v>9547</v>
          </cell>
          <cell r="C450" t="str">
            <v>ABERTURA E INSTALACAO DE CISTERNA ATE 15 M - MMA</v>
          </cell>
          <cell r="D450" t="str">
            <v>M</v>
          </cell>
          <cell r="E450">
            <v>185.65</v>
          </cell>
        </row>
        <row r="451">
          <cell r="B451">
            <v>11513</v>
          </cell>
          <cell r="C451" t="str">
            <v>CONSTRUCAO DE CAIXA DE PASSAGEM - MMA</v>
          </cell>
        </row>
        <row r="452">
          <cell r="B452" t="str">
            <v>11513/001</v>
          </cell>
          <cell r="C452" t="str">
            <v>DIAMETRO = 75 CM, ALTURA MEDIA = 70 CM</v>
          </cell>
          <cell r="D452" t="str">
            <v>UN</v>
          </cell>
          <cell r="E452">
            <v>140.86000000000001</v>
          </cell>
        </row>
        <row r="453">
          <cell r="B453">
            <v>11514</v>
          </cell>
          <cell r="C453" t="str">
            <v>CONSTRUCAO DE POCO DE VISITA - MMA</v>
          </cell>
        </row>
        <row r="454">
          <cell r="B454" t="str">
            <v>11514/001</v>
          </cell>
          <cell r="C454" t="str">
            <v>EM ALVENARIA DE TIJOLOS, D = 60 CM, ALTURA MEDIA = 150 CM</v>
          </cell>
          <cell r="D454" t="str">
            <v>UN</v>
          </cell>
          <cell r="E454">
            <v>269</v>
          </cell>
        </row>
        <row r="455">
          <cell r="B455">
            <v>23402</v>
          </cell>
          <cell r="C455" t="str">
            <v>POCO DE VISITA - DRENAGEM PLUVIAL - EM CONCRETO ESTRUTURAL</v>
          </cell>
        </row>
        <row r="456">
          <cell r="B456" t="str">
            <v>23402/001</v>
          </cell>
          <cell r="C456" t="str">
            <v>PV EM CONCRETO ESTRUTURAL - DRENAGEM PLUVIAL, TIPO"A", PARA REDE</v>
          </cell>
          <cell r="D456" t="str">
            <v>UN</v>
          </cell>
          <cell r="E456">
            <v>916.51</v>
          </cell>
        </row>
        <row r="457">
          <cell r="C457" t="str">
            <v>DE 600 MM</v>
          </cell>
        </row>
        <row r="458">
          <cell r="B458">
            <v>23403</v>
          </cell>
          <cell r="C458" t="str">
            <v>CAIXA RALO TIPO BOCA DE LOBO</v>
          </cell>
        </row>
        <row r="459">
          <cell r="B459" t="str">
            <v>23403/001</v>
          </cell>
          <cell r="C459" t="str">
            <v>CAIXA RALO TIPO BOCA DE LOBO SIMPLES</v>
          </cell>
          <cell r="D459" t="str">
            <v>UN</v>
          </cell>
          <cell r="E459">
            <v>393.51</v>
          </cell>
        </row>
        <row r="460">
          <cell r="B460">
            <v>23449</v>
          </cell>
          <cell r="C460" t="str">
            <v>MODULO TIPO &gt; PV EM ALVENARIA P/ REDE COLETORA</v>
          </cell>
        </row>
        <row r="461">
          <cell r="C461" t="str">
            <v>COMPREENDE: - ESCAVACAO EM QQ TERRENO, EXCETO ROCHA, TRANSPORTE,CARGA,</v>
          </cell>
        </row>
        <row r="462">
          <cell r="C462" t="str">
            <v>DESCARGA E ESPALHAMENTO DO MATERIAL EXCEDENTE  EM  BOTA-</v>
          </cell>
        </row>
        <row r="463">
          <cell r="C463" t="str">
            <v>FORA.</v>
          </cell>
        </row>
        <row r="464">
          <cell r="B464" t="str">
            <v>23449/001</v>
          </cell>
          <cell r="C464" t="str">
            <v>DIAMETRO 1,20 M - PROFUNDIDADE ATE 2,00 METROS</v>
          </cell>
          <cell r="D464" t="str">
            <v>UN</v>
          </cell>
          <cell r="E464">
            <v>2543.0100000000002</v>
          </cell>
        </row>
        <row r="465">
          <cell r="B465" t="str">
            <v>23449/002</v>
          </cell>
          <cell r="C465" t="str">
            <v>DIAMETRO 1,20 M - PROFUNDIDADE ATE 4,00 METROS</v>
          </cell>
          <cell r="D465" t="str">
            <v>UN</v>
          </cell>
          <cell r="E465">
            <v>3641.34</v>
          </cell>
        </row>
        <row r="466">
          <cell r="B466">
            <v>23478</v>
          </cell>
          <cell r="C466" t="str">
            <v>MODULO TIPO &gt; POCO DE INSPECAO EM ALVENARIA</v>
          </cell>
        </row>
        <row r="467">
          <cell r="C467" t="str">
            <v>COMPREENDE: - ESCAVACAO EM QQ TERRENO, EXCETO ROCHA, TRANSPORTE,CARGA,</v>
          </cell>
        </row>
        <row r="468">
          <cell r="C468" t="str">
            <v>DESCARGA E ESPALHAMENTO DO MATERIAL EXCEDENTE EM  BOTA -</v>
          </cell>
        </row>
        <row r="469">
          <cell r="C469" t="str">
            <v>FORA.</v>
          </cell>
        </row>
        <row r="470">
          <cell r="B470" t="str">
            <v>IGO       |</v>
          </cell>
          <cell r="C470" t="str">
            <v>D E S C R I Ç Ã O                                                   |UN</v>
          </cell>
          <cell r="D470" t="str">
            <v>IDADE</v>
          </cell>
          <cell r="E470" t="str">
            <v>|CUSTO TOT</v>
          </cell>
        </row>
        <row r="471">
          <cell r="B471" t="str">
            <v>ULO.....: N</v>
          </cell>
          <cell r="C471" t="str">
            <v>ACIONAL CAIXA</v>
          </cell>
        </row>
        <row r="473">
          <cell r="B473" t="str">
            <v>23478/001</v>
          </cell>
          <cell r="C473" t="str">
            <v>DIAMETRO 0,60 M - PROFUNDIDADE 1,60 METROS</v>
          </cell>
          <cell r="D473" t="str">
            <v>UN</v>
          </cell>
          <cell r="E473">
            <v>1432.48</v>
          </cell>
        </row>
        <row r="474">
          <cell r="B474">
            <v>23614</v>
          </cell>
          <cell r="C474" t="str">
            <v>POCO DE VISITA - DRENAGEM PLUVIAL - EM ALVENARIA</v>
          </cell>
        </row>
        <row r="475">
          <cell r="B475" t="str">
            <v>23614/001</v>
          </cell>
          <cell r="C475" t="str">
            <v>POCO DE VISITA, H = 2M, TUBO ATE 1,0 METRO</v>
          </cell>
          <cell r="D475" t="str">
            <v>UN</v>
          </cell>
          <cell r="E475">
            <v>1625.69</v>
          </cell>
        </row>
        <row r="476">
          <cell r="B476" t="str">
            <v>23614/002</v>
          </cell>
          <cell r="C476" t="str">
            <v>PV TIPO "C/ GAVETA", DIMENSOES INTERNAS 1,0 X 1,0 X 1,5 M, C/SOBRETAM-</v>
          </cell>
          <cell r="D476" t="str">
            <v>UN</v>
          </cell>
          <cell r="E476">
            <v>1195.9100000000001</v>
          </cell>
        </row>
        <row r="477">
          <cell r="C477" t="str">
            <v>PA DE CONCRETO (REF. DR-02 - OBRAS RECIFE).</v>
          </cell>
        </row>
        <row r="478">
          <cell r="B478">
            <v>23615</v>
          </cell>
          <cell r="C478" t="str">
            <v>CAIXAS COLETORAS</v>
          </cell>
        </row>
        <row r="479">
          <cell r="B479" t="str">
            <v>23615/001</v>
          </cell>
          <cell r="C479" t="str">
            <v>CAIXA COLETORA, 1,20 X 1,20 X 1,50 M</v>
          </cell>
          <cell r="D479" t="str">
            <v>UN</v>
          </cell>
          <cell r="E479">
            <v>589.51</v>
          </cell>
        </row>
        <row r="480">
          <cell r="B480" t="str">
            <v>23615/002</v>
          </cell>
          <cell r="C480" t="str">
            <v>CAIXA COLETORA, 0,25 X 0,85 X 1,0 M (REF.DR-01/OBRAS RE)</v>
          </cell>
          <cell r="D480" t="str">
            <v>UN</v>
          </cell>
          <cell r="E480">
            <v>301.88</v>
          </cell>
        </row>
        <row r="481">
          <cell r="B481">
            <v>24242</v>
          </cell>
          <cell r="C481" t="str">
            <v>POCO TUBULAR D=1,5M X H=2,5M, REVESTIDO C/TUBOS CONCRETO</v>
          </cell>
        </row>
        <row r="482">
          <cell r="B482" t="str">
            <v>24242/001</v>
          </cell>
          <cell r="C482" t="str">
            <v>POCO TUBULAR D=1,5M X H=2,5M, REVESTIDO C/ANEIS DE CONCRETO D=1,5M</v>
          </cell>
          <cell r="D482" t="str">
            <v>UN</v>
          </cell>
          <cell r="E482">
            <v>922.86</v>
          </cell>
        </row>
        <row r="483">
          <cell r="C483" t="str">
            <v>FUNDO CONCRETO MAGRO E=10CM E TAMPA CONC ARM PRE-MOLDADA E=15CM</v>
          </cell>
        </row>
        <row r="484">
          <cell r="B484">
            <v>24259</v>
          </cell>
          <cell r="C484" t="str">
            <v>POCO SECO</v>
          </cell>
        </row>
        <row r="485">
          <cell r="B485" t="str">
            <v>24259/001</v>
          </cell>
          <cell r="C485" t="str">
            <v>POCO SECO, COM PROF.=1,50M, PARA RESERVATORIO APOIADO</v>
          </cell>
          <cell r="D485" t="str">
            <v>UN</v>
          </cell>
          <cell r="E485">
            <v>619.80999999999995</v>
          </cell>
        </row>
        <row r="486">
          <cell r="B486">
            <v>24270</v>
          </cell>
          <cell r="C486" t="str">
            <v>CAIXA DE ALVENARIA P/ PROTECAO DE REGISTRO</v>
          </cell>
        </row>
        <row r="487">
          <cell r="B487" t="str">
            <v>24270/001</v>
          </cell>
          <cell r="C487" t="str">
            <v>DIAMETRO REGISTRO &lt; 150 MM, ALTURA = 1,00 METRO</v>
          </cell>
          <cell r="D487" t="str">
            <v>UN</v>
          </cell>
          <cell r="E487">
            <v>47.79</v>
          </cell>
        </row>
        <row r="488">
          <cell r="B488">
            <v>26296</v>
          </cell>
          <cell r="C488" t="str">
            <v>POCO VISITA ANEL CONCRETO P/COLETOR ESGOTO SANITARIO</v>
          </cell>
        </row>
        <row r="489">
          <cell r="B489" t="str">
            <v>26296/001</v>
          </cell>
          <cell r="C489" t="str">
            <v>POCO VISITA ESG SANIT ANEIS CONCR PROF=80CM INCL DEGRAU EXCL</v>
          </cell>
          <cell r="D489" t="str">
            <v>UN</v>
          </cell>
          <cell r="E489">
            <v>139.25</v>
          </cell>
        </row>
        <row r="490">
          <cell r="C490" t="str">
            <v>TAMPAO FF(ESPECIFICACAO CEDAE)</v>
          </cell>
        </row>
        <row r="491">
          <cell r="B491" t="str">
            <v>26296/002</v>
          </cell>
          <cell r="C491" t="str">
            <v>POCO VISITA ESG SANIT ANEIS CONCR PROF=1M INCL DEGRAUS EXCL</v>
          </cell>
          <cell r="D491" t="str">
            <v>UN</v>
          </cell>
          <cell r="E491">
            <v>173.19</v>
          </cell>
        </row>
        <row r="492">
          <cell r="C492" t="str">
            <v>TAMPAO FF(ESPECIFICACAO CEDAE)</v>
          </cell>
        </row>
        <row r="493">
          <cell r="B493" t="str">
            <v>26296/011</v>
          </cell>
          <cell r="C493" t="str">
            <v>POCO VISITA ESG SANIT ANEIS CONCR PROF=60CM INCL DEGRAU EXCL</v>
          </cell>
          <cell r="D493" t="str">
            <v>UN</v>
          </cell>
          <cell r="E493">
            <v>123.63</v>
          </cell>
        </row>
        <row r="494">
          <cell r="C494" t="str">
            <v>TAMPAO FF(ESPECIF CEDAE)</v>
          </cell>
        </row>
        <row r="495">
          <cell r="B495" t="str">
            <v>26296/012</v>
          </cell>
          <cell r="C495" t="str">
            <v>POCO VISITA ESG SANIT ANEL CONCR PROF=1,05M INCL DEGRAU EXCL</v>
          </cell>
          <cell r="D495" t="str">
            <v>UN</v>
          </cell>
          <cell r="E495">
            <v>510.93</v>
          </cell>
        </row>
        <row r="496">
          <cell r="C496" t="str">
            <v>TAMPAO FF(ESPECIFICACAO CEDAE)</v>
          </cell>
        </row>
        <row r="497">
          <cell r="B497" t="str">
            <v>26296/013</v>
          </cell>
          <cell r="C497" t="str">
            <v>POCO VISITA ESG SANIT ANEL CONCR PROF=1,20M INCL DEGRAU EXCL</v>
          </cell>
          <cell r="D497" t="str">
            <v>UN</v>
          </cell>
          <cell r="E497">
            <v>559.4</v>
          </cell>
        </row>
        <row r="498">
          <cell r="C498" t="str">
            <v>TAMPAO FF(ESPECIFICACAO CEDAE)</v>
          </cell>
        </row>
        <row r="499">
          <cell r="B499" t="str">
            <v>26296/014</v>
          </cell>
          <cell r="C499" t="str">
            <v>POCO VISITA ESG SANIT ANEL CONCR PROF=1,40M INCL DEGRAU EXCL</v>
          </cell>
          <cell r="D499" t="str">
            <v>UN</v>
          </cell>
          <cell r="E499">
            <v>635.04</v>
          </cell>
        </row>
        <row r="500">
          <cell r="C500" t="str">
            <v>TAMPAO FF(ESPECIFICACAO CEDAE)</v>
          </cell>
        </row>
        <row r="501">
          <cell r="B501" t="str">
            <v>IGO       |</v>
          </cell>
          <cell r="C501" t="str">
            <v>D E S C R I Ç Ã O                                                   |UN</v>
          </cell>
          <cell r="D501" t="str">
            <v>IDADE</v>
          </cell>
          <cell r="E501" t="str">
            <v>|CUSTO TOT</v>
          </cell>
        </row>
        <row r="502">
          <cell r="B502" t="str">
            <v>ULO.....: N</v>
          </cell>
          <cell r="C502" t="str">
            <v>ACIONAL CAIXA</v>
          </cell>
        </row>
        <row r="504">
          <cell r="B504" t="str">
            <v>26296/015</v>
          </cell>
          <cell r="C504" t="str">
            <v>POCO VISITA ESG SANIT ANEL CONCR PROF=1.50M INCL DEGRAU EXCL</v>
          </cell>
          <cell r="D504" t="str">
            <v>UN</v>
          </cell>
          <cell r="E504">
            <v>674.66</v>
          </cell>
        </row>
        <row r="505">
          <cell r="C505" t="str">
            <v>TAMPAO FF(ESPECIFICACAO CEDAE)</v>
          </cell>
        </row>
        <row r="506">
          <cell r="B506" t="str">
            <v>26296/016</v>
          </cell>
          <cell r="C506" t="str">
            <v>POCO VISITA ESG SANIT ANEL CONCR PROF=1.60M INCL DEGRAU EXCL</v>
          </cell>
          <cell r="D506" t="str">
            <v>UN</v>
          </cell>
          <cell r="E506">
            <v>678.35</v>
          </cell>
        </row>
        <row r="507">
          <cell r="C507" t="str">
            <v>TAMPAO FF(ESPECIFICACAO CEDAE)</v>
          </cell>
        </row>
        <row r="508">
          <cell r="B508" t="str">
            <v>26296/017</v>
          </cell>
          <cell r="C508" t="str">
            <v>POCO VISITA ESG SANIT ANEL CONCR PROF=1.70M INCL DEGRAU EXCL</v>
          </cell>
          <cell r="D508" t="str">
            <v>UN</v>
          </cell>
          <cell r="E508">
            <v>727.17</v>
          </cell>
        </row>
        <row r="509">
          <cell r="C509" t="str">
            <v>TAMPAO FF(ESPECIFICACAO CEDAE)</v>
          </cell>
        </row>
        <row r="510">
          <cell r="B510" t="str">
            <v>26296/018</v>
          </cell>
          <cell r="C510" t="str">
            <v>POCO VISITA ESG SANIT ANEL CONCR PROF=2.00M INCL DEGRAU EXCL TAMPAO FF</v>
          </cell>
          <cell r="D510" t="str">
            <v>UN</v>
          </cell>
          <cell r="E510">
            <v>773.78</v>
          </cell>
        </row>
        <row r="511">
          <cell r="C511" t="str">
            <v>(ESPECIFICACAO CEDAE)</v>
          </cell>
        </row>
        <row r="512">
          <cell r="B512" t="str">
            <v>26296/019</v>
          </cell>
          <cell r="C512" t="str">
            <v>POCO VISITA ESG SANIT ANEL CONCR PROF=2.30M INCL DEGRAU EXCL</v>
          </cell>
          <cell r="D512" t="str">
            <v>UN</v>
          </cell>
          <cell r="E512">
            <v>831.86</v>
          </cell>
        </row>
        <row r="513">
          <cell r="C513" t="str">
            <v>TAMPAO FF(ESPECIFICACAO CEDAE)</v>
          </cell>
        </row>
        <row r="514">
          <cell r="B514" t="str">
            <v>26296/020</v>
          </cell>
          <cell r="C514" t="str">
            <v>POCO VISITA ESG SANIT ANEL CONCR PROF=2.60M INCL DEGRAU EXCL</v>
          </cell>
          <cell r="D514" t="str">
            <v>UN</v>
          </cell>
          <cell r="E514">
            <v>923.57</v>
          </cell>
        </row>
        <row r="515">
          <cell r="C515" t="str">
            <v>TAMPAO FF(ESPECIFICACAO CEDAE)</v>
          </cell>
        </row>
        <row r="516">
          <cell r="B516" t="str">
            <v>26296/021</v>
          </cell>
          <cell r="C516" t="str">
            <v>POCO VISITA ESG SANIT ANEL CONCR PROF=2.90M INCL DEGRAU EXCL</v>
          </cell>
          <cell r="D516" t="str">
            <v>UN</v>
          </cell>
          <cell r="E516">
            <v>1011.81</v>
          </cell>
        </row>
        <row r="517">
          <cell r="C517" t="str">
            <v>TAMPAO FF(ESPECIFICACAO CEDAE)</v>
          </cell>
        </row>
        <row r="518">
          <cell r="B518" t="str">
            <v>26296/022</v>
          </cell>
          <cell r="C518" t="str">
            <v>POCO VISITA ESG SANIT ANEL CONCR PROF=3.20M INCL DEGRAU EXCL</v>
          </cell>
          <cell r="D518" t="str">
            <v>UN</v>
          </cell>
          <cell r="E518">
            <v>1063.6099999999999</v>
          </cell>
        </row>
        <row r="519">
          <cell r="C519" t="str">
            <v>TAMPAO FF(ESPECIFICACAO CEDAE)</v>
          </cell>
        </row>
        <row r="520">
          <cell r="B520" t="str">
            <v>26296/023</v>
          </cell>
          <cell r="C520" t="str">
            <v>POCO VISITA ESG SANIT ANEL CONCR PROF=3.50M INCL DEGRAU EXCL</v>
          </cell>
          <cell r="D520" t="str">
            <v>UN</v>
          </cell>
          <cell r="E520">
            <v>1158.47</v>
          </cell>
        </row>
        <row r="521">
          <cell r="C521" t="str">
            <v>TAMPAO FF(ESPECIFICACAO CEDAE)</v>
          </cell>
        </row>
        <row r="522">
          <cell r="B522" t="str">
            <v>26296/024</v>
          </cell>
          <cell r="C522" t="str">
            <v>POCO VISITA ESG SANIT ANEL CONCR PROF=3.80M INCL DEGRAU EXCL</v>
          </cell>
          <cell r="D522" t="str">
            <v>UN</v>
          </cell>
          <cell r="E522">
            <v>1240.17</v>
          </cell>
        </row>
        <row r="523">
          <cell r="C523" t="str">
            <v>TAMPAO FF(ESPECIFICACAO CEDAE)</v>
          </cell>
        </row>
        <row r="524">
          <cell r="B524" t="str">
            <v>26296/025</v>
          </cell>
          <cell r="C524" t="str">
            <v>POCO VISITA ESG SANIT ANEL CONCR PROF=4.10M INCL DEGRAU EXCL</v>
          </cell>
          <cell r="D524" t="str">
            <v>UN</v>
          </cell>
          <cell r="E524">
            <v>1334.92</v>
          </cell>
        </row>
        <row r="525">
          <cell r="C525" t="str">
            <v>TAMPAO FF(ESPECIFICACAO CEDAE)</v>
          </cell>
        </row>
        <row r="526">
          <cell r="B526" t="str">
            <v>26296/026</v>
          </cell>
          <cell r="C526" t="str">
            <v>POCO VISITA ESG SANIT ANEL CONCR PROF=4.40M INCL DEGRAU EXCL</v>
          </cell>
          <cell r="D526" t="str">
            <v>UN</v>
          </cell>
          <cell r="E526">
            <v>1399.58</v>
          </cell>
        </row>
        <row r="527">
          <cell r="C527" t="str">
            <v>TAMPAO FF(ESPECIFICACAO CEDAE)</v>
          </cell>
        </row>
        <row r="528">
          <cell r="B528" t="str">
            <v>26296/027</v>
          </cell>
          <cell r="C528" t="str">
            <v>POCO VISITA ESG SANIT ANEL CONCR PROF=4.70M INCL DEGRAU EXCL</v>
          </cell>
          <cell r="D528" t="str">
            <v>UN</v>
          </cell>
          <cell r="E528">
            <v>1487.98</v>
          </cell>
        </row>
        <row r="529">
          <cell r="C529" t="str">
            <v>TAMPAO FF(ESPECIFICACAO CEDAE)</v>
          </cell>
        </row>
        <row r="530">
          <cell r="B530" t="str">
            <v>26296/028</v>
          </cell>
          <cell r="C530" t="str">
            <v>POCO VISITA ESG SANIT ANEL CONCR PROF=5.00M INCL DEGRAU EXCL</v>
          </cell>
          <cell r="D530" t="str">
            <v>UN</v>
          </cell>
          <cell r="E530">
            <v>1576.11</v>
          </cell>
        </row>
        <row r="531">
          <cell r="C531" t="str">
            <v>TAMPAO FF(ESPECIFICACAO CEDAE)</v>
          </cell>
        </row>
        <row r="532">
          <cell r="B532" t="str">
            <v>IGO       |</v>
          </cell>
          <cell r="C532" t="str">
            <v>D E S C R I Ç Ã O                                                   |UN</v>
          </cell>
          <cell r="D532" t="str">
            <v>IDADE</v>
          </cell>
          <cell r="E532" t="str">
            <v>|CUSTO TOT</v>
          </cell>
        </row>
        <row r="533">
          <cell r="B533" t="str">
            <v>ULO.....: N</v>
          </cell>
          <cell r="C533" t="str">
            <v>ACIONAL CAIXA</v>
          </cell>
        </row>
        <row r="535">
          <cell r="B535" t="str">
            <v>26296/029</v>
          </cell>
          <cell r="C535" t="str">
            <v>POCO VISITA ESG SANIT ANEL CONCR PROF=5.30M INCL DEGRAU EXCL</v>
          </cell>
          <cell r="D535" t="str">
            <v>UN</v>
          </cell>
          <cell r="E535">
            <v>1669.53</v>
          </cell>
        </row>
        <row r="536">
          <cell r="C536" t="str">
            <v>TAMPAO FF(ESPECIFICACAO CEDAE)</v>
          </cell>
        </row>
        <row r="537">
          <cell r="B537" t="str">
            <v>26296/030</v>
          </cell>
          <cell r="C537" t="str">
            <v>POCO VISITA ESG SANIT ANEL CONCR PROF=5.60M INCL DEGRAU EXCL</v>
          </cell>
          <cell r="D537" t="str">
            <v>UN</v>
          </cell>
          <cell r="E537">
            <v>1757.66</v>
          </cell>
        </row>
        <row r="538">
          <cell r="C538" t="str">
            <v>TAMPAO FF(ESPECIFICACAO CEDAE)</v>
          </cell>
        </row>
        <row r="539">
          <cell r="B539" t="str">
            <v>26296/031</v>
          </cell>
          <cell r="C539" t="str">
            <v>POCO VISITA ESG SANIT ANEL CONCR PROF=5.90M INCL DEGRAU EXCL</v>
          </cell>
          <cell r="D539" t="str">
            <v>UN</v>
          </cell>
          <cell r="E539">
            <v>1845.79</v>
          </cell>
        </row>
        <row r="540">
          <cell r="C540" t="str">
            <v>TAMPAO FF(ESPECIFICACAO CEDAE)</v>
          </cell>
        </row>
        <row r="541">
          <cell r="B541" t="str">
            <v>26296/032</v>
          </cell>
          <cell r="C541" t="str">
            <v>POCO VISITA ESG SANIT ANEL CONCR PROF=6.20M INCL DEGRAU EXCL</v>
          </cell>
          <cell r="D541" t="str">
            <v>UN</v>
          </cell>
          <cell r="E541">
            <v>1934.39</v>
          </cell>
        </row>
        <row r="542">
          <cell r="C542" t="str">
            <v>TAMPAO FF(ESPECIFICACAO CEDAE)</v>
          </cell>
        </row>
        <row r="543">
          <cell r="B543" t="str">
            <v>26296/033</v>
          </cell>
          <cell r="C543" t="str">
            <v>POCO VISITA ESG SANIT ANEL CONCR PROF=6.50M INCL DEGRAU EXCL</v>
          </cell>
          <cell r="D543" t="str">
            <v>UN</v>
          </cell>
          <cell r="E543">
            <v>2022.52</v>
          </cell>
        </row>
        <row r="544">
          <cell r="C544" t="str">
            <v>TAMPAO FF(ESPECIFICACAO CEDAE)</v>
          </cell>
        </row>
        <row r="545">
          <cell r="B545" t="str">
            <v>26296/034</v>
          </cell>
          <cell r="C545" t="str">
            <v>POCO VISITA ESG SANIT ANEL CONCR PROF=6.80M INCL DEGRAU EXCL</v>
          </cell>
          <cell r="D545" t="str">
            <v>UN</v>
          </cell>
          <cell r="E545">
            <v>2110.92</v>
          </cell>
        </row>
        <row r="546">
          <cell r="C546" t="str">
            <v>TAMPAO FF(ESPECIFICACAO CEDAE)</v>
          </cell>
        </row>
        <row r="547">
          <cell r="B547" t="str">
            <v>26296/035</v>
          </cell>
          <cell r="C547" t="str">
            <v>POCO VISITA ESG SANIT ANEL CONCR PROF=7.10M INCL DEGRAU EXCL</v>
          </cell>
          <cell r="D547" t="str">
            <v>UN</v>
          </cell>
          <cell r="E547">
            <v>2199.0500000000002</v>
          </cell>
        </row>
        <row r="548">
          <cell r="C548" t="str">
            <v>TAMPAO FF(ESPECIFICACAO CEDAE)</v>
          </cell>
        </row>
        <row r="549">
          <cell r="B549" t="str">
            <v>26296/037</v>
          </cell>
          <cell r="C549" t="str">
            <v>POCO VISITA ESG SANIT ANEL CONC PRE-MOLD PROF=1,20M C/TAMPAO</v>
          </cell>
          <cell r="D549" t="str">
            <v>UN</v>
          </cell>
          <cell r="E549">
            <v>673.41</v>
          </cell>
        </row>
        <row r="550">
          <cell r="C550" t="str">
            <v>FF TIPO MEDIO(AD)D=60CM 125KG/DEGRAUS FF/REJUNTAMENTO ANEIS/</v>
          </cell>
        </row>
        <row r="551">
          <cell r="C551" t="str">
            <v>REVEST LISO CALHA INTERNA C/ARG CIM/AREIA 1:4. BASE/BANQUETA</v>
          </cell>
        </row>
        <row r="552">
          <cell r="C552" t="str">
            <v>EM CONCR FCK=10MPA</v>
          </cell>
        </row>
        <row r="553">
          <cell r="B553" t="str">
            <v>26296/038</v>
          </cell>
          <cell r="C553" t="str">
            <v>POCO VISITA ESG SANIT ANEL CONC PRE-MOLD PROF=1,40M C/TAMPAO</v>
          </cell>
          <cell r="D553" t="str">
            <v>UN</v>
          </cell>
          <cell r="E553">
            <v>735.27</v>
          </cell>
        </row>
        <row r="554">
          <cell r="C554" t="str">
            <v>FF TIPO MEDIO(AD)D=60CM 125KG/DEGRAUS FF/REJUNTAMENTO ANEIS/</v>
          </cell>
        </row>
        <row r="555">
          <cell r="C555" t="str">
            <v>REVEST LISO CALHA INTERNA C/ARG CIM/AREIA 1:4. BASE/BANQUETA</v>
          </cell>
        </row>
        <row r="556">
          <cell r="C556" t="str">
            <v>EM CONCR FCK=10MPA</v>
          </cell>
        </row>
        <row r="557">
          <cell r="B557" t="str">
            <v>26296/039</v>
          </cell>
          <cell r="C557" t="str">
            <v>POCO VISITA ESG SANIT ANEL CONC PRE-MOLD PROF=1,50M C/TAMPAO</v>
          </cell>
          <cell r="D557" t="str">
            <v>UN</v>
          </cell>
          <cell r="E557">
            <v>798.02</v>
          </cell>
        </row>
        <row r="558">
          <cell r="C558" t="str">
            <v>FF TIPO MEDIO(AD)D=60CM 125KG/DEGRAUS FF/REJUNTAMENTO ANEIS/</v>
          </cell>
        </row>
        <row r="559">
          <cell r="C559" t="str">
            <v>REVEST LISO CALHA INTERNA C/ARG CIM/AREIA 1:4. BASE/BANQUETA</v>
          </cell>
        </row>
        <row r="560">
          <cell r="C560" t="str">
            <v>EM CONCR FCK=10MPA</v>
          </cell>
        </row>
        <row r="561">
          <cell r="B561" t="str">
            <v>26296/040</v>
          </cell>
          <cell r="C561" t="str">
            <v>POCO VISITA ESG SANIT ANEL CONC PRE-MOLD PROF=1,60M C/TAMPAO</v>
          </cell>
          <cell r="D561" t="str">
            <v>UN</v>
          </cell>
          <cell r="E561">
            <v>802.16</v>
          </cell>
        </row>
        <row r="562">
          <cell r="C562" t="str">
            <v>FF TIPO MEDIO(AD)D=60CM 125KG/DEGRAUS FF/REJUNTAMENTO ANEIS/</v>
          </cell>
        </row>
        <row r="563">
          <cell r="B563" t="str">
            <v>IGO       |</v>
          </cell>
          <cell r="C563" t="str">
            <v>D E S C R I Ç Ã O                                                   |UN</v>
          </cell>
          <cell r="D563" t="str">
            <v>IDADE</v>
          </cell>
          <cell r="E563" t="str">
            <v>|CUSTO TOT</v>
          </cell>
        </row>
        <row r="564">
          <cell r="B564" t="str">
            <v>ULO.....: N</v>
          </cell>
          <cell r="C564" t="str">
            <v>ACIONAL CAIXA</v>
          </cell>
        </row>
        <row r="566">
          <cell r="C566" t="str">
            <v>REVEST LISO CALHA INTERNA C/ARG CIM/AREIA 1:4. BASE/BANQUETA</v>
          </cell>
        </row>
        <row r="567">
          <cell r="C567" t="str">
            <v>EM CONCR FCK=10MPA</v>
          </cell>
        </row>
        <row r="568">
          <cell r="B568" t="str">
            <v>26296/041</v>
          </cell>
          <cell r="C568" t="str">
            <v>POCO VISITA ESG SANIT ANEL CONC PRE-MOLD PROF=1,70M C/TAMPAO</v>
          </cell>
          <cell r="D568" t="str">
            <v>UN</v>
          </cell>
          <cell r="E568">
            <v>813.18</v>
          </cell>
        </row>
        <row r="569">
          <cell r="C569" t="str">
            <v>FF TIPO MEDIO(AD)D=60CM 125KG/DEGRAUS FF/REJUNTAMENTO ANEIS/</v>
          </cell>
        </row>
        <row r="570">
          <cell r="C570" t="str">
            <v>REVEST LISO CALHA INTERNA C/ARG CIM/AREIA 1:4. BASE/BANQUETA</v>
          </cell>
        </row>
        <row r="571">
          <cell r="C571" t="str">
            <v>EM CONCR FCK=10MPA</v>
          </cell>
        </row>
        <row r="572">
          <cell r="B572" t="str">
            <v>26296/042</v>
          </cell>
          <cell r="C572" t="str">
            <v>POCO VISITA ESG SANIT ANEL CONC PRE-MOLD PROF=2,00M C/TAMPAO</v>
          </cell>
          <cell r="D572" t="str">
            <v>UN</v>
          </cell>
          <cell r="E572">
            <v>902.16</v>
          </cell>
        </row>
        <row r="573">
          <cell r="C573" t="str">
            <v>FF TIPO MEDIO(AD)D=60CM 125KG/DEGRAUS FF/REJUNTAMENTO ANEIS/</v>
          </cell>
        </row>
        <row r="574">
          <cell r="C574" t="str">
            <v>REVEST LISO CALHA INTERNA C/ARG CIM/AREIA 1:4. BASE/BANQUETA</v>
          </cell>
        </row>
        <row r="575">
          <cell r="C575" t="str">
            <v>EM CONCR FCK=10MPA</v>
          </cell>
        </row>
        <row r="576">
          <cell r="B576" t="str">
            <v>26296/043</v>
          </cell>
          <cell r="C576" t="str">
            <v>POCO VISITA ESG SANIT ANEL CONC PRE MOLD PROF=2,30M C/TAMPAO</v>
          </cell>
          <cell r="D576" t="str">
            <v>UN</v>
          </cell>
          <cell r="E576">
            <v>954.2</v>
          </cell>
        </row>
        <row r="577">
          <cell r="C577" t="str">
            <v>FF TIPO MEDIO(AD)D=60CM 125KG/DEGRAUS FF/REJUNTAMENTO ANEIS/</v>
          </cell>
        </row>
        <row r="578">
          <cell r="C578" t="str">
            <v>REVEST LISO CALHA INTERNA C/ARG CIM/AREIA 1:4. BASE/BANQUETA</v>
          </cell>
        </row>
        <row r="579">
          <cell r="C579" t="str">
            <v>EM CONCR FCK=10MPA</v>
          </cell>
        </row>
        <row r="580">
          <cell r="B580" t="str">
            <v>26296/044</v>
          </cell>
          <cell r="C580" t="str">
            <v>POCO VISITA ESG SANIT ANEL CONC PRE-MOLD PROF=2,60M C/TAMPAO</v>
          </cell>
          <cell r="D580" t="str">
            <v>UN</v>
          </cell>
          <cell r="E580">
            <v>1043.18</v>
          </cell>
        </row>
        <row r="581">
          <cell r="C581" t="str">
            <v>FF TIPO MEDIO(AD)D=60CM 125KG/DEGRAUS FF/REJUNTAMENTO ANEIS/</v>
          </cell>
        </row>
        <row r="582">
          <cell r="C582" t="str">
            <v>REVEST LISO CALHA INTERNA C/ARG CIM/AREIA 1:4. BASE/BANQUETA</v>
          </cell>
        </row>
        <row r="583">
          <cell r="C583" t="str">
            <v>EM CONCR FCK=10MPA</v>
          </cell>
        </row>
        <row r="584">
          <cell r="B584" t="str">
            <v>26296/045</v>
          </cell>
          <cell r="C584" t="str">
            <v>POCO VISITA ESG SANIT ANEL CONC PRE-MOLD PROF=2,90M C/TAMPAO</v>
          </cell>
          <cell r="D584" t="str">
            <v>UN</v>
          </cell>
          <cell r="E584">
            <v>1132.17</v>
          </cell>
        </row>
        <row r="585">
          <cell r="C585" t="str">
            <v>FF TIPO MEDIO(AD) D=60CM 125KG/DEGRAUS FF/REJUNTAMENTO ANEIS/</v>
          </cell>
        </row>
        <row r="586">
          <cell r="C586" t="str">
            <v>REVEST LISO CALHA INTERNA C/ARG CIM/AREIA 1:4. BASE/BANQUETA</v>
          </cell>
        </row>
        <row r="587">
          <cell r="C587" t="str">
            <v>EM CONCR FCK=10MPA</v>
          </cell>
        </row>
        <row r="588">
          <cell r="B588" t="str">
            <v>26296/046</v>
          </cell>
          <cell r="C588" t="str">
            <v>POCO VISITA ESG SANIT ANEL CONC PRE-MOLD PROF=3,20M C/TAMPAO</v>
          </cell>
          <cell r="D588" t="str">
            <v>UN</v>
          </cell>
          <cell r="E588">
            <v>1197.68</v>
          </cell>
        </row>
        <row r="589">
          <cell r="C589" t="str">
            <v>FF TIPO MEDIO(AD)D=60CM 125KG/DEGRAUS FF/REJUNTAMENTOANEIS/</v>
          </cell>
        </row>
        <row r="590">
          <cell r="C590" t="str">
            <v>REVEST LISO CALHA INTERNA C/ARG CIM/AREIA 1:4. BASE/BANQUETA</v>
          </cell>
        </row>
        <row r="591">
          <cell r="C591" t="str">
            <v>EM CONCR FCK=10MPA</v>
          </cell>
        </row>
        <row r="592">
          <cell r="B592" t="str">
            <v>26296/047</v>
          </cell>
          <cell r="C592" t="str">
            <v>POCO VISITA ESG SANIT ANEL CONC PRE-MOLD PROF=3,50M C/TAMPAO</v>
          </cell>
          <cell r="D592" t="str">
            <v>UN</v>
          </cell>
          <cell r="E592">
            <v>1286.9100000000001</v>
          </cell>
        </row>
        <row r="593">
          <cell r="C593" t="str">
            <v>FF TIPO MEDIO(AD)D=60CM 125KG/DEGRAUS FF/REJUNTAMENTO/ANEIS/</v>
          </cell>
        </row>
        <row r="594">
          <cell r="B594" t="str">
            <v>IGO       |</v>
          </cell>
          <cell r="C594" t="str">
            <v>D E S C R I Ç Ã O                                                   |UN</v>
          </cell>
          <cell r="D594" t="str">
            <v>IDADE</v>
          </cell>
          <cell r="E594" t="str">
            <v>|CUSTO TOT</v>
          </cell>
        </row>
        <row r="595">
          <cell r="B595" t="str">
            <v>ULO.....: N</v>
          </cell>
          <cell r="C595" t="str">
            <v>ACIONAL CAIXA</v>
          </cell>
        </row>
        <row r="597">
          <cell r="C597" t="str">
            <v>REVEST LISO CALHA INTERNA C/ARG CIM/AREIA 1:4. BASE/BANQUETA</v>
          </cell>
        </row>
        <row r="598">
          <cell r="C598" t="str">
            <v>EM CONCR FCK=10MPA</v>
          </cell>
        </row>
        <row r="599">
          <cell r="B599" t="str">
            <v>26296/048</v>
          </cell>
          <cell r="C599" t="str">
            <v>POCO VISITA ESG SANIT ANEL CONC PRE-MOLD PROF=3,80M C/TAMPAO</v>
          </cell>
          <cell r="D599" t="str">
            <v>UN</v>
          </cell>
          <cell r="E599">
            <v>1376.06</v>
          </cell>
        </row>
        <row r="600">
          <cell r="C600" t="str">
            <v>FF TIPO MEDIO(AD)D=60CM 125KG/DEGRAUS FF/REJUNTAMENTO ANEIS/</v>
          </cell>
        </row>
        <row r="601">
          <cell r="C601" t="str">
            <v>REVEST LISO CALHA INTERNA C/ARG CIM/AREIA 1:4. BASE/BANQUETA</v>
          </cell>
        </row>
        <row r="602">
          <cell r="C602" t="str">
            <v>EM CONCR FCK=10MPA</v>
          </cell>
        </row>
        <row r="603">
          <cell r="B603" t="str">
            <v>26296/049</v>
          </cell>
          <cell r="C603" t="str">
            <v>POCO VISITA ESG SANIT ANEL CONC PRE-MOLD PROF=4,10M C/TAMPAO</v>
          </cell>
          <cell r="D603" t="str">
            <v>UN</v>
          </cell>
          <cell r="E603">
            <v>1439.69</v>
          </cell>
        </row>
        <row r="604">
          <cell r="C604" t="str">
            <v>FF TIPO MEDIO(AD)D=60CM 125KG/DEGRAUS FF/REJUNTAMENTO ANEIS/</v>
          </cell>
        </row>
        <row r="605">
          <cell r="C605" t="str">
            <v>REVEST LISO CALHA INTERNA C/ARG CIM/AREIA 1:4. BASE/BANQUETA</v>
          </cell>
        </row>
        <row r="606">
          <cell r="C606" t="str">
            <v>EM CONCR FCK=10MPA</v>
          </cell>
        </row>
        <row r="607">
          <cell r="B607" t="str">
            <v>26296/050</v>
          </cell>
          <cell r="C607" t="str">
            <v>POCO VISITA ESG SANIT ANEL CONC PRE MOLD PROF=4,40M C/TAMPAO</v>
          </cell>
          <cell r="D607" t="str">
            <v>UN</v>
          </cell>
          <cell r="E607">
            <v>1527.9</v>
          </cell>
        </row>
        <row r="608">
          <cell r="C608" t="str">
            <v>FF TIPO MEDIO(AD)D=60CM 125KG/DEGRAUS FF/REJUNTAMENTO ANEIS/</v>
          </cell>
        </row>
        <row r="609">
          <cell r="C609" t="str">
            <v>REVEST LISO CALHA INTERNA C/ARG CIM/AREIA 1:4. BASE/BANQUETA</v>
          </cell>
        </row>
        <row r="610">
          <cell r="C610" t="str">
            <v>EM CONCR FCK=10MPA</v>
          </cell>
        </row>
        <row r="611">
          <cell r="B611" t="str">
            <v>26296/051</v>
          </cell>
          <cell r="C611" t="str">
            <v>POCO VISITA ESG SANIT ANEL CONC PRE-MOLD PROF=4,70M C/TAMPAO</v>
          </cell>
          <cell r="D611" t="str">
            <v>UN</v>
          </cell>
          <cell r="E611">
            <v>1596.27</v>
          </cell>
        </row>
        <row r="612">
          <cell r="C612" t="str">
            <v>FF TIPO MEDIO(AD)D=60CM 125KG/DEGRAUS FF/REJUNTAMENTO ANEIS/</v>
          </cell>
        </row>
        <row r="613">
          <cell r="C613" t="str">
            <v>REVEST LISO CALHA INTERNA C/ARG CIM/AREIA 1:4. BASE/BANQUETA</v>
          </cell>
        </row>
        <row r="614">
          <cell r="C614" t="str">
            <v>EM CONCR FCK=10MPA</v>
          </cell>
        </row>
        <row r="615">
          <cell r="B615" t="str">
            <v>26296/052</v>
          </cell>
          <cell r="C615" t="str">
            <v>POCO VISITA ESG SANIT ANEL CONC PRE-MOLD PROF=5,00M C/TAMPAO</v>
          </cell>
          <cell r="D615" t="str">
            <v>UN</v>
          </cell>
          <cell r="E615">
            <v>1671.09</v>
          </cell>
        </row>
        <row r="616">
          <cell r="C616" t="str">
            <v>FF TIPO MEDIO(AD)D=60CM 125KG/DEGRAUS FF/REJUNTAMENTO ANEIS/</v>
          </cell>
        </row>
        <row r="617">
          <cell r="C617" t="str">
            <v>REVEST LISO CALHA INTERNA C/ARG CIM/AREIA 1:4. BASE/BANQUETA</v>
          </cell>
        </row>
        <row r="618">
          <cell r="C618" t="str">
            <v>EM CONCR FCK=10MPA</v>
          </cell>
        </row>
        <row r="619">
          <cell r="B619" t="str">
            <v>26296/053</v>
          </cell>
          <cell r="C619" t="str">
            <v>POCO VISITA ESG SANIT ANEL CONC PRE-MOLD PROF=0,80M C/TAMPAO</v>
          </cell>
          <cell r="D619" t="str">
            <v>UN</v>
          </cell>
          <cell r="E619">
            <v>310.55</v>
          </cell>
        </row>
        <row r="620">
          <cell r="C620" t="str">
            <v>FF TIPO MEDIO(AD)D=60CM 125KG/DEGRAUS FF/REJUNTAMENTO ANEIS/</v>
          </cell>
        </row>
        <row r="621">
          <cell r="C621" t="str">
            <v>REVEST LISO CALHA INTERNA C/ARG CIM/AREIA 1:4. BASE/BANQUETA</v>
          </cell>
        </row>
        <row r="622">
          <cell r="C622" t="str">
            <v>EM CONCR FCK=10MPA</v>
          </cell>
        </row>
        <row r="623">
          <cell r="B623" t="str">
            <v>26296/054</v>
          </cell>
          <cell r="C623" t="str">
            <v>CEDAE PV 1 ANEL E TAMPAO CONCRETO PREMOLDADO PROF=30CM D=60CM FUNDO EM</v>
          </cell>
          <cell r="D623" t="str">
            <v>UN</v>
          </cell>
          <cell r="E623">
            <v>70.22</v>
          </cell>
        </row>
        <row r="624">
          <cell r="C624" t="str">
            <v>CONCRETO SIMPLES 10MPA.</v>
          </cell>
        </row>
        <row r="625">
          <cell r="B625" t="str">
            <v>IGO       |</v>
          </cell>
          <cell r="C625" t="str">
            <v>D E S C R I Ç Ã O                                                   |UN</v>
          </cell>
          <cell r="D625" t="str">
            <v>IDADE</v>
          </cell>
          <cell r="E625" t="str">
            <v>|CUSTO TOT</v>
          </cell>
        </row>
        <row r="626">
          <cell r="B626" t="str">
            <v>ULO.....: N</v>
          </cell>
          <cell r="C626" t="str">
            <v>ACIONAL CAIXA</v>
          </cell>
        </row>
        <row r="628">
          <cell r="B628" t="str">
            <v>26296/055</v>
          </cell>
          <cell r="C628" t="str">
            <v>CEDAE PV ANEIS PREMOLDADOS PROF=0,9M D=60CM INCL DEGRAU FF EXCL TAMPAO</v>
          </cell>
          <cell r="D628" t="str">
            <v>UN</v>
          </cell>
          <cell r="E628">
            <v>139.97</v>
          </cell>
        </row>
        <row r="629">
          <cell r="B629" t="str">
            <v>26296/056</v>
          </cell>
          <cell r="C629" t="str">
            <v>CEDAE PV ANEIS PREMOLDADOS PROF=2,2M D=60CM INCL DEGRAU FF EXCL TAMPAO</v>
          </cell>
          <cell r="D629" t="str">
            <v>UN</v>
          </cell>
          <cell r="E629">
            <v>741.55</v>
          </cell>
        </row>
        <row r="630">
          <cell r="B630" t="str">
            <v>26296/057</v>
          </cell>
          <cell r="C630" t="str">
            <v>CEDAE PV ANEIS PREMOLDADOS PROF=2,4M D=60CM INCL DEGRAU FF EXCL TAMPAO</v>
          </cell>
          <cell r="D630" t="str">
            <v>UN</v>
          </cell>
          <cell r="E630">
            <v>869.04</v>
          </cell>
        </row>
        <row r="631">
          <cell r="B631" t="str">
            <v>26296/058</v>
          </cell>
          <cell r="C631" t="str">
            <v>CEDAE PV ANEIS PREMOLDADOS PROF=2,5M D=60CM INCL DEGRAU FF EXCL TAMPAO</v>
          </cell>
          <cell r="D631" t="str">
            <v>UN</v>
          </cell>
          <cell r="E631">
            <v>893</v>
          </cell>
        </row>
        <row r="632">
          <cell r="B632" t="str">
            <v>26296/059</v>
          </cell>
          <cell r="C632" t="str">
            <v>CEDAE PV ANEIS PREMOLDADOS PROF=2,8M D=60CM INCL DEGRAU FF EXCL TAMPAO</v>
          </cell>
          <cell r="D632" t="str">
            <v>UN</v>
          </cell>
          <cell r="E632">
            <v>982.39</v>
          </cell>
        </row>
        <row r="633">
          <cell r="B633" t="str">
            <v>26296/060</v>
          </cell>
          <cell r="C633" t="str">
            <v>CEDAE PV ANEIS PREMOLDADOS PROF=3,1M D=60CM INCL DEGRAU FF EXCL TAMPAO</v>
          </cell>
          <cell r="D633" t="str">
            <v>UN</v>
          </cell>
          <cell r="E633">
            <v>1046.3399999999999</v>
          </cell>
        </row>
        <row r="634">
          <cell r="B634">
            <v>26558</v>
          </cell>
          <cell r="C634" t="str">
            <v>CAIXAS DE PASSAGEM EM ALVENARIA</v>
          </cell>
        </row>
        <row r="635">
          <cell r="B635" t="str">
            <v>26558/001</v>
          </cell>
          <cell r="C635" t="str">
            <v>CAIXA DE PASSAGEM C/40X40X60CM:TIJOLO MACICO 1 VEZ,S/TAMPA,</v>
          </cell>
          <cell r="D635" t="str">
            <v>UN</v>
          </cell>
          <cell r="E635">
            <v>161.29</v>
          </cell>
        </row>
        <row r="636">
          <cell r="C636" t="str">
            <v>REVEST C/ARG CIM/AREIA 1:4/FUNDO CONCR SIMPLES/CALHA INTERNA</v>
          </cell>
        </row>
        <row r="637">
          <cell r="B637" t="str">
            <v>26558/002</v>
          </cell>
          <cell r="C637" t="str">
            <v>CAIXA DE PASSAGEM C/40X60X60CM:TIJOLO MACICO 1 VEZ,S/TAMPA,</v>
          </cell>
          <cell r="D637" t="str">
            <v>UN</v>
          </cell>
          <cell r="E637">
            <v>192.6</v>
          </cell>
        </row>
        <row r="638">
          <cell r="C638" t="str">
            <v>REVEST C/ARG CIM/AREIA 1:4/FUNDO CONCR SIMPLES/CALHA INTERNA</v>
          </cell>
        </row>
        <row r="639">
          <cell r="B639" t="str">
            <v>26558/003</v>
          </cell>
          <cell r="C639" t="str">
            <v>CAIXA DE PASSAGEM C/60X60X80CM:TIJOLO MACICO 1 VEZ,S/TAMPA,</v>
          </cell>
          <cell r="D639" t="str">
            <v>UN</v>
          </cell>
          <cell r="E639">
            <v>277.77999999999997</v>
          </cell>
        </row>
        <row r="640">
          <cell r="C640" t="str">
            <v>REVEST C/ARG CIM/AREIA 1:4/FUNDO CONCR SIMPLES/CALHA INTERNA</v>
          </cell>
        </row>
        <row r="641">
          <cell r="B641" t="str">
            <v>26558/004</v>
          </cell>
          <cell r="C641" t="str">
            <v>CAIXA DE PASSAGEM C/60X60X100CM:TIJOLO MACICO 1 VEZ,S/TAMPA,</v>
          </cell>
          <cell r="D641" t="str">
            <v>UN</v>
          </cell>
          <cell r="E641">
            <v>372.9</v>
          </cell>
        </row>
        <row r="642">
          <cell r="C642" t="str">
            <v>REVEST C/ARG CIM/AREIA 1:4/FUNDO CONCR SIMPLES/CALHA INTERNA</v>
          </cell>
        </row>
        <row r="643">
          <cell r="B643" t="str">
            <v>26558/005</v>
          </cell>
          <cell r="C643" t="str">
            <v>CX PASSAGEM 40X40X60CM:TIJOLO MACICO 1 VEZ,C/TAMPA CONCR ARM</v>
          </cell>
          <cell r="D643" t="str">
            <v>UN</v>
          </cell>
          <cell r="E643">
            <v>204.96</v>
          </cell>
        </row>
        <row r="644">
          <cell r="C644" t="str">
            <v>15MPA E=10CM/REVEST CX C/ARG CIM/AREIA 1:4/FUNDO CONCR SIMPL/</v>
          </cell>
        </row>
        <row r="645">
          <cell r="C645" t="str">
            <v>/CALHA INTERNA</v>
          </cell>
        </row>
        <row r="646">
          <cell r="B646" t="str">
            <v>26558/006</v>
          </cell>
          <cell r="C646" t="str">
            <v>CX PASSAGEM 40X60X60CM:TIJOLO MACICO 1 VEZ,C/TAMPA CONCR ARM</v>
          </cell>
          <cell r="D646" t="str">
            <v>UN</v>
          </cell>
          <cell r="E646">
            <v>248.52</v>
          </cell>
        </row>
        <row r="647">
          <cell r="C647" t="str">
            <v>15MPA E=10CM/REVEST CX C/ARG CIM/AREIA 1:4/FUNDO CONCR SIMPL/</v>
          </cell>
        </row>
        <row r="648">
          <cell r="C648" t="str">
            <v>/CALHA INTERNA</v>
          </cell>
        </row>
        <row r="649">
          <cell r="B649" t="str">
            <v>26558/007</v>
          </cell>
          <cell r="C649" t="str">
            <v>CX PASSAGEM 60X60X80CM:TIJOLO MACICO 1 VEZ,C/TAMPA CONCR ARM</v>
          </cell>
          <cell r="D649" t="str">
            <v>UN</v>
          </cell>
          <cell r="E649">
            <v>341.2</v>
          </cell>
        </row>
        <row r="650">
          <cell r="C650" t="str">
            <v>15MPA E=10CM/REVEST CX C/ARG CIM/AREIA 1:4/FUNDO CONCR SIMPL/</v>
          </cell>
        </row>
        <row r="651">
          <cell r="C651" t="str">
            <v>/CALHA INTERNA</v>
          </cell>
        </row>
        <row r="652">
          <cell r="B652" t="str">
            <v>26558/008</v>
          </cell>
          <cell r="C652" t="str">
            <v>CX PASSAGEM 60X60X100CM:TIJOLO MACICO 1VEZ,C/TAMPA CONCR ARM</v>
          </cell>
          <cell r="D652" t="str">
            <v>UN</v>
          </cell>
          <cell r="E652">
            <v>436.31</v>
          </cell>
        </row>
        <row r="653">
          <cell r="C653" t="str">
            <v>15MPA E=10CM/REVEST CX C/ARG CIM/AREIA 1:4/FUNDO CONCR SIMPL/</v>
          </cell>
        </row>
        <row r="654">
          <cell r="C654" t="str">
            <v>/CALHA INTERNA</v>
          </cell>
        </row>
        <row r="655">
          <cell r="B655">
            <v>26560</v>
          </cell>
          <cell r="C655" t="str">
            <v>POCO VISITA CONCRETO ARMADO P/COLETOR AGUAS PLUVIAIS</v>
          </cell>
        </row>
        <row r="656">
          <cell r="B656" t="str">
            <v>IGO       |</v>
          </cell>
          <cell r="C656" t="str">
            <v>D E S C R I Ç Ã O                                                   |UN</v>
          </cell>
          <cell r="D656" t="str">
            <v>IDADE</v>
          </cell>
          <cell r="E656" t="str">
            <v>|CUSTO TOT</v>
          </cell>
        </row>
        <row r="657">
          <cell r="B657" t="str">
            <v>ULO.....: N</v>
          </cell>
          <cell r="C657" t="str">
            <v>ACIONAL CAIXA</v>
          </cell>
        </row>
        <row r="659">
          <cell r="B659" t="str">
            <v>26560/001</v>
          </cell>
          <cell r="C659" t="str">
            <v>POCO VISITA AG PLUV:CONC ARM 1X1X1,40M COLETOR D=40 A 50CM</v>
          </cell>
          <cell r="D659" t="str">
            <v>UN</v>
          </cell>
          <cell r="E659">
            <v>1027.29</v>
          </cell>
        </row>
        <row r="660">
          <cell r="C660" t="str">
            <v>PAREDE E=15CM BASE CONC FCK=10MPA REVEST C/ARG CIM/AREIA 1:4</v>
          </cell>
        </row>
        <row r="661">
          <cell r="C661" t="str">
            <v>DEGRAUS FF INCL FORN TODOS MATERIAIS</v>
          </cell>
        </row>
        <row r="662">
          <cell r="B662" t="str">
            <v>26560/002</v>
          </cell>
          <cell r="C662" t="str">
            <v>POCO VISITA AG PLUV:CONC ARM 1,10X1,10X1,40M COLETOR D=60CM</v>
          </cell>
          <cell r="D662" t="str">
            <v>UN</v>
          </cell>
          <cell r="E662">
            <v>1184.06</v>
          </cell>
        </row>
        <row r="663">
          <cell r="C663" t="str">
            <v>PAREDE E=15CM BASE CONC FCK=10MPA REVEST C/ARG CIM/AREIA 1:4</v>
          </cell>
        </row>
        <row r="664">
          <cell r="C664" t="str">
            <v>DEGRAUS FF INCL FORN TODOS MATERIAIS</v>
          </cell>
        </row>
        <row r="665">
          <cell r="B665" t="str">
            <v>26560/003</v>
          </cell>
          <cell r="C665" t="str">
            <v>POCO VISITA AG PLUV:CONC ARM 1,20X1,20X1,40M COLETOR D=70CM</v>
          </cell>
          <cell r="D665" t="str">
            <v>UN</v>
          </cell>
          <cell r="E665">
            <v>1284.1199999999999</v>
          </cell>
        </row>
        <row r="666">
          <cell r="C666" t="str">
            <v>PAREDE E=15CM BASE CONC FCK=10MPA REVEST C/ARG CIM/AREIA 1:4</v>
          </cell>
        </row>
        <row r="667">
          <cell r="C667" t="str">
            <v>DEGRAUS FF INCL FORN TODOS MATERIAIS</v>
          </cell>
        </row>
        <row r="668">
          <cell r="B668" t="str">
            <v>26560/004</v>
          </cell>
          <cell r="C668" t="str">
            <v>POCO VISITA AG PLUV:CONC ARM 1,30X1,30X1,40M COLETOR D=80CM</v>
          </cell>
          <cell r="D668" t="str">
            <v>UN</v>
          </cell>
          <cell r="E668">
            <v>1447.33</v>
          </cell>
        </row>
        <row r="669">
          <cell r="C669" t="str">
            <v>PAREDE E=15CM BASE CONC FCK=10MPA REVEST C/ARG CIM/AREIA 1:4</v>
          </cell>
        </row>
        <row r="670">
          <cell r="C670" t="str">
            <v>DEGRAUS FF INCL FORN TODOS MATERIAIS</v>
          </cell>
        </row>
        <row r="671">
          <cell r="B671" t="str">
            <v>26560/005</v>
          </cell>
          <cell r="C671" t="str">
            <v>POCO VISITA CONCRETO ARMADO P/AG PLUV 1,40X1,40X1,50M COLETOR D=90CM</v>
          </cell>
          <cell r="D671" t="str">
            <v>UN</v>
          </cell>
          <cell r="E671">
            <v>1694.94</v>
          </cell>
        </row>
        <row r="672">
          <cell r="C672" t="str">
            <v>PAREDE E=15CM BASE CONCRETO FCK=10MPA REVESTIDO C/ARG CIM/AREIA 1:4</v>
          </cell>
        </row>
        <row r="673">
          <cell r="C673" t="str">
            <v>DEGRAUS FF INCL FORN TODOS MATERIAIS</v>
          </cell>
        </row>
        <row r="674">
          <cell r="B674" t="str">
            <v>26560/006</v>
          </cell>
          <cell r="C674" t="str">
            <v>POCO VISITA AG PLUV:CONC ARM 1,50X1,50X1,60M COLETOR D=1M PA</v>
          </cell>
          <cell r="D674" t="str">
            <v>UN</v>
          </cell>
          <cell r="E674">
            <v>1867.8</v>
          </cell>
        </row>
        <row r="675">
          <cell r="C675" t="str">
            <v>REDE E=15CM BASE CONC FCK=10MPA REVEST C/ARG CIM/AREIA 1:4</v>
          </cell>
        </row>
        <row r="676">
          <cell r="C676" t="str">
            <v>DEGRAUS FF INCL FORN TODOS MATERIAIS</v>
          </cell>
        </row>
        <row r="677">
          <cell r="B677" t="str">
            <v>26560/007</v>
          </cell>
          <cell r="C677" t="str">
            <v>POCO VISITA AG PLUV:CONC ARM 1,60X1,60X1,70M COLETOR D=1,10M</v>
          </cell>
          <cell r="D677" t="str">
            <v>UN</v>
          </cell>
          <cell r="E677">
            <v>2028.47</v>
          </cell>
        </row>
        <row r="678">
          <cell r="C678" t="str">
            <v>PAREDE E=15CM BASE CONC FCK=10MPA REVEST C/ARG CIM/AREIA 1:4</v>
          </cell>
        </row>
        <row r="679">
          <cell r="C679" t="str">
            <v>DEGRAUS FF INCL FORN TODOS MATERIAIS</v>
          </cell>
        </row>
        <row r="680">
          <cell r="B680" t="str">
            <v>26560/008</v>
          </cell>
          <cell r="C680" t="str">
            <v>POCO VISITA AG PLUV:CONC ARM 1,70X1,70X1,80M COLETOR D=1,20M</v>
          </cell>
          <cell r="D680" t="str">
            <v>UN</v>
          </cell>
          <cell r="E680">
            <v>2187.65</v>
          </cell>
        </row>
        <row r="681">
          <cell r="C681" t="str">
            <v>PAREDE E=15CM BASE CONC FCK=10MPA REVEST C/ARG CIM/AREIA 1:4</v>
          </cell>
        </row>
        <row r="682">
          <cell r="C682" t="str">
            <v>DEGRAUS FF INCL FORN TODOS MATERIAIS</v>
          </cell>
        </row>
        <row r="683">
          <cell r="B683">
            <v>26561</v>
          </cell>
          <cell r="C683" t="str">
            <v>CAIXA RALO "BOCA DE LOBO" EM ALVENARIA C/GRELHA FERRO</v>
          </cell>
        </row>
        <row r="684">
          <cell r="B684" t="str">
            <v>26561/001</v>
          </cell>
          <cell r="C684" t="str">
            <v>CAIXA DE RALO "BOCA DE LOBO" 90X120X150CM/GRELHA FF 135KG ALVEN TIJOLO</v>
          </cell>
          <cell r="D684" t="str">
            <v>UN</v>
          </cell>
          <cell r="E684">
            <v>716.62</v>
          </cell>
        </row>
        <row r="685">
          <cell r="C685" t="str">
            <v>MACICO 1 VEZ/REVESTIMENTO DA CAIXA C/ARGAM CIMENTO/AREIA 1:4/BASE EM</v>
          </cell>
        </row>
        <row r="686">
          <cell r="C686" t="str">
            <v>CONCRETO SIMPLES FCK=10MPA</v>
          </cell>
        </row>
        <row r="687">
          <cell r="B687" t="str">
            <v>IGO       |</v>
          </cell>
          <cell r="C687" t="str">
            <v>D E S C R I Ç Ã O                                                   |UN</v>
          </cell>
          <cell r="D687" t="str">
            <v>IDADE</v>
          </cell>
          <cell r="E687" t="str">
            <v>|CUSTO TOT</v>
          </cell>
        </row>
        <row r="688">
          <cell r="B688" t="str">
            <v>ULO.....: N</v>
          </cell>
          <cell r="C688" t="str">
            <v>ACIONAL CAIXA</v>
          </cell>
        </row>
        <row r="690">
          <cell r="B690" t="str">
            <v>26561/002</v>
          </cell>
          <cell r="C690" t="str">
            <v>CAIXA DE RALO "BOCA DE LOBO" 30X 90X 90CM/GRELHA FF 135KG ALV TIJOLO</v>
          </cell>
          <cell r="D690" t="str">
            <v>UN</v>
          </cell>
          <cell r="E690">
            <v>518.82000000000005</v>
          </cell>
        </row>
        <row r="691">
          <cell r="C691" t="str">
            <v>MACICO 1 VEZ/REVESTIMENTO CAIXA C/ARGAMASSA CIMENTO/AREIA 1:4/BASE EM</v>
          </cell>
        </row>
        <row r="692">
          <cell r="C692" t="str">
            <v>CONCRETO SIMPLES FCK=10MPA</v>
          </cell>
        </row>
        <row r="693">
          <cell r="B693" t="str">
            <v>26561/003</v>
          </cell>
          <cell r="C693" t="str">
            <v>CAIXA DE RALO "BOCA DE LOBO" 30X 90X 90CM/GRELHA FF 135KG/BOCA LOBO FF</v>
          </cell>
          <cell r="D693" t="str">
            <v>UN</v>
          </cell>
          <cell r="E693">
            <v>529.65</v>
          </cell>
        </row>
        <row r="694">
          <cell r="C694" t="str">
            <v>80KG EM ALVEN TIJ MACICO 1 VEZ/REVESTIMENTO CAIXA C/ARG CIM/AREIA 1:4</v>
          </cell>
        </row>
        <row r="695">
          <cell r="C695" t="str">
            <v>BASE CONCRETO SIMPLES FCK=10MPA</v>
          </cell>
        </row>
        <row r="696">
          <cell r="B696" t="str">
            <v>26561/004</v>
          </cell>
          <cell r="C696" t="str">
            <v>CAIXA DE RALO "BOCA LOBO" 30X90X90CM/GRELHA FF 135KG C/ESCAV/REATERRO</v>
          </cell>
          <cell r="D696" t="str">
            <v>UN</v>
          </cell>
          <cell r="E696">
            <v>537.4</v>
          </cell>
        </row>
        <row r="697">
          <cell r="C697" t="str">
            <v>E RETIRADA MATERIAL EXCEDENTE ATE 20M, EM ALV TIJ MACICO 1 VEZ,</v>
          </cell>
        </row>
        <row r="698">
          <cell r="C698" t="str">
            <v>REVESTIMENTO DA CAIXA C/ARGAMASSA CIM/AREIA 1:4, BASE EM CONCRETO</v>
          </cell>
        </row>
        <row r="699">
          <cell r="C699" t="str">
            <v>SIMPLES FCK=10MPA</v>
          </cell>
        </row>
        <row r="700">
          <cell r="B700">
            <v>37</v>
          </cell>
          <cell r="C700" t="str">
            <v>MEIO FIO, LINHA D'AGUA E SARJERTA</v>
          </cell>
        </row>
        <row r="701">
          <cell r="B701">
            <v>11519</v>
          </cell>
          <cell r="C701" t="str">
            <v>MEIO-FIO COM SARJETA, EXECUTADO COM EXTRUSORA</v>
          </cell>
        </row>
        <row r="702">
          <cell r="B702" t="str">
            <v>11519/001</v>
          </cell>
          <cell r="C702" t="str">
            <v>MEIO-FIO COM SARJETA, EXECUTADO C/EXTRUSORA (SARJETA 30X8CM</v>
          </cell>
          <cell r="D702" t="str">
            <v>M</v>
          </cell>
          <cell r="E702">
            <v>16.350000000000001</v>
          </cell>
        </row>
        <row r="703">
          <cell r="C703" t="str">
            <v>MEIO-FIO 15X10CM X H=23CM), INCLUI ESC.E ACERTO FAIXA 0,45M</v>
          </cell>
        </row>
        <row r="704">
          <cell r="B704">
            <v>23404</v>
          </cell>
          <cell r="C704" t="str">
            <v>MEIO-FIO</v>
          </cell>
        </row>
        <row r="705">
          <cell r="B705" t="str">
            <v>23404/001</v>
          </cell>
          <cell r="C705" t="str">
            <v>MEIO-FIO DE CONCRETO PRE-MOLDADO,REJUNTADO C/ARGAMASSA DE CIMENTO E</v>
          </cell>
          <cell r="D705" t="str">
            <v>M</v>
          </cell>
          <cell r="E705">
            <v>16.350000000000001</v>
          </cell>
        </row>
        <row r="706">
          <cell r="C706" t="str">
            <v>AREIA, TRACO 1:4</v>
          </cell>
        </row>
        <row r="707">
          <cell r="B707" t="str">
            <v>23404/002</v>
          </cell>
          <cell r="C707" t="str">
            <v>MEIO-FIO EM PEDRA GRANITICA, REJUNTADO C/ARGAMASSA CIMENTO E AREIA 1:3</v>
          </cell>
          <cell r="D707" t="str">
            <v>M</v>
          </cell>
          <cell r="E707">
            <v>14.11</v>
          </cell>
        </row>
        <row r="708">
          <cell r="B708">
            <v>23405</v>
          </cell>
          <cell r="C708" t="str">
            <v>SARJETA -  CONCRETO ESTRUTURAL</v>
          </cell>
        </row>
        <row r="709">
          <cell r="B709" t="str">
            <v>23405/001</v>
          </cell>
          <cell r="C709" t="str">
            <v>SARJETA DE CONCRETO ESTRUTURAL USINADO, E = 5 CM, L = 50 CM</v>
          </cell>
          <cell r="D709" t="str">
            <v>M</v>
          </cell>
          <cell r="E709">
            <v>8.17</v>
          </cell>
        </row>
        <row r="710">
          <cell r="B710" t="str">
            <v>23405/002</v>
          </cell>
          <cell r="C710" t="str">
            <v>SARJETA DE CONCRETO ESTRUTURAL NAO USINADO, E = 8 CM, L = 40 CM</v>
          </cell>
          <cell r="D710" t="str">
            <v>M</v>
          </cell>
          <cell r="E710">
            <v>18.32</v>
          </cell>
        </row>
        <row r="711">
          <cell r="B711">
            <v>23560</v>
          </cell>
          <cell r="C711" t="str">
            <v>LINHA D AGUA EM PARALELEPIPEDOS GRANITICO</v>
          </cell>
        </row>
        <row r="712">
          <cell r="B712" t="str">
            <v>23560/001</v>
          </cell>
          <cell r="C712" t="str">
            <v>LINHA D AGUA EM PARALELEPIPEDOS GRANITICOS, REJUNTADOS C/ AR</v>
          </cell>
          <cell r="D712" t="str">
            <v>M</v>
          </cell>
          <cell r="E712">
            <v>15.7</v>
          </cell>
        </row>
        <row r="713">
          <cell r="C713" t="str">
            <v>CIMENTO E AREIA TRACO 1:3</v>
          </cell>
        </row>
        <row r="714">
          <cell r="B714">
            <v>23606</v>
          </cell>
          <cell r="C714" t="str">
            <v>CONSTRUCAO DE MEIO-FIO E LINHA D AGU</v>
          </cell>
        </row>
        <row r="715">
          <cell r="B715" t="str">
            <v>23606/001</v>
          </cell>
          <cell r="C715" t="str">
            <v>CONSTRUCAO DE MEIO-FIO DE PEDRAS GRANITICAS, REJUNTADO C/ ARGAMASSA DE</v>
          </cell>
          <cell r="D715" t="str">
            <v>M</v>
          </cell>
          <cell r="E715">
            <v>30.65</v>
          </cell>
        </row>
        <row r="716">
          <cell r="C716" t="str">
            <v>CIMENTO E AREIA 1:2 E LINHA D AGUA DE PARALELEPIPEDOS,ASSENTADOS SOBRE</v>
          </cell>
        </row>
        <row r="717">
          <cell r="C717" t="str">
            <v>MISTURA DE CIMENTO E AREIA 1:6, C/ 6,0 CM DE ESPESSURA E REJUNTADOS C/</v>
          </cell>
        </row>
        <row r="718">
          <cell r="B718" t="str">
            <v>IGO       |</v>
          </cell>
          <cell r="C718" t="str">
            <v>D E S C R I Ç Ã O                                                   |UN</v>
          </cell>
          <cell r="D718" t="str">
            <v>IDADE</v>
          </cell>
          <cell r="E718" t="str">
            <v>|CUSTO TOT</v>
          </cell>
        </row>
        <row r="719">
          <cell r="B719" t="str">
            <v>ULO.....: N</v>
          </cell>
          <cell r="C719" t="str">
            <v>ACIONAL CAIXA</v>
          </cell>
        </row>
        <row r="721">
          <cell r="C721" t="str">
            <v>ARGAMASSA DE CIMENTO E AREIA 1:2, INCLUSIV</v>
          </cell>
        </row>
        <row r="722">
          <cell r="B722">
            <v>55833</v>
          </cell>
          <cell r="C722" t="str">
            <v>AQUISICAO E ASSENTAMENTO DE GRELHA FOFO (0,29X0,87 M) SOBRE SARGETA.</v>
          </cell>
          <cell r="D722" t="str">
            <v>UN</v>
          </cell>
          <cell r="E722">
            <v>136.13</v>
          </cell>
        </row>
        <row r="723">
          <cell r="B723">
            <v>17</v>
          </cell>
          <cell r="C723" t="str">
            <v>BUEIROS</v>
          </cell>
        </row>
        <row r="724">
          <cell r="B724">
            <v>11515</v>
          </cell>
          <cell r="C724" t="str">
            <v>CONSTRUCAO DE FOSSA SEPTICA TIPO OMS</v>
          </cell>
        </row>
        <row r="725">
          <cell r="B725" t="str">
            <v>11515/001</v>
          </cell>
          <cell r="C725" t="str">
            <v>D INT = 200 CM, H INT = 240 CM</v>
          </cell>
          <cell r="D725" t="str">
            <v>UN</v>
          </cell>
          <cell r="E725">
            <v>1304.26</v>
          </cell>
        </row>
        <row r="726">
          <cell r="B726">
            <v>11516</v>
          </cell>
          <cell r="C726" t="str">
            <v>CONSTRUCAO DE SUMIDOURO</v>
          </cell>
        </row>
        <row r="727">
          <cell r="B727" t="str">
            <v>11516/001</v>
          </cell>
          <cell r="C727" t="str">
            <v>P/EFLUENTE LIQUIDO DA FOSSA SEPTICA, D INT = 300CM / H INT = 660 CM</v>
          </cell>
          <cell r="D727" t="str">
            <v>UN</v>
          </cell>
          <cell r="E727">
            <v>9285.7800000000007</v>
          </cell>
        </row>
        <row r="728">
          <cell r="B728">
            <v>26280</v>
          </cell>
          <cell r="C728" t="str">
            <v>CONSTRUCAO DE BUEIROS C/MANILHAS DE CONCRETO</v>
          </cell>
        </row>
        <row r="729">
          <cell r="B729" t="str">
            <v>26280/001</v>
          </cell>
          <cell r="C729" t="str">
            <v>MANILHAS EM COCRETO SIMPLES, D = 300 MM</v>
          </cell>
          <cell r="D729" t="str">
            <v>M</v>
          </cell>
          <cell r="E729">
            <v>73.19</v>
          </cell>
        </row>
        <row r="730">
          <cell r="B730" t="str">
            <v>26280/002</v>
          </cell>
          <cell r="C730" t="str">
            <v>MANILHAS EM CONCRETO ARMADO, D = 600 MM</v>
          </cell>
          <cell r="D730" t="str">
            <v>M</v>
          </cell>
          <cell r="E730">
            <v>404.56</v>
          </cell>
        </row>
        <row r="731">
          <cell r="B731" t="str">
            <v>26280/003</v>
          </cell>
          <cell r="C731" t="str">
            <v>MANILHAS EM CONCRETO ARMADO, D = 1000 MM</v>
          </cell>
          <cell r="D731" t="str">
            <v>M</v>
          </cell>
          <cell r="E731">
            <v>883.13</v>
          </cell>
        </row>
        <row r="732">
          <cell r="B732">
            <v>41653</v>
          </cell>
          <cell r="C732" t="str">
            <v>CORPO BUEIRO SIMPLES TUBUL CONCRETO D=60CM ASSENTE BERCO CONCR CICLOP</v>
          </cell>
          <cell r="D732" t="str">
            <v>M</v>
          </cell>
          <cell r="E732">
            <v>122.79</v>
          </cell>
        </row>
        <row r="733">
          <cell r="B733">
            <v>41657</v>
          </cell>
          <cell r="C733" t="str">
            <v>CORPO BUEIRO SIMPLES TUBUL CONCRETO D=80CM ASSENTE BERCO CONCR CICLOP</v>
          </cell>
          <cell r="D733" t="str">
            <v>M</v>
          </cell>
          <cell r="E733">
            <v>221.69</v>
          </cell>
        </row>
        <row r="734">
          <cell r="B734">
            <v>41658</v>
          </cell>
          <cell r="C734" t="str">
            <v>CORPO BUEIRO SIMPLES TUBUL CONCRETO D=100CM ASSENTE BERCO CONCR CICLOP</v>
          </cell>
          <cell r="D734" t="str">
            <v>M</v>
          </cell>
          <cell r="E734">
            <v>313.32</v>
          </cell>
        </row>
        <row r="735">
          <cell r="B735">
            <v>41659</v>
          </cell>
          <cell r="C735" t="str">
            <v>CORPO BUEIRO DUPLO TUBUL CONCRETO D=60CM ASSENTE BERCO CONCR CICLOP</v>
          </cell>
          <cell r="D735" t="str">
            <v>M</v>
          </cell>
          <cell r="E735">
            <v>233.73</v>
          </cell>
        </row>
        <row r="736">
          <cell r="B736">
            <v>41660</v>
          </cell>
          <cell r="C736" t="str">
            <v>CORPO BUEIRO DUPLO TUBUL CONCRETO D=80CM ASSENTE BERCO CONCR CICLOP</v>
          </cell>
          <cell r="D736" t="str">
            <v>M</v>
          </cell>
          <cell r="E736">
            <v>430.41</v>
          </cell>
        </row>
        <row r="737">
          <cell r="B737">
            <v>41661</v>
          </cell>
          <cell r="C737" t="str">
            <v>CORPO BUEIRO DUPLO TUBUL CONCRETO D=100CM ASSENTE BERCO CONCR CICLOP</v>
          </cell>
          <cell r="D737" t="str">
            <v>M</v>
          </cell>
          <cell r="E737">
            <v>612.54999999999995</v>
          </cell>
        </row>
        <row r="738">
          <cell r="B738">
            <v>41662</v>
          </cell>
          <cell r="C738" t="str">
            <v>BOCA P/BUEIRO TUBULAR SIMPLES D=60CM EM CONCR CICLOPICO</v>
          </cell>
          <cell r="D738" t="str">
            <v>UN</v>
          </cell>
          <cell r="E738">
            <v>266.99</v>
          </cell>
        </row>
        <row r="739">
          <cell r="B739">
            <v>41663</v>
          </cell>
          <cell r="C739" t="str">
            <v>BOCA P/BUEIRO TUBULAR SIMPLES D=80CM EM CONCR CICLOPICO</v>
          </cell>
          <cell r="D739" t="str">
            <v>UN</v>
          </cell>
          <cell r="E739">
            <v>382.47</v>
          </cell>
        </row>
        <row r="740">
          <cell r="B740">
            <v>41664</v>
          </cell>
          <cell r="C740" t="str">
            <v>BOCA P/BUEIRO TUBULAR SIMPLES D=100CM EM CONCR CICLOPICO</v>
          </cell>
          <cell r="D740" t="str">
            <v>UN</v>
          </cell>
          <cell r="E740">
            <v>556.37</v>
          </cell>
        </row>
        <row r="741">
          <cell r="B741">
            <v>41665</v>
          </cell>
          <cell r="C741" t="str">
            <v>BOCA P/BUEIRO TUBULAR DUPLO D=60CM EM CONCR CICLOPICO</v>
          </cell>
          <cell r="D741" t="str">
            <v>UN</v>
          </cell>
          <cell r="E741">
            <v>372.86</v>
          </cell>
        </row>
        <row r="742">
          <cell r="B742">
            <v>41666</v>
          </cell>
          <cell r="C742" t="str">
            <v>BOCA P/BUEIRO TUBULAR DUPLO D=80CM EM CONCR CICLOPICO</v>
          </cell>
          <cell r="D742" t="str">
            <v>UN</v>
          </cell>
          <cell r="E742">
            <v>535.79999999999995</v>
          </cell>
        </row>
        <row r="743">
          <cell r="B743">
            <v>41667</v>
          </cell>
          <cell r="C743" t="str">
            <v>BOCA P/BUEIRO TUBULAR DUPLO D=100CM EM CONCR CICLOPICO</v>
          </cell>
          <cell r="D743" t="str">
            <v>UN</v>
          </cell>
          <cell r="E743">
            <v>797.06</v>
          </cell>
        </row>
        <row r="744">
          <cell r="B744" t="str">
            <v>CO</v>
          </cell>
          <cell r="C744" t="str">
            <v>ESCORAMENTO</v>
          </cell>
        </row>
        <row r="745">
          <cell r="B745">
            <v>23</v>
          </cell>
          <cell r="C745" t="str">
            <v>ESCORAMENTO DE MADEIRA EM VALAS</v>
          </cell>
        </row>
        <row r="746">
          <cell r="B746">
            <v>23422</v>
          </cell>
          <cell r="C746" t="str">
            <v>ESTRUTURAS DE ESCORAMENTO DE MADEIRA</v>
          </cell>
        </row>
        <row r="747">
          <cell r="B747" t="str">
            <v>23422/001</v>
          </cell>
          <cell r="C747" t="str">
            <v>PONTALETEAMENTO(TABUAS 2,5X30CM MAD LEI 1A QUAL. A C/1,35M NA VERTICAL</v>
          </cell>
          <cell r="D747" t="str">
            <v>M2</v>
          </cell>
          <cell r="E747">
            <v>3.86</v>
          </cell>
        </row>
        <row r="748">
          <cell r="C748" t="str">
            <v>ESTRONCADAS C/ MADEIRA ROLICA A C/ EUCALIPTO D=19CM A C/1,0M)</v>
          </cell>
        </row>
        <row r="749">
          <cell r="B749" t="str">
            <v>IGO       |</v>
          </cell>
          <cell r="C749" t="str">
            <v>D E S C R I Ç Ã O                                                   |UN</v>
          </cell>
          <cell r="D749" t="str">
            <v>IDADE</v>
          </cell>
          <cell r="E749" t="str">
            <v>|CUSTO TOT</v>
          </cell>
        </row>
        <row r="750">
          <cell r="B750" t="str">
            <v>ULO.....: N</v>
          </cell>
          <cell r="C750" t="str">
            <v>ACIONAL CAIXA</v>
          </cell>
        </row>
        <row r="752">
          <cell r="B752" t="str">
            <v>23422/002</v>
          </cell>
          <cell r="C752" t="str">
            <v>ESCORAMENTO DESCONTINUO</v>
          </cell>
          <cell r="D752" t="str">
            <v>M2</v>
          </cell>
          <cell r="E752">
            <v>13.11</v>
          </cell>
        </row>
        <row r="753">
          <cell r="B753" t="str">
            <v>23422/003</v>
          </cell>
          <cell r="C753" t="str">
            <v>ESCORAMENTO CONTINUO</v>
          </cell>
          <cell r="D753" t="str">
            <v>M2</v>
          </cell>
          <cell r="E753">
            <v>16.899999999999999</v>
          </cell>
        </row>
        <row r="754">
          <cell r="B754" t="str">
            <v>QV</v>
          </cell>
          <cell r="C754" t="str">
            <v>ESQUADRIAS/FERRAGENS/VIDROS</v>
          </cell>
        </row>
        <row r="755">
          <cell r="B755">
            <v>89</v>
          </cell>
          <cell r="C755" t="str">
            <v>PORTA DE MADEIRA</v>
          </cell>
        </row>
        <row r="756">
          <cell r="B756">
            <v>23717</v>
          </cell>
          <cell r="C756" t="str">
            <v>PORTA MAD COMPENSADO LISO INCL PINTURA ESMALTE C/ EMASSAM (COMPLETA)</v>
          </cell>
        </row>
        <row r="757">
          <cell r="B757" t="str">
            <v>23717/001</v>
          </cell>
          <cell r="C757" t="str">
            <v>PORTA MADEIRA COMPENS. LISO E=3,5CM INCL ADUELA, ALIZAR E</v>
          </cell>
          <cell r="D757" t="str">
            <v>M2</v>
          </cell>
          <cell r="E757">
            <v>136.36000000000001</v>
          </cell>
        </row>
        <row r="758">
          <cell r="C758" t="str">
            <v>PINTURA ESMALTE 2 DEMAOS C/EMASSAMENTO</v>
          </cell>
        </row>
        <row r="759">
          <cell r="B759">
            <v>23756</v>
          </cell>
          <cell r="C759" t="str">
            <v>PORTAS VENEZIANA E CAIXA INCENDIO BLOCO 2Q</v>
          </cell>
        </row>
        <row r="760">
          <cell r="B760" t="str">
            <v>23756/001</v>
          </cell>
          <cell r="C760" t="str">
            <v>PORTA VENEZIANA PR5-2Q-T 120X210CM COM FERRAGEM SEM PINTURA</v>
          </cell>
          <cell r="D760" t="str">
            <v>UN</v>
          </cell>
          <cell r="E760">
            <v>379.83</v>
          </cell>
        </row>
        <row r="761">
          <cell r="B761" t="str">
            <v>23756/002</v>
          </cell>
          <cell r="C761" t="str">
            <v>PORTA VENEZIANA PR5-2Q-T 310X200CM COM FERRAGEM SEM PINTURA</v>
          </cell>
          <cell r="D761" t="str">
            <v>UN</v>
          </cell>
          <cell r="E761">
            <v>885.32</v>
          </cell>
        </row>
        <row r="762">
          <cell r="B762" t="str">
            <v>23756/003</v>
          </cell>
          <cell r="C762" t="str">
            <v>PORTA CAIXA INCENDIO PR5-2Q-T 50X70CM COM FERRAGEM SEM PINTURA</v>
          </cell>
          <cell r="D762" t="str">
            <v>UN</v>
          </cell>
          <cell r="E762">
            <v>100.96</v>
          </cell>
        </row>
        <row r="763">
          <cell r="B763" t="str">
            <v>23756/004</v>
          </cell>
          <cell r="C763" t="str">
            <v>PORTA VENEZIANA PR5-2Q-T  70X100CM COM FERRAGEM SEM PINTURA</v>
          </cell>
          <cell r="D763" t="str">
            <v>UN</v>
          </cell>
          <cell r="E763">
            <v>144.61000000000001</v>
          </cell>
        </row>
        <row r="764">
          <cell r="B764">
            <v>24142</v>
          </cell>
          <cell r="C764" t="str">
            <v>PORTA MADEIRA COMPENSADO LISO SEM PINTURA -COLOCADA C/BATENTE E ALISAR</v>
          </cell>
        </row>
        <row r="765">
          <cell r="B765" t="str">
            <v>24142/001</v>
          </cell>
          <cell r="C765" t="str">
            <v>PORTA MAD COMPENSADO LISO PARA PINTURA ESMALTE - COLOCADA INCL ADUELA(</v>
          </cell>
          <cell r="D765" t="str">
            <v>M2</v>
          </cell>
          <cell r="E765">
            <v>97.05</v>
          </cell>
        </row>
        <row r="766">
          <cell r="C766" t="str">
            <v>BATENTE OU PORTAL) E ALISAR (NAO INCLUI FECHADURA)</v>
          </cell>
        </row>
        <row r="767">
          <cell r="B767">
            <v>24236</v>
          </cell>
          <cell r="C767" t="str">
            <v>PORTA MAD COMPENSADO LISO SEM PINTURA - CEDRINHO</v>
          </cell>
        </row>
        <row r="768">
          <cell r="B768" t="str">
            <v>24236/001</v>
          </cell>
          <cell r="C768" t="str">
            <v>PORTA MAD LISA PRENSADA GIRO 80X2,10X3,5 CM, S/PINTURA</v>
          </cell>
          <cell r="D768" t="str">
            <v>M2</v>
          </cell>
          <cell r="E768">
            <v>97.05</v>
          </cell>
        </row>
        <row r="769">
          <cell r="B769">
            <v>24752</v>
          </cell>
          <cell r="C769" t="str">
            <v>PORTA MAD COMPENSADO LISO P/VERNIZ, SEM PINTURA</v>
          </cell>
        </row>
        <row r="770">
          <cell r="B770" t="str">
            <v>24752/001</v>
          </cell>
          <cell r="C770" t="str">
            <v>PORTA MAD COMPENSADO LISO P/VERNIZ, SEM PINTURA, SEM FERRAGENS</v>
          </cell>
          <cell r="D770" t="str">
            <v>M2</v>
          </cell>
          <cell r="E770">
            <v>162.77000000000001</v>
          </cell>
        </row>
        <row r="771">
          <cell r="B771">
            <v>24753</v>
          </cell>
          <cell r="C771" t="str">
            <v>PORTA COMP LISO REVEST.C/ FORMICA NAS DUAS FACES</v>
          </cell>
        </row>
        <row r="772">
          <cell r="B772" t="str">
            <v>24753/001</v>
          </cell>
          <cell r="C772" t="str">
            <v>PORTA COMPENSADO LISO C/REVEST. FORMICA NAS DUAS FACES C/ADUELA E ALIZ</v>
          </cell>
          <cell r="D772" t="str">
            <v>M2</v>
          </cell>
          <cell r="E772">
            <v>302.92</v>
          </cell>
        </row>
        <row r="773">
          <cell r="C773" t="str">
            <v>AR</v>
          </cell>
        </row>
        <row r="774">
          <cell r="B774">
            <v>25702</v>
          </cell>
          <cell r="C774" t="str">
            <v>PORTA MAD COMPENS LISO INCL PINTURA</v>
          </cell>
        </row>
        <row r="775">
          <cell r="B775" t="str">
            <v>25702/001</v>
          </cell>
          <cell r="C775" t="str">
            <v>PORTA MAD COMPENS LISO 70X210X3,5CM FECHADURA TP GORGES, DOBRADICA COM</v>
          </cell>
          <cell r="D775" t="str">
            <v>UN</v>
          </cell>
          <cell r="E775">
            <v>194.66</v>
          </cell>
        </row>
        <row r="776">
          <cell r="C776" t="str">
            <v>MARCO, PINTURA ESMALTE COM EMASSAMENTO</v>
          </cell>
        </row>
        <row r="777">
          <cell r="B777" t="str">
            <v>25702/002</v>
          </cell>
          <cell r="C777" t="str">
            <v>PORTA MAD COMPENS LISO 60X210X3,5CM TARJETA E DOBRADICAS,MARCO,PINTURA</v>
          </cell>
          <cell r="D777" t="str">
            <v>UN</v>
          </cell>
          <cell r="E777">
            <v>161.85</v>
          </cell>
        </row>
        <row r="778">
          <cell r="C778" t="str">
            <v>ESMALTE COM EMASSAMENTO</v>
          </cell>
        </row>
        <row r="779">
          <cell r="B779" t="str">
            <v>25702/003</v>
          </cell>
          <cell r="C779" t="str">
            <v>PORTA MAD COMPENS LISO 80X210X3,5CM INCLUS FECH TP CILIND E DOBRAD</v>
          </cell>
          <cell r="D779" t="str">
            <v>UN</v>
          </cell>
          <cell r="E779">
            <v>154.79</v>
          </cell>
        </row>
        <row r="780">
          <cell r="B780" t="str">
            <v>IGO       |</v>
          </cell>
          <cell r="C780" t="str">
            <v>D E S C R I Ç Ã O                                                   |UN</v>
          </cell>
          <cell r="D780" t="str">
            <v>IDADE</v>
          </cell>
          <cell r="E780" t="str">
            <v>|CUSTO TOT</v>
          </cell>
        </row>
        <row r="781">
          <cell r="B781" t="str">
            <v>ULO.....: N</v>
          </cell>
          <cell r="C781" t="str">
            <v>ACIONAL CAIXA</v>
          </cell>
        </row>
        <row r="783">
          <cell r="C783" t="str">
            <v>(NAO INCLUI PINTURA)</v>
          </cell>
        </row>
        <row r="784">
          <cell r="B784" t="str">
            <v>25702/004</v>
          </cell>
          <cell r="C784" t="str">
            <v>PORTA MAD COMPENS LISO 70X210X3,5CM INCLUS FECH TP GORGES E DOBRAD</v>
          </cell>
          <cell r="D784" t="str">
            <v>UN</v>
          </cell>
          <cell r="E784">
            <v>145.57</v>
          </cell>
        </row>
        <row r="785">
          <cell r="C785" t="str">
            <v>(NAO INCLUI PINTURA)</v>
          </cell>
        </row>
        <row r="786">
          <cell r="B786" t="str">
            <v>25702/005</v>
          </cell>
          <cell r="C786" t="str">
            <v>PORTA MAD COMPENS LISO 60X210X3,5CM INCLUS FECH P/BANHEIRO E DOBRAD</v>
          </cell>
          <cell r="D786" t="str">
            <v>UN</v>
          </cell>
          <cell r="E786">
            <v>141.87</v>
          </cell>
        </row>
        <row r="787">
          <cell r="C787" t="str">
            <v>(NAO INCLUI PINTURA)</v>
          </cell>
        </row>
        <row r="788">
          <cell r="B788">
            <v>26302</v>
          </cell>
          <cell r="C788" t="str">
            <v>PORTA P/SANITARIO C/LAMINADO, MARCO E FERRAGENS</v>
          </cell>
        </row>
        <row r="789">
          <cell r="B789" t="str">
            <v>26302/001</v>
          </cell>
          <cell r="C789" t="str">
            <v>PORTA P/SANITARIO 80X160CM COMP MAD 20MM C/LAMINADO TEXTURIZADO, MARCO</v>
          </cell>
          <cell r="D789" t="str">
            <v>UN</v>
          </cell>
          <cell r="E789">
            <v>185.35</v>
          </cell>
        </row>
        <row r="790">
          <cell r="C790" t="str">
            <v>7,5X3CM, DOBRADICAS, TARJETA "LIVRE/OCUPADO" EM DIVISORIAS DE BOXES S</v>
          </cell>
        </row>
        <row r="791">
          <cell r="C791" t="str">
            <v>ANITARIOS</v>
          </cell>
        </row>
        <row r="792">
          <cell r="B792" t="str">
            <v>26302/002</v>
          </cell>
          <cell r="C792" t="str">
            <v>PORTA P/SANITARIO 60X160CM COMP MAD 20MM C/LAMINADO TEXTURIZADO, MARCO</v>
          </cell>
          <cell r="D792" t="str">
            <v>UN</v>
          </cell>
          <cell r="E792">
            <v>165.7</v>
          </cell>
        </row>
        <row r="793">
          <cell r="C793" t="str">
            <v>MADEIRA 7,5X3,0CM, DOBRADICAS, TARJETA "LIVRE/OCUPADO" EM DIVISORIAS</v>
          </cell>
        </row>
        <row r="794">
          <cell r="C794" t="str">
            <v>DE BOXES SANITARIOS</v>
          </cell>
        </row>
        <row r="795">
          <cell r="B795">
            <v>41605</v>
          </cell>
          <cell r="C795" t="str">
            <v>PORTA MAD ALMOFADADA, INCL ADUELA E ALIZAR SEM FERRAGENS, SEM PINTURA</v>
          </cell>
          <cell r="D795" t="str">
            <v>M2</v>
          </cell>
          <cell r="E795">
            <v>284.08999999999997</v>
          </cell>
        </row>
        <row r="796">
          <cell r="B796">
            <v>68048</v>
          </cell>
          <cell r="C796" t="str">
            <v>CAIXA DE PORTA DE MADEIRA</v>
          </cell>
          <cell r="D796" t="str">
            <v>UN</v>
          </cell>
          <cell r="E796">
            <v>86.55</v>
          </cell>
        </row>
        <row r="797">
          <cell r="B797">
            <v>68545</v>
          </cell>
          <cell r="C797" t="str">
            <v>PORTA MAD COMP 160X210CM 2 FLS 80X210X3,5MM P/PINTURA C/ADUELA 13CM E</v>
          </cell>
        </row>
        <row r="798">
          <cell r="C798" t="str">
            <v>COM DOBRADICA LATAO CROMADO.</v>
          </cell>
        </row>
        <row r="799">
          <cell r="B799" t="str">
            <v>68545/001</v>
          </cell>
          <cell r="C799" t="str">
            <v>PORTA MAD COMP 160X210CM 2 FLS 80X210X3,5MM P/PINTURA C/ADUELA 13CM E</v>
          </cell>
          <cell r="D799" t="str">
            <v>UN</v>
          </cell>
          <cell r="E799">
            <v>315.76</v>
          </cell>
        </row>
        <row r="800">
          <cell r="C800" t="str">
            <v>COM DOBRADICA LATAO CROMADO.</v>
          </cell>
        </row>
        <row r="801">
          <cell r="B801">
            <v>68583</v>
          </cell>
          <cell r="C801" t="str">
            <v>PORTA DURADOOR 60X210X3,5CM C/ADUELA 13CM E ALIZAR DE 3A C/DOBRADICA L</v>
          </cell>
        </row>
        <row r="802">
          <cell r="C802" t="str">
            <v>ATAO CROMADO</v>
          </cell>
        </row>
        <row r="803">
          <cell r="B803" t="str">
            <v>68583/001</v>
          </cell>
          <cell r="C803" t="str">
            <v>PORTA EUCADUR P/PINTURA 80X210X3,5CM C/ADUELA 13CM E ALIZAR DE 3A C/DO</v>
          </cell>
          <cell r="D803" t="str">
            <v>UN</v>
          </cell>
          <cell r="E803">
            <v>223.05</v>
          </cell>
        </row>
        <row r="804">
          <cell r="C804" t="str">
            <v>BRADICA LATAO CROMADO</v>
          </cell>
        </row>
        <row r="805">
          <cell r="B805" t="str">
            <v>68583/002</v>
          </cell>
          <cell r="C805" t="str">
            <v>PORTA EUCADUR P/PINTURA 70X210X3,5CM C/ADUELA 13CM E ALIZAR DE 3A C/DO</v>
          </cell>
          <cell r="D805" t="str">
            <v>UN</v>
          </cell>
          <cell r="E805">
            <v>252.45</v>
          </cell>
        </row>
        <row r="806">
          <cell r="C806" t="str">
            <v>BRADICA LATAO CROMADO</v>
          </cell>
        </row>
        <row r="807">
          <cell r="B807" t="str">
            <v>68583/003</v>
          </cell>
          <cell r="C807" t="str">
            <v>PORTA EUCADUR P/PINTURA 60X210X3,5CM C/ADUELA 13CM E ALIZAR DE 3A C/DO</v>
          </cell>
          <cell r="D807" t="str">
            <v>UN</v>
          </cell>
          <cell r="E807">
            <v>123.86</v>
          </cell>
        </row>
        <row r="808">
          <cell r="C808" t="str">
            <v>BRADICA LATAO CROMADO</v>
          </cell>
        </row>
        <row r="809">
          <cell r="B809" t="str">
            <v>68583/004</v>
          </cell>
          <cell r="C809" t="str">
            <v>PORTA DURADOOR 80X210X3,5CM C/ADUELA 13CM E ALIZAR DE 3A C/DOBRADICA L</v>
          </cell>
          <cell r="D809" t="str">
            <v>UN</v>
          </cell>
          <cell r="E809">
            <v>351.15</v>
          </cell>
        </row>
        <row r="810">
          <cell r="C810" t="str">
            <v>ATAO CROMADO</v>
          </cell>
        </row>
        <row r="811">
          <cell r="B811" t="str">
            <v>IGO       |</v>
          </cell>
          <cell r="C811" t="str">
            <v>D E S C R I Ç Ã O                                                   |UN</v>
          </cell>
          <cell r="D811" t="str">
            <v>IDADE</v>
          </cell>
          <cell r="E811" t="str">
            <v>|CUSTO TOT</v>
          </cell>
        </row>
        <row r="812">
          <cell r="B812" t="str">
            <v>ULO.....: N</v>
          </cell>
          <cell r="C812" t="str">
            <v>ACIONAL CAIXA</v>
          </cell>
        </row>
        <row r="814">
          <cell r="B814" t="str">
            <v>68583/005</v>
          </cell>
          <cell r="C814" t="str">
            <v>PORTA DURADOOR 70X210X3,5CM C/ADUELA 13CM E ALIZAR DE 3A C/DOBRADICA L</v>
          </cell>
          <cell r="D814" t="str">
            <v>UN</v>
          </cell>
          <cell r="E814">
            <v>325.39999999999998</v>
          </cell>
        </row>
        <row r="815">
          <cell r="C815" t="str">
            <v>ATAO CROMADO</v>
          </cell>
        </row>
        <row r="816">
          <cell r="B816" t="str">
            <v>68583/006</v>
          </cell>
          <cell r="C816" t="str">
            <v>PORTA DURADOOR 60X210X3,5CM C/ADUELA 13CM E ALIZAR DE 3A C/DOBRADICA L</v>
          </cell>
          <cell r="D816" t="str">
            <v>UN</v>
          </cell>
          <cell r="E816">
            <v>299.64</v>
          </cell>
        </row>
        <row r="817">
          <cell r="C817" t="str">
            <v>ATAO CROMADO</v>
          </cell>
        </row>
        <row r="818">
          <cell r="B818">
            <v>68632</v>
          </cell>
          <cell r="C818" t="str">
            <v>PORTA ALMOFADADA DE 0,80MX2,10M, COM FECHADURA CILINDRICA</v>
          </cell>
        </row>
        <row r="819">
          <cell r="B819" t="str">
            <v>68632/001</v>
          </cell>
          <cell r="C819" t="str">
            <v>PORTA ALMOFADADA DE 0,80MX2,10M, COM FERROLHO</v>
          </cell>
          <cell r="D819" t="str">
            <v>UN</v>
          </cell>
          <cell r="E819">
            <v>371.15</v>
          </cell>
        </row>
        <row r="820">
          <cell r="B820" t="str">
            <v>68632/002</v>
          </cell>
          <cell r="C820" t="str">
            <v>PORTA ALMOFADADA DE 0,80MX2,10M, COM FECHADURA CILINDRICA</v>
          </cell>
          <cell r="D820" t="str">
            <v>UN</v>
          </cell>
          <cell r="E820">
            <v>397.32</v>
          </cell>
        </row>
        <row r="821">
          <cell r="B821">
            <v>68673</v>
          </cell>
          <cell r="C821" t="str">
            <v>PORTA MAD COMP 120X210CM 2FLS 40/80X210X3,5CM P/PINTURA C/ADUELA E ALI</v>
          </cell>
        </row>
        <row r="822">
          <cell r="C822" t="str">
            <v>ZAR DE 2A C/DOBRADICA LATAO CROMADO</v>
          </cell>
        </row>
        <row r="823">
          <cell r="B823" t="str">
            <v>68673/001</v>
          </cell>
          <cell r="C823" t="str">
            <v>PORTA MAD COMP LISA 60X210CM 35MM P/PINTURA C/ADUELA 13CM E ALIZAR DE</v>
          </cell>
          <cell r="D823" t="str">
            <v>UN</v>
          </cell>
          <cell r="E823">
            <v>203.59</v>
          </cell>
        </row>
        <row r="824">
          <cell r="C824" t="str">
            <v>2A / DOBRADICA LATAO CROMADO</v>
          </cell>
        </row>
        <row r="825">
          <cell r="B825" t="str">
            <v>68673/002</v>
          </cell>
          <cell r="C825" t="str">
            <v>PORTA MAD COMP LISA 60X210CM 35MM P/CERA/VERNIZ C/ADUELA 13CM E ALIZAR</v>
          </cell>
          <cell r="D825" t="str">
            <v>UN</v>
          </cell>
          <cell r="E825">
            <v>258.05</v>
          </cell>
        </row>
        <row r="826">
          <cell r="C826" t="str">
            <v>DE 1A / DOBRADICA LATAO CROMADO C/ANEL</v>
          </cell>
        </row>
        <row r="827">
          <cell r="B827" t="str">
            <v>68673/003</v>
          </cell>
          <cell r="C827" t="str">
            <v>PORTA MAD COMP LISA 60X210CM 35MM P/PINTURA C/MARCO 7X3,5CM DE 2A / DO</v>
          </cell>
          <cell r="D827" t="str">
            <v>UN</v>
          </cell>
          <cell r="E827">
            <v>148.55000000000001</v>
          </cell>
        </row>
        <row r="828">
          <cell r="C828" t="str">
            <v>BRADICA LATAO CROMADO</v>
          </cell>
        </row>
        <row r="829">
          <cell r="B829" t="str">
            <v>68673/004</v>
          </cell>
          <cell r="C829" t="str">
            <v>PORTA MAD COMP LISA 70X210CM 35MM P/PINTURA C/ADUELA 13CM E ALIZAR DE</v>
          </cell>
          <cell r="D829" t="str">
            <v>UN</v>
          </cell>
          <cell r="E829">
            <v>206.37</v>
          </cell>
        </row>
        <row r="830">
          <cell r="C830" t="str">
            <v>2A / DOBRADICA LATAO CROMADO</v>
          </cell>
        </row>
        <row r="831">
          <cell r="B831" t="str">
            <v>68673/005</v>
          </cell>
          <cell r="C831" t="str">
            <v>PORTA MAD COMP LISA 70X210CM 35MM P/PINTURA C/MARCO 7X3,5CM DE 2A / DO</v>
          </cell>
          <cell r="D831" t="str">
            <v>UN</v>
          </cell>
          <cell r="E831">
            <v>150.18</v>
          </cell>
        </row>
        <row r="832">
          <cell r="C832" t="str">
            <v>BRADICA LATAO CROMADO</v>
          </cell>
        </row>
        <row r="833">
          <cell r="B833" t="str">
            <v>68673/006</v>
          </cell>
          <cell r="C833" t="str">
            <v>PORTA MAD COMP LISA 70X210CM 35MM P/CERA/VERNIZ C/ADUELA 13CM E ALIZAR</v>
          </cell>
          <cell r="D833" t="str">
            <v>UN</v>
          </cell>
          <cell r="E833">
            <v>284.75</v>
          </cell>
        </row>
        <row r="834">
          <cell r="C834" t="str">
            <v>DE 1A / DOBRADICA LATAO CROMADO C/ANEL</v>
          </cell>
        </row>
        <row r="835">
          <cell r="B835" t="str">
            <v>68673/007</v>
          </cell>
          <cell r="C835" t="str">
            <v>PORTA MAD COMP LISA 80X210CM 35MM P/PINTURA C/ADUELA 13CM E ALIZAR</v>
          </cell>
          <cell r="D835" t="str">
            <v>UN</v>
          </cell>
          <cell r="E835">
            <v>209.77</v>
          </cell>
        </row>
        <row r="836">
          <cell r="C836" t="str">
            <v>DE 2A C/DOBRADICA LATAO CROMADO</v>
          </cell>
        </row>
        <row r="837">
          <cell r="B837" t="str">
            <v>68673/008</v>
          </cell>
          <cell r="C837" t="str">
            <v>PORTA MAD COMP LISA 80X210CM 35MM P/PINTURA C/ADUELA 15CM E ALIZAR DE</v>
          </cell>
          <cell r="D837" t="str">
            <v>UN</v>
          </cell>
          <cell r="E837">
            <v>224.92</v>
          </cell>
        </row>
        <row r="838">
          <cell r="C838" t="str">
            <v>2A C/DOBRADICA LATAO CROMADO</v>
          </cell>
        </row>
        <row r="839">
          <cell r="B839" t="str">
            <v>68673/009</v>
          </cell>
          <cell r="C839" t="str">
            <v>PORTA MAD COMP LISA 80X210CM 35MM P/CERA/VERNIZ C/ADUELA 13CM E ALIZAR</v>
          </cell>
          <cell r="D839" t="str">
            <v>UN</v>
          </cell>
          <cell r="E839">
            <v>288.63</v>
          </cell>
        </row>
        <row r="840">
          <cell r="C840" t="str">
            <v>DE 1A C/DOBRADICA LATAO CROMADO C/ANEIS</v>
          </cell>
        </row>
        <row r="841">
          <cell r="B841" t="str">
            <v>68673/010</v>
          </cell>
          <cell r="C841" t="str">
            <v>PORTA MAD COMP LISA 80X210CM 35MM P/PINTURA C/MARCO 7X3,5CM DE 2A C/DOBRADICA LATAO CROMADO</v>
          </cell>
          <cell r="D841" t="str">
            <v>UN</v>
          </cell>
          <cell r="E841">
            <v>152.44</v>
          </cell>
        </row>
        <row r="842">
          <cell r="B842" t="str">
            <v>IGO       |</v>
          </cell>
          <cell r="C842" t="str">
            <v>D E S C R I Ç Ã O                                                   |UN</v>
          </cell>
          <cell r="D842" t="str">
            <v>IDADE</v>
          </cell>
          <cell r="E842" t="str">
            <v>|CUSTO TOT</v>
          </cell>
        </row>
        <row r="843">
          <cell r="B843" t="str">
            <v>ULO.....: N</v>
          </cell>
          <cell r="C843" t="str">
            <v>ACIONAL CAIXA</v>
          </cell>
        </row>
        <row r="846">
          <cell r="B846" t="str">
            <v>68673/011</v>
          </cell>
          <cell r="C846" t="str">
            <v>PORTA MAD COMP LISA 90X210CM 35MM P/CERA/VERNIZ C/ADUELA 13CM E ALIZAR</v>
          </cell>
          <cell r="D846" t="str">
            <v>UN</v>
          </cell>
          <cell r="E846">
            <v>322.95</v>
          </cell>
        </row>
        <row r="847">
          <cell r="C847" t="str">
            <v>DE 1A C/DOBRADICA LATAO CROMADO C/ANEIS</v>
          </cell>
        </row>
        <row r="848">
          <cell r="B848" t="str">
            <v>68673/012</v>
          </cell>
          <cell r="C848" t="str">
            <v>PORTA MAD COMP LISA 60X180CM 35MM P/PINTURA C/MARCO 7X3,5CM DE 2A C/DO</v>
          </cell>
          <cell r="D848" t="str">
            <v>UN</v>
          </cell>
          <cell r="E848">
            <v>136.24</v>
          </cell>
        </row>
        <row r="849">
          <cell r="C849" t="str">
            <v>BRADICA LATAO CROMADO</v>
          </cell>
        </row>
        <row r="850">
          <cell r="B850" t="str">
            <v>68673/013</v>
          </cell>
          <cell r="C850" t="str">
            <v>PORTA MAD COMP LISA 70X180CM 35MM P/PINTURA C/MARCO 7X3,5CM DE 2A C/DO</v>
          </cell>
          <cell r="D850" t="str">
            <v>UN</v>
          </cell>
          <cell r="E850">
            <v>137.05000000000001</v>
          </cell>
        </row>
        <row r="851">
          <cell r="C851" t="str">
            <v>BRADICA LATAO CROMADO</v>
          </cell>
        </row>
        <row r="852">
          <cell r="B852" t="str">
            <v>68673/014</v>
          </cell>
          <cell r="C852" t="str">
            <v>PORTA MAD COMP LISA 70X240CM 35MM P/PINTURA C/MARCO 7X3,5CM DE 2A C/DO</v>
          </cell>
          <cell r="D852" t="str">
            <v>UN</v>
          </cell>
          <cell r="E852">
            <v>179.61</v>
          </cell>
        </row>
        <row r="853">
          <cell r="C853" t="str">
            <v>BRADICA LATAO CROMADO</v>
          </cell>
        </row>
        <row r="854">
          <cell r="B854" t="str">
            <v>68673/015</v>
          </cell>
          <cell r="C854" t="str">
            <v>PORTA MAD COMP LISA 80X190CM 35MM P/PINTURA C/MARCO 7X3,5CM DE 2A C/DO</v>
          </cell>
          <cell r="D854" t="str">
            <v>UN</v>
          </cell>
          <cell r="E854">
            <v>143.58000000000001</v>
          </cell>
        </row>
        <row r="855">
          <cell r="C855" t="str">
            <v>BRADICA LATAO CROMADO</v>
          </cell>
        </row>
        <row r="856">
          <cell r="B856" t="str">
            <v>68673/016</v>
          </cell>
          <cell r="C856" t="str">
            <v>PORTA MAD COMP 120X210CM 2FLS 60X210X3,5CM P/PINTURA C/ADUELA E ALIZAR</v>
          </cell>
          <cell r="D856" t="str">
            <v>UN</v>
          </cell>
          <cell r="E856">
            <v>319.76</v>
          </cell>
        </row>
        <row r="857">
          <cell r="C857" t="str">
            <v>DE 2A C/DOBRADICA LATAO CROMADO</v>
          </cell>
        </row>
        <row r="858">
          <cell r="B858" t="str">
            <v>68673/017</v>
          </cell>
          <cell r="C858" t="str">
            <v>PORTA MAD COMP 120X210CM 2FLS 40/80X210X3,5CM P/PINTURA C/ADUELA E ALI</v>
          </cell>
          <cell r="D858" t="str">
            <v>UN</v>
          </cell>
          <cell r="E858">
            <v>305.38</v>
          </cell>
        </row>
        <row r="859">
          <cell r="C859" t="str">
            <v>ZAR DE 2A C/DOBRADICA LATAO CROMADO</v>
          </cell>
        </row>
        <row r="860">
          <cell r="B860" t="str">
            <v>68673/018</v>
          </cell>
          <cell r="C860" t="str">
            <v>PORTA MAD COMP 140X210CM 2FLS 70X210X3,5CM P/PINTURA C/MARCO 7X3,5CM D</v>
          </cell>
          <cell r="D860" t="str">
            <v>UN</v>
          </cell>
          <cell r="E860">
            <v>244.74</v>
          </cell>
        </row>
        <row r="861">
          <cell r="C861" t="str">
            <v>E 2A C/DOBRADICA LATAO CROMADO</v>
          </cell>
        </row>
        <row r="862">
          <cell r="B862" t="str">
            <v>68673/019</v>
          </cell>
          <cell r="C862" t="str">
            <v>PORTA MAD COMP 160X210CM 2FLS 80X210X3,5CM P/PINTURA C/MARCO 7X3,5CM D</v>
          </cell>
          <cell r="D862" t="str">
            <v>UN</v>
          </cell>
          <cell r="E862">
            <v>249.26</v>
          </cell>
        </row>
        <row r="863">
          <cell r="C863" t="str">
            <v>E 2A C/DOBRADICA LATAO CROMADO</v>
          </cell>
        </row>
        <row r="864">
          <cell r="B864" t="str">
            <v>68673/020</v>
          </cell>
          <cell r="C864" t="str">
            <v>PORTA MAD COMP 180X210CM 2FLS 90X210X3,5CM P/PINTURA C/MARCO 7X3,5CM D</v>
          </cell>
          <cell r="D864" t="str">
            <v>UN</v>
          </cell>
          <cell r="E864">
            <v>251.86</v>
          </cell>
        </row>
        <row r="865">
          <cell r="C865" t="str">
            <v>E 2A C/DOBRADICA LATAO CROMADO</v>
          </cell>
        </row>
        <row r="866">
          <cell r="B866" t="str">
            <v>68673/021</v>
          </cell>
          <cell r="C866" t="str">
            <v>PORTA MAD COMP 120X210CM 2FLS 60X210X3,5CM P/CERA/VERNIZ C/ADUELA 13CM</v>
          </cell>
          <cell r="D866" t="str">
            <v>UN</v>
          </cell>
          <cell r="E866">
            <v>374.49</v>
          </cell>
        </row>
        <row r="867">
          <cell r="C867" t="str">
            <v>E ALIZAR DE 1A C/DOBRADICA LATAO CROMADO C/ANEIS</v>
          </cell>
        </row>
        <row r="868">
          <cell r="B868" t="str">
            <v>68673/022</v>
          </cell>
          <cell r="C868" t="str">
            <v>PORTA MAD COMP 120X210CM 2FLS 60X210X3,5CM P/PINTURA C/MARCO 7X3,5CM D</v>
          </cell>
          <cell r="D868" t="str">
            <v>UN</v>
          </cell>
          <cell r="E868">
            <v>241.48</v>
          </cell>
        </row>
        <row r="869">
          <cell r="C869" t="str">
            <v>E 2A C/DOBRADICA LATAO CROMADO</v>
          </cell>
        </row>
        <row r="870">
          <cell r="B870" t="str">
            <v>68673/023</v>
          </cell>
          <cell r="C870" t="str">
            <v>PORTA MAD COMP LISA 90X210CM 35MM P/PINTURA C/ADUELA 13CM E ALIZAR DE</v>
          </cell>
          <cell r="D870" t="str">
            <v>UN</v>
          </cell>
          <cell r="E870">
            <v>212.22</v>
          </cell>
        </row>
        <row r="871">
          <cell r="C871" t="str">
            <v>2A C/DOBRADICA LATAO CROMADO</v>
          </cell>
        </row>
        <row r="872">
          <cell r="B872" t="str">
            <v>68673/024</v>
          </cell>
          <cell r="C872" t="str">
            <v>PORTA MAD COMP LISA 60X210 35MM P/PINTURA C/MARCO S/TACO COM TARJETAS</v>
          </cell>
          <cell r="D872" t="str">
            <v>UN</v>
          </cell>
          <cell r="E872">
            <v>154.66</v>
          </cell>
        </row>
        <row r="873">
          <cell r="B873" t="str">
            <v>IGO       |</v>
          </cell>
          <cell r="C873" t="str">
            <v>D E S C R I Ç Ã O                                                   |UN</v>
          </cell>
          <cell r="D873" t="str">
            <v>IDADE</v>
          </cell>
          <cell r="E873" t="str">
            <v>|CUSTO TOT</v>
          </cell>
        </row>
        <row r="874">
          <cell r="B874" t="str">
            <v>ULO.....: N</v>
          </cell>
          <cell r="C874" t="str">
            <v>ACIONAL CAIXA</v>
          </cell>
        </row>
        <row r="876">
          <cell r="C876" t="str">
            <v>E DOBRADICAS</v>
          </cell>
        </row>
        <row r="877">
          <cell r="B877">
            <v>68682</v>
          </cell>
          <cell r="C877" t="str">
            <v>PORTA MADEIRA VENEZIANA</v>
          </cell>
        </row>
        <row r="878">
          <cell r="B878" t="str">
            <v>68682/001</v>
          </cell>
          <cell r="C878" t="str">
            <v>PORTA VENEZIANA MAD REGIONAL 1A 70X210X3,5CM C/ADUELA 13CM E ALIZAR DE</v>
          </cell>
          <cell r="D878" t="str">
            <v>UN</v>
          </cell>
          <cell r="E878">
            <v>460.33</v>
          </cell>
        </row>
        <row r="879">
          <cell r="C879" t="str">
            <v>1A C/DOBRADICA LATAO CROMADO C/ANEIS</v>
          </cell>
        </row>
        <row r="880">
          <cell r="B880" t="str">
            <v>68682/002</v>
          </cell>
          <cell r="C880" t="str">
            <v>PORTA VENEZIANA MAD REGIONAL 1A 70X210X3,5CM C/MARCO 1A 7X3,5CM C/DOBR</v>
          </cell>
          <cell r="D880" t="str">
            <v>UN</v>
          </cell>
          <cell r="E880">
            <v>360.02</v>
          </cell>
        </row>
        <row r="881">
          <cell r="C881" t="str">
            <v>ADICA LATAO CROMADO C/ANEIS</v>
          </cell>
        </row>
        <row r="882">
          <cell r="B882" t="str">
            <v>68682/003</v>
          </cell>
          <cell r="C882" t="str">
            <v>PORTA VENEZIANA MAD REGIONAL 1A 80X210X3,5CM C/ADUELA 13CM E ALIZAR DE</v>
          </cell>
          <cell r="D882" t="str">
            <v>UN</v>
          </cell>
          <cell r="E882">
            <v>450.09</v>
          </cell>
        </row>
        <row r="883">
          <cell r="C883" t="str">
            <v>1A C/DOBRADICA LATAO CROMADO C/ANEIS</v>
          </cell>
        </row>
        <row r="884">
          <cell r="B884" t="str">
            <v>68682/004</v>
          </cell>
          <cell r="C884" t="str">
            <v>PORTA VENEZIANA MAD REGIONAL 2A 60X150X3,5CM C/ADUELA 13CM E ALIZAR DE</v>
          </cell>
          <cell r="D884" t="str">
            <v>UN</v>
          </cell>
          <cell r="E884">
            <v>253.07</v>
          </cell>
        </row>
        <row r="885">
          <cell r="C885" t="str">
            <v>2A C/DOBRADICA LATAO CROMADO</v>
          </cell>
        </row>
        <row r="886">
          <cell r="B886" t="str">
            <v>68682/005</v>
          </cell>
          <cell r="C886" t="str">
            <v>PORTA VENEZIANA MAD REGIONAL 2A 120X210CM 2FLS 60X210X3,5CM C/ADUELA 1</v>
          </cell>
          <cell r="D886" t="str">
            <v>UN</v>
          </cell>
          <cell r="E886">
            <v>553.92999999999995</v>
          </cell>
        </row>
        <row r="887">
          <cell r="C887" t="str">
            <v>3CM E ALIZAR DE 2A C/DOBRADICA LATAO CROMADO</v>
          </cell>
        </row>
        <row r="888">
          <cell r="B888" t="str">
            <v>68682/006</v>
          </cell>
          <cell r="C888" t="str">
            <v>PORTA VENEZIANA MAD REGIONAL 2A 70X210X3,5CM C/ADUELA 13CM E ALIZAR DE</v>
          </cell>
          <cell r="D888" t="str">
            <v>UN</v>
          </cell>
          <cell r="E888">
            <v>354.2</v>
          </cell>
        </row>
        <row r="889">
          <cell r="C889" t="str">
            <v>2A C/DOBRADICA LATAO CROMADO</v>
          </cell>
        </row>
        <row r="890">
          <cell r="B890" t="str">
            <v>68682/007</v>
          </cell>
          <cell r="C890" t="str">
            <v>PORTA VENEZIANA MAD REGIONAL 2A 70X210X3,5CM C/MARCO 2A 7X3,5CM C/DOBR</v>
          </cell>
          <cell r="D890" t="str">
            <v>UN</v>
          </cell>
          <cell r="E890">
            <v>298.02</v>
          </cell>
        </row>
        <row r="891">
          <cell r="C891" t="str">
            <v>ADICA LATAO CROMADO</v>
          </cell>
        </row>
        <row r="892">
          <cell r="B892" t="str">
            <v>68682/008</v>
          </cell>
          <cell r="C892" t="str">
            <v>PORTA VENEZIANA MAD REGIONAL 2A 80X210X3,5CM C/ADUELA 13CM E ALIZAR DE</v>
          </cell>
          <cell r="D892" t="str">
            <v>UN</v>
          </cell>
          <cell r="E892">
            <v>397.56</v>
          </cell>
        </row>
        <row r="893">
          <cell r="C893" t="str">
            <v>2A C/DOBRADICA LATAO CROMADO</v>
          </cell>
        </row>
        <row r="894">
          <cell r="B894" t="str">
            <v>68682/009</v>
          </cell>
          <cell r="C894" t="str">
            <v>PORTA VENEZIANA MAD REGIONAL 2A 80X210X3,5CM C/MARCO 2A 7X3,5CM C/DOBR</v>
          </cell>
          <cell r="D894" t="str">
            <v>UN</v>
          </cell>
          <cell r="E894">
            <v>341.55</v>
          </cell>
        </row>
        <row r="895">
          <cell r="C895" t="str">
            <v>ADICA LATAO CROMADO</v>
          </cell>
        </row>
        <row r="896">
          <cell r="B896" t="str">
            <v>68682/010</v>
          </cell>
          <cell r="C896" t="str">
            <v>PORTA VENEZIANA MAD REGIONAL 2A 140X210CM 2FLS 70X210X3,5CM C/MARCO 2A</v>
          </cell>
          <cell r="D896" t="str">
            <v>UN</v>
          </cell>
          <cell r="E896">
            <v>540.41</v>
          </cell>
        </row>
        <row r="897">
          <cell r="C897" t="str">
            <v>7X3,5CM C/DOBRADICA LATAO CROMADO</v>
          </cell>
        </row>
        <row r="898">
          <cell r="B898" t="str">
            <v>68682/011</v>
          </cell>
          <cell r="C898" t="str">
            <v>PORTA VENEZIANA MAD REGIONAL 2A 140X210CM 2FLS 70X210X3,5CM C/ADUELA 1</v>
          </cell>
          <cell r="D898" t="str">
            <v>UN</v>
          </cell>
          <cell r="E898">
            <v>604.62</v>
          </cell>
        </row>
        <row r="899">
          <cell r="C899" t="str">
            <v>3CM E ALIZAR DE 2A C/DOBRADICA LATAO CROMADO</v>
          </cell>
        </row>
        <row r="900">
          <cell r="B900" t="str">
            <v>68682/012</v>
          </cell>
          <cell r="C900" t="str">
            <v>PORTA VENEZIANA MAD REGIONAL 2A 60X210X3,5CM C/ADUELA 13CM E ALIZAR DE</v>
          </cell>
          <cell r="D900" t="str">
            <v>UN</v>
          </cell>
          <cell r="E900">
            <v>328.86</v>
          </cell>
        </row>
        <row r="901">
          <cell r="C901" t="str">
            <v>2A C/DOBRADICA LATAO CROMADO</v>
          </cell>
        </row>
        <row r="902">
          <cell r="B902" t="str">
            <v>68682/013</v>
          </cell>
          <cell r="C902" t="str">
            <v>PORTA VENEZIANA MAD REGIONAL 2A 60X210X3,5CM C/MARCO 2A 7X3,5CM C/DOBR</v>
          </cell>
          <cell r="D902" t="str">
            <v>UN</v>
          </cell>
          <cell r="E902">
            <v>273.82</v>
          </cell>
        </row>
        <row r="903">
          <cell r="C903" t="str">
            <v>ADICA LATAO CROMADO</v>
          </cell>
        </row>
        <row r="904">
          <cell r="B904" t="str">
            <v>IGO       |</v>
          </cell>
          <cell r="C904" t="str">
            <v>D E S C R I Ç Ã O                                                   |UN</v>
          </cell>
          <cell r="D904" t="str">
            <v>IDADE</v>
          </cell>
          <cell r="E904" t="str">
            <v>|CUSTO TOT</v>
          </cell>
        </row>
        <row r="905">
          <cell r="B905" t="str">
            <v>ULO.....: N</v>
          </cell>
          <cell r="C905" t="str">
            <v>ACIONAL CAIXA</v>
          </cell>
        </row>
        <row r="907">
          <cell r="B907" t="str">
            <v>68682/014</v>
          </cell>
          <cell r="C907" t="str">
            <v>PORTA VENEZIANA MAD REGIONAL 2A 120X210CM 2FLS 60X210X3,5CM C/MARCO 2A</v>
          </cell>
          <cell r="D907" t="str">
            <v>UN</v>
          </cell>
          <cell r="E907">
            <v>492.01</v>
          </cell>
        </row>
        <row r="908">
          <cell r="C908" t="str">
            <v>7X3,5CM C/DOBRADICA LATAO CROMADO</v>
          </cell>
        </row>
        <row r="909">
          <cell r="B909" t="str">
            <v>68682/015</v>
          </cell>
          <cell r="C909" t="str">
            <v>PORTA VENEZIANA MAD REGIONAL 2A 80X210X3,5 C/ADUELA 13CM E ALIZAR SEM</v>
          </cell>
          <cell r="D909" t="str">
            <v>UN</v>
          </cell>
          <cell r="E909">
            <v>348.79</v>
          </cell>
        </row>
        <row r="910">
          <cell r="C910" t="str">
            <v>DOBRADICA</v>
          </cell>
        </row>
        <row r="911">
          <cell r="B911">
            <v>68683</v>
          </cell>
          <cell r="C911" t="str">
            <v>BANDEIRA EM VENEZIANA MAD REGIONAL 1A 100X40CM FIXA C/ADUELA E ALIZAR</v>
          </cell>
        </row>
        <row r="912">
          <cell r="B912" t="str">
            <v>68683/001</v>
          </cell>
          <cell r="C912" t="str">
            <v>BANDEIRA P/VIDRO MAD REGIONAL 1A 40X60CM FIXA SEM ADUELA/ALIZAR</v>
          </cell>
          <cell r="D912" t="str">
            <v>UN</v>
          </cell>
          <cell r="E912">
            <v>30.82</v>
          </cell>
        </row>
        <row r="913">
          <cell r="B913" t="str">
            <v>68683/002</v>
          </cell>
          <cell r="C913" t="str">
            <v>BANDEIRA P/VIDRO MAD REGIONAL 2A 40X60CM FIXA SEM ADUELA/ALIZAR</v>
          </cell>
          <cell r="D913" t="str">
            <v>UN</v>
          </cell>
          <cell r="E913">
            <v>25.9</v>
          </cell>
        </row>
        <row r="914">
          <cell r="B914" t="str">
            <v>68683/003</v>
          </cell>
          <cell r="C914" t="str">
            <v>BANDEIRA P/VIDRO MAD REGIONAL 2A 40X70CM FIXA SEM ADUELA/ALIZAR</v>
          </cell>
          <cell r="D914" t="str">
            <v>UN</v>
          </cell>
          <cell r="E914">
            <v>27.64</v>
          </cell>
        </row>
        <row r="915">
          <cell r="B915" t="str">
            <v>68683/004</v>
          </cell>
          <cell r="C915" t="str">
            <v>BANDEIRA EM VENEZIANA MAD REGIONAL 1A 100X40CM FIXA C/ADUELA E ALIZAR</v>
          </cell>
          <cell r="D915" t="str">
            <v>UN</v>
          </cell>
          <cell r="E915">
            <v>122.82</v>
          </cell>
        </row>
        <row r="916">
          <cell r="B916">
            <v>90</v>
          </cell>
          <cell r="C916" t="str">
            <v>JANELA DE MADEIRA</v>
          </cell>
        </row>
        <row r="917">
          <cell r="B917">
            <v>68065</v>
          </cell>
          <cell r="C917" t="str">
            <v>JANELA DE MADEIRA (ALMOFADADA) COM FERRAGEM</v>
          </cell>
          <cell r="D917" t="str">
            <v>M2</v>
          </cell>
          <cell r="E917">
            <v>215.04</v>
          </cell>
        </row>
        <row r="918">
          <cell r="B918">
            <v>92</v>
          </cell>
          <cell r="C918" t="str">
            <v>PORTA E/OU TAMPA DE FERRO</v>
          </cell>
        </row>
        <row r="919">
          <cell r="B919">
            <v>11541</v>
          </cell>
          <cell r="C919" t="str">
            <v>PORTA ABRIR CHAPA DOBRADA</v>
          </cell>
        </row>
        <row r="920">
          <cell r="B920" t="str">
            <v>11541/001</v>
          </cell>
          <cell r="C920" t="str">
            <v>PORTA ABRIR 87X217CM TP GRADE C/POSTIGO P/VIDRO C/CHAPA ALMOFADA INFER</v>
          </cell>
          <cell r="D920" t="str">
            <v>UN</v>
          </cell>
          <cell r="E920">
            <v>303.79000000000002</v>
          </cell>
        </row>
        <row r="921">
          <cell r="C921" t="str">
            <v>IOR EM CHAPA ACO DOBRADA INCLUSIVE FERRAGENS</v>
          </cell>
        </row>
        <row r="922">
          <cell r="B922">
            <v>11771</v>
          </cell>
          <cell r="C922" t="str">
            <v>PORTA DE FERRO P/CELA</v>
          </cell>
        </row>
        <row r="923">
          <cell r="B923" t="str">
            <v>11771/001</v>
          </cell>
          <cell r="C923" t="str">
            <v>PORTA CELA BARRA VERTICAL 1" A CADA 10CM C/3 BARRAS VERTICAIS  1 3/4"X</v>
          </cell>
          <cell r="D923" t="str">
            <v>M2</v>
          </cell>
          <cell r="E923">
            <v>778.63</v>
          </cell>
        </row>
        <row r="924">
          <cell r="C924" t="str">
            <v>1/2" REVESTIDA C/CHAPA FERRO GALV 12 ATE 60CM MARCO CANTONEIRA 1 3/4"X</v>
          </cell>
        </row>
        <row r="925">
          <cell r="C925" t="str">
            <v>1/4" C/FECHO ESPECIAL P/CADEADO 50MM EXCL ESTE CONF PROJ 6004 SEARQ/</v>
          </cell>
        </row>
        <row r="926">
          <cell r="C926" t="str">
            <v>EMOP COLOCADA.</v>
          </cell>
        </row>
        <row r="927">
          <cell r="B927">
            <v>11776</v>
          </cell>
          <cell r="C927" t="str">
            <v>PORTA FERRO ABRIR CHAPA LISA</v>
          </cell>
        </row>
        <row r="928">
          <cell r="B928" t="str">
            <v>11776/001</v>
          </cell>
          <cell r="C928" t="str">
            <v>PORTA FERRO ABRIR TIPO CHAPA LISA C/1 OU 2 FOLHAS SEM FECHADURA</v>
          </cell>
          <cell r="D928" t="str">
            <v>M2</v>
          </cell>
          <cell r="E928">
            <v>151.80000000000001</v>
          </cell>
        </row>
        <row r="929">
          <cell r="B929">
            <v>23720</v>
          </cell>
          <cell r="C929" t="str">
            <v>PORTA FERRO VENEZIANA ABRIR (COMPLETA)</v>
          </cell>
        </row>
        <row r="930">
          <cell r="B930" t="str">
            <v>23720/001</v>
          </cell>
          <cell r="C930" t="str">
            <v>PORTA FERRO VENEZIANA COMPLETA CHAPA DOBRADA INCL FERRAGENS E PINTURA</v>
          </cell>
          <cell r="D930" t="str">
            <v>M2</v>
          </cell>
          <cell r="E930">
            <v>177.06</v>
          </cell>
        </row>
        <row r="931">
          <cell r="C931" t="str">
            <v>ESMALTE SOBRE SOBRE ZARCAO.</v>
          </cell>
        </row>
        <row r="932">
          <cell r="B932" t="str">
            <v>23720/002</v>
          </cell>
          <cell r="C932" t="str">
            <v>PORTA FERRO VENEZIANA COMPLETA CHAPA DOBRADA SEM PINTURA INCL FERRAGEM</v>
          </cell>
          <cell r="D932" t="str">
            <v>M2</v>
          </cell>
          <cell r="E932">
            <v>110.41</v>
          </cell>
        </row>
        <row r="933">
          <cell r="B933">
            <v>23768</v>
          </cell>
          <cell r="C933" t="str">
            <v>PORTAS METALICAS E ALCAPOES BLOCO 2Q</v>
          </cell>
        </row>
        <row r="934">
          <cell r="B934" t="str">
            <v>23768/001</v>
          </cell>
          <cell r="C934" t="str">
            <v>PORTA COMPARTIMENTO LIXO PR5-2Q-T 60X210CM CANTONEIRA</v>
          </cell>
          <cell r="D934" t="str">
            <v>UN</v>
          </cell>
          <cell r="E934">
            <v>261.39999999999998</v>
          </cell>
        </row>
        <row r="935">
          <cell r="B935" t="str">
            <v>IGO       |</v>
          </cell>
          <cell r="C935" t="str">
            <v>D E S C R I Ç Ã O                                                   |UN</v>
          </cell>
          <cell r="D935" t="str">
            <v>IDADE</v>
          </cell>
          <cell r="E935" t="str">
            <v>|CUSTO TOT</v>
          </cell>
        </row>
        <row r="936">
          <cell r="B936" t="str">
            <v>ULO.....: N</v>
          </cell>
          <cell r="C936" t="str">
            <v>ACIONAL CAIXA</v>
          </cell>
        </row>
        <row r="938">
          <cell r="B938" t="str">
            <v>23768/002</v>
          </cell>
          <cell r="C938" t="str">
            <v>PORTAO ENTRADA PR5-2Q-T 100X210CM CHAPA DOBRADA INCL FERRAGE</v>
          </cell>
          <cell r="D938" t="str">
            <v>UN</v>
          </cell>
          <cell r="E938">
            <v>286.97000000000003</v>
          </cell>
        </row>
        <row r="939">
          <cell r="C939" t="str">
            <v>TURA.</v>
          </cell>
        </row>
        <row r="940">
          <cell r="B940" t="str">
            <v>23768/003</v>
          </cell>
          <cell r="C940" t="str">
            <v>PORTA-CACAMBA LIXEIRA PR5-2Q-T CANTONEIRA</v>
          </cell>
          <cell r="D940" t="str">
            <v>UN</v>
          </cell>
          <cell r="E940">
            <v>6.08</v>
          </cell>
        </row>
        <row r="941">
          <cell r="B941" t="str">
            <v>23768/004</v>
          </cell>
          <cell r="C941" t="str">
            <v>ALCAPAO TELHADO PR5-2Q-T 80X100CM CANTONEIRA</v>
          </cell>
          <cell r="D941" t="str">
            <v>UN</v>
          </cell>
          <cell r="E941">
            <v>300.07</v>
          </cell>
        </row>
        <row r="942">
          <cell r="B942" t="str">
            <v>23768/005</v>
          </cell>
          <cell r="C942" t="str">
            <v>ALCAPAO VISITA CISTERNA PR5-2Q-T 90X90CM CANTONEIRA</v>
          </cell>
          <cell r="D942" t="str">
            <v>UN</v>
          </cell>
          <cell r="E942">
            <v>249.48</v>
          </cell>
        </row>
        <row r="943">
          <cell r="B943" t="str">
            <v>23768/006</v>
          </cell>
          <cell r="C943" t="str">
            <v>ALCAPAO CAIXA D AGUA PR5-2Q-T 90X125CM CANTONEIR</v>
          </cell>
          <cell r="D943" t="str">
            <v>UN</v>
          </cell>
          <cell r="E943">
            <v>371.74</v>
          </cell>
        </row>
        <row r="944">
          <cell r="B944">
            <v>24167</v>
          </cell>
          <cell r="C944" t="str">
            <v>PORTA METALICA 80X210CM</v>
          </cell>
        </row>
        <row r="945">
          <cell r="B945" t="str">
            <v>24167/001</v>
          </cell>
          <cell r="C945" t="str">
            <v>PORTA METALICA 80X210CM CHAPA DOBRADA SEM PINTURA INCL FERRAGENS</v>
          </cell>
          <cell r="D945" t="str">
            <v>UN</v>
          </cell>
          <cell r="E945">
            <v>225.83</v>
          </cell>
        </row>
        <row r="946">
          <cell r="B946" t="str">
            <v>24167/002</v>
          </cell>
          <cell r="C946" t="str">
            <v>PORTA METAL ABRIR VENEZIANA COMPLETA 80 X 210CM -COLOCADA</v>
          </cell>
          <cell r="D946" t="str">
            <v>UN</v>
          </cell>
          <cell r="E946">
            <v>103.42</v>
          </cell>
        </row>
        <row r="947">
          <cell r="B947">
            <v>26313</v>
          </cell>
          <cell r="C947" t="str">
            <v>PORTA ACO DE ENROLAR</v>
          </cell>
        </row>
        <row r="948">
          <cell r="B948" t="str">
            <v>26313/001</v>
          </cell>
          <cell r="C948" t="str">
            <v>PORTA ACO ENROLAR TIPO GRADE</v>
          </cell>
          <cell r="D948" t="str">
            <v>M2</v>
          </cell>
          <cell r="E948">
            <v>218.11</v>
          </cell>
        </row>
        <row r="949">
          <cell r="B949" t="str">
            <v>26313/002</v>
          </cell>
          <cell r="C949" t="str">
            <v>PORTA ACO ENROLAR TIPO TIJOLINHO</v>
          </cell>
          <cell r="D949" t="str">
            <v>M2</v>
          </cell>
          <cell r="E949">
            <v>239.71</v>
          </cell>
        </row>
        <row r="950">
          <cell r="B950" t="str">
            <v>26313/003</v>
          </cell>
          <cell r="C950" t="str">
            <v>PORTA ACO ENROLAR CHAPA ONDULADA</v>
          </cell>
          <cell r="D950" t="str">
            <v>M2</v>
          </cell>
          <cell r="E950">
            <v>152.11000000000001</v>
          </cell>
        </row>
        <row r="951">
          <cell r="B951">
            <v>39571</v>
          </cell>
          <cell r="C951" t="str">
            <v>PORTA CORTA-FOGO METALICA</v>
          </cell>
          <cell r="D951" t="str">
            <v>M2</v>
          </cell>
          <cell r="E951">
            <v>185.49</v>
          </cell>
        </row>
        <row r="952">
          <cell r="B952">
            <v>40678</v>
          </cell>
          <cell r="C952" t="str">
            <v>PORTA DE ABRIGO DE MEDIDORES E BOTIJOES</v>
          </cell>
          <cell r="D952" t="str">
            <v>M2</v>
          </cell>
          <cell r="E952">
            <v>107.19</v>
          </cell>
        </row>
        <row r="953">
          <cell r="B953">
            <v>40679</v>
          </cell>
          <cell r="C953" t="str">
            <v>PORTA DE FERRO PARA LIXEIRA</v>
          </cell>
          <cell r="D953" t="str">
            <v>M2</v>
          </cell>
          <cell r="E953">
            <v>183.43</v>
          </cell>
        </row>
        <row r="954">
          <cell r="B954">
            <v>40713</v>
          </cell>
          <cell r="C954" t="str">
            <v>ASSENTAMENTO BATENTES METALICOS 60X210CM</v>
          </cell>
          <cell r="D954" t="str">
            <v>UN</v>
          </cell>
          <cell r="E954">
            <v>28.62</v>
          </cell>
        </row>
        <row r="955">
          <cell r="B955">
            <v>40714</v>
          </cell>
          <cell r="C955" t="str">
            <v>ASSENTAMENTO BATENTES METALICOS 72X210CM</v>
          </cell>
          <cell r="D955" t="str">
            <v>UN</v>
          </cell>
          <cell r="E955">
            <v>29.34</v>
          </cell>
        </row>
        <row r="956">
          <cell r="B956">
            <v>40715</v>
          </cell>
          <cell r="C956" t="str">
            <v>ASSENTAMENTO BATENTES METALICOS 82X210CM</v>
          </cell>
          <cell r="D956" t="str">
            <v>UN</v>
          </cell>
          <cell r="E956">
            <v>29.93</v>
          </cell>
        </row>
        <row r="957">
          <cell r="B957">
            <v>40716</v>
          </cell>
          <cell r="C957" t="str">
            <v>ASSENTAMENTO BATENTES METALICOS 86X210CM</v>
          </cell>
          <cell r="D957" t="str">
            <v>UN</v>
          </cell>
          <cell r="E957">
            <v>30.17</v>
          </cell>
        </row>
        <row r="958">
          <cell r="B958">
            <v>40717</v>
          </cell>
          <cell r="C958" t="str">
            <v>ASSENTAMENTO BATENTES METALICOS 100X210CM</v>
          </cell>
          <cell r="D958" t="str">
            <v>UN</v>
          </cell>
          <cell r="E958">
            <v>31</v>
          </cell>
        </row>
        <row r="959">
          <cell r="B959">
            <v>68446</v>
          </cell>
          <cell r="C959" t="str">
            <v>PORTINHOLA EM CHAPA DE FERRO GALVANIZADO.</v>
          </cell>
        </row>
        <row r="960">
          <cell r="B960" t="str">
            <v>68446/001</v>
          </cell>
          <cell r="C960" t="str">
            <v>PORTINHOLA P/ALCAPAO CISTERNA CX D AGUA EM CHAPA FERRO GALVANIZADO 16</v>
          </cell>
          <cell r="D960" t="str">
            <v>M2</v>
          </cell>
          <cell r="E960">
            <v>202.87</v>
          </cell>
        </row>
        <row r="961">
          <cell r="C961" t="str">
            <v>MEDINDO ATE 80X80CM C/GUARNICAO E ALCA P/CADEADO EXCL ESTE COLOCADA</v>
          </cell>
        </row>
        <row r="962">
          <cell r="B962">
            <v>68584</v>
          </cell>
          <cell r="C962" t="str">
            <v>PORTA FERRO ABRIR</v>
          </cell>
        </row>
        <row r="963">
          <cell r="B963" t="str">
            <v>68584/001</v>
          </cell>
          <cell r="C963" t="str">
            <v>PORTA FERRO ABRIR TP GRADE P/VIDRO C/CHAPA</v>
          </cell>
          <cell r="D963" t="str">
            <v>M2</v>
          </cell>
          <cell r="E963">
            <v>154.1</v>
          </cell>
        </row>
        <row r="964">
          <cell r="B964" t="str">
            <v>68584/002</v>
          </cell>
          <cell r="C964" t="str">
            <v>PORTA FERRO ABRIR BARRA 7/8X3/16"REV C/CHAPA C/1 OU 2 FOLHAS</v>
          </cell>
          <cell r="D964" t="str">
            <v>M2</v>
          </cell>
          <cell r="E964">
            <v>76.7</v>
          </cell>
        </row>
        <row r="965">
          <cell r="B965" t="str">
            <v>68584/003</v>
          </cell>
          <cell r="C965" t="str">
            <v>PORTA FERRO ABRIR TIPO CHAPA LISA C/1 OU 2 FOLHAS SEM FECHADURA</v>
          </cell>
          <cell r="D965" t="str">
            <v>M2</v>
          </cell>
          <cell r="E965">
            <v>151.80000000000001</v>
          </cell>
        </row>
        <row r="966">
          <cell r="B966" t="str">
            <v>IGO       |</v>
          </cell>
          <cell r="C966" t="str">
            <v>D E S C R I Ç Ã O                                                   |UN</v>
          </cell>
          <cell r="D966" t="str">
            <v>IDADE</v>
          </cell>
          <cell r="E966" t="str">
            <v>|CUSTO TOT</v>
          </cell>
        </row>
        <row r="967">
          <cell r="B967" t="str">
            <v>ULO.....: N</v>
          </cell>
          <cell r="C967" t="str">
            <v>ACIONAL CAIXA</v>
          </cell>
        </row>
        <row r="969">
          <cell r="B969" t="str">
            <v>68584/004</v>
          </cell>
          <cell r="C969" t="str">
            <v>PORTA FERRO ABRIR VENEZIANA S/BANDEIRA S/FERRAGEM</v>
          </cell>
          <cell r="D969" t="str">
            <v>M2</v>
          </cell>
          <cell r="E969">
            <v>124.83</v>
          </cell>
        </row>
        <row r="970">
          <cell r="B970" t="str">
            <v>68584/005</v>
          </cell>
          <cell r="C970" t="str">
            <v>PORTA FERRO ABRIR BARRA FERRO CHATO C/REQUADRO E GUARNICAO</v>
          </cell>
          <cell r="D970" t="str">
            <v>M2</v>
          </cell>
          <cell r="E970">
            <v>139.49</v>
          </cell>
        </row>
        <row r="971">
          <cell r="B971">
            <v>68585</v>
          </cell>
          <cell r="C971" t="str">
            <v>ALCAPAO FERRO</v>
          </cell>
        </row>
        <row r="972">
          <cell r="B972" t="str">
            <v>68585/001</v>
          </cell>
          <cell r="C972" t="str">
            <v>ALCAPAO FERRO 60X60CM C/FERRAGENS</v>
          </cell>
          <cell r="D972" t="str">
            <v>UN</v>
          </cell>
          <cell r="E972">
            <v>49.69</v>
          </cell>
        </row>
        <row r="973">
          <cell r="B973" t="str">
            <v>68585/002</v>
          </cell>
          <cell r="C973" t="str">
            <v>ALCAPAO FERRO 70X70CM C/FERRAGENS</v>
          </cell>
          <cell r="D973" t="str">
            <v>UN</v>
          </cell>
          <cell r="E973">
            <v>55.48</v>
          </cell>
        </row>
        <row r="974">
          <cell r="B974">
            <v>93</v>
          </cell>
          <cell r="C974" t="str">
            <v>JANELA DE FERRO</v>
          </cell>
        </row>
        <row r="975">
          <cell r="B975">
            <v>23739</v>
          </cell>
          <cell r="C975" t="str">
            <v>JANELA BASCULANTE FERRO C/VIDRO E PINTURA</v>
          </cell>
        </row>
        <row r="976">
          <cell r="B976" t="str">
            <v>23739/001</v>
          </cell>
          <cell r="C976" t="str">
            <v>JANELA BASCULANTE FERRO 0,60X0,80M CANTONEIRA VIDRO FANTASIA 4MM PINT</v>
          </cell>
          <cell r="D976" t="str">
            <v>M2</v>
          </cell>
          <cell r="E976">
            <v>197.79</v>
          </cell>
        </row>
        <row r="977">
          <cell r="C977" t="str">
            <v>ESMALTE 2 DEMAOS SOBRE FUNDO C/ZARCAO</v>
          </cell>
        </row>
        <row r="978">
          <cell r="B978" t="str">
            <v>23739/002</v>
          </cell>
          <cell r="C978" t="str">
            <v>JANELA BASCULANTE FERRO 1,20X1,00M CHAPA DOBRADA VIDRO FANT 4MM PINT</v>
          </cell>
          <cell r="D978" t="str">
            <v>M2</v>
          </cell>
          <cell r="E978">
            <v>246.74</v>
          </cell>
        </row>
        <row r="979">
          <cell r="C979" t="str">
            <v>ESMALTE 2 DEMAOS SOBRE FUNDO C/ZARCAO</v>
          </cell>
        </row>
        <row r="980">
          <cell r="B980">
            <v>23740</v>
          </cell>
          <cell r="C980" t="str">
            <v>JANELA CORRER EM FERRO C/VIDRO E PINTURA</v>
          </cell>
        </row>
        <row r="981">
          <cell r="B981" t="str">
            <v>23740/001</v>
          </cell>
          <cell r="C981" t="str">
            <v>JANELA EM FERRO DE CORRER COM BANDEIRA FIXA CHAPA DOBRADA VIDRO FANTA-</v>
          </cell>
          <cell r="D981" t="str">
            <v>M2</v>
          </cell>
          <cell r="E981">
            <v>166.11</v>
          </cell>
        </row>
        <row r="982">
          <cell r="C982" t="str">
            <v>SIA 4MM PINTURA ESMALTE 2 DEMAOS SOBRE ZARCAO</v>
          </cell>
        </row>
        <row r="983">
          <cell r="B983" t="str">
            <v>23740/002</v>
          </cell>
          <cell r="C983" t="str">
            <v>JANELA EM FERRO DE CORRER COM BANDEIRA FIXA CHAPA DOBRADA VIDRO LISO</v>
          </cell>
          <cell r="D983" t="str">
            <v>M2</v>
          </cell>
          <cell r="E983">
            <v>176.81</v>
          </cell>
        </row>
        <row r="984">
          <cell r="C984" t="str">
            <v>E = 4 MM, PINTURA ESMALTE DUAS DEMAOS SOBRE ZARCAO</v>
          </cell>
        </row>
        <row r="985">
          <cell r="B985" t="str">
            <v>23740/003</v>
          </cell>
          <cell r="C985" t="str">
            <v>JANELA CORRER 1FL VIDRO 2FLS VENEZIANA CHAPA DOBRADA C/VIDRO CANELADO</v>
          </cell>
          <cell r="D985" t="str">
            <v>M2</v>
          </cell>
          <cell r="E985">
            <v>205.55</v>
          </cell>
        </row>
        <row r="986">
          <cell r="C986" t="str">
            <v>E PINTURA C/ZARCAO</v>
          </cell>
        </row>
        <row r="987">
          <cell r="B987">
            <v>23765</v>
          </cell>
          <cell r="C987" t="str">
            <v>JANELA CORRER EM FERRO (SEM VIDRO E PINTURA)</v>
          </cell>
        </row>
        <row r="988">
          <cell r="B988" t="str">
            <v>23765/001</v>
          </cell>
          <cell r="C988" t="str">
            <v>JANELA CHAPA DOBRADA CORRER 2FLS P/VIDRO C/DIVISAO HORIZ 150X120CM</v>
          </cell>
          <cell r="D988" t="str">
            <v>M2</v>
          </cell>
          <cell r="E988">
            <v>94.84</v>
          </cell>
        </row>
        <row r="989">
          <cell r="B989" t="str">
            <v>23765/002</v>
          </cell>
          <cell r="C989" t="str">
            <v>JANELA CHAPA DOBRADA CORRER 4FLS P/VIDRO C/DIVISAO HORIZ 150X120CM</v>
          </cell>
          <cell r="D989" t="str">
            <v>M2</v>
          </cell>
          <cell r="E989">
            <v>200.24</v>
          </cell>
        </row>
        <row r="990">
          <cell r="B990" t="str">
            <v>23765/003</v>
          </cell>
          <cell r="C990" t="str">
            <v>JANELA FERRO CORRER 2FLS VENEZIANA</v>
          </cell>
          <cell r="D990" t="str">
            <v>M2</v>
          </cell>
          <cell r="E990">
            <v>134.16</v>
          </cell>
        </row>
        <row r="991">
          <cell r="B991">
            <v>23766</v>
          </cell>
          <cell r="C991" t="str">
            <v>JANELA BASCULANTE FERRO (SEM VIDRO E PINTURA)</v>
          </cell>
        </row>
        <row r="992">
          <cell r="B992" t="str">
            <v>23766/001</v>
          </cell>
          <cell r="C992" t="str">
            <v>JANELA BASCULANTE FERRO  60X 80CM CANTONEIRA</v>
          </cell>
          <cell r="D992" t="str">
            <v>M2</v>
          </cell>
          <cell r="E992">
            <v>126.52</v>
          </cell>
        </row>
        <row r="993">
          <cell r="B993" t="str">
            <v>23766/002</v>
          </cell>
          <cell r="C993" t="str">
            <v>JANELA BASCULANTE FERRO 120X120CM CHAPA DOBRADA</v>
          </cell>
          <cell r="D993" t="str">
            <v>M2</v>
          </cell>
          <cell r="E993">
            <v>175.47</v>
          </cell>
        </row>
        <row r="994">
          <cell r="B994" t="str">
            <v>23766/003</v>
          </cell>
          <cell r="C994" t="str">
            <v>JANELA BASCULANTE FERRO 60 X 80 CM CHAPA DOBRADA</v>
          </cell>
          <cell r="D994" t="str">
            <v>M2</v>
          </cell>
          <cell r="E994">
            <v>175.47</v>
          </cell>
        </row>
        <row r="995">
          <cell r="B995">
            <v>26300</v>
          </cell>
          <cell r="C995" t="str">
            <v>JANELA MAXIM AIR</v>
          </cell>
        </row>
        <row r="996">
          <cell r="B996" t="str">
            <v>26300/001</v>
          </cell>
          <cell r="C996" t="str">
            <v>JANELA MAXIM AIR S/VIDRO E S/PINTURA</v>
          </cell>
          <cell r="D996" t="str">
            <v>M2</v>
          </cell>
          <cell r="E996">
            <v>245.32</v>
          </cell>
        </row>
        <row r="997">
          <cell r="B997" t="str">
            <v>IGO       |</v>
          </cell>
          <cell r="C997" t="str">
            <v>D E S C R I Ç Ã O                                                   |UN</v>
          </cell>
          <cell r="D997" t="str">
            <v>IDADE</v>
          </cell>
          <cell r="E997" t="str">
            <v>|CUSTO TOT</v>
          </cell>
        </row>
        <row r="998">
          <cell r="B998" t="str">
            <v>ULO.....: N</v>
          </cell>
          <cell r="C998" t="str">
            <v>ACIONAL CAIXA</v>
          </cell>
        </row>
        <row r="1000">
          <cell r="B1000" t="str">
            <v>26300/002</v>
          </cell>
          <cell r="C1000" t="str">
            <v>JANELA MAXIM AIR C/VIDRO CANELADO E PINTURA ESMALTE C/ZARCAO</v>
          </cell>
          <cell r="D1000" t="str">
            <v>M2</v>
          </cell>
          <cell r="E1000">
            <v>316.58999999999997</v>
          </cell>
        </row>
        <row r="1001">
          <cell r="B1001">
            <v>59422</v>
          </cell>
          <cell r="C1001" t="str">
            <v>JANELA DE FERRO CORRER P/VIDRO 1,50X1,20M</v>
          </cell>
        </row>
        <row r="1002">
          <cell r="B1002" t="str">
            <v>59422/001</v>
          </cell>
          <cell r="C1002" t="str">
            <v>JANELA DE FERRO CORRER 1,50X1,20M P/VIDRO</v>
          </cell>
          <cell r="D1002" t="str">
            <v>M2</v>
          </cell>
          <cell r="E1002">
            <v>94.84</v>
          </cell>
        </row>
        <row r="1003">
          <cell r="B1003">
            <v>68060</v>
          </cell>
          <cell r="C1003" t="str">
            <v>BASCULANTE DE FERRO COM VIDRO</v>
          </cell>
          <cell r="D1003" t="str">
            <v>M2</v>
          </cell>
          <cell r="E1003">
            <v>150.05000000000001</v>
          </cell>
        </row>
        <row r="1004">
          <cell r="B1004">
            <v>68475</v>
          </cell>
          <cell r="C1004" t="str">
            <v>JANELA CORRER CH DOBRADA ACO C/ADICAO DE COBRE PRE-ZINCADO 100X120CM</v>
          </cell>
        </row>
        <row r="1005">
          <cell r="B1005" t="str">
            <v>68475/001</v>
          </cell>
          <cell r="C1005" t="str">
            <v>JANELA CORRER CH DOBRADA ACO C/ADICAO DE COBRE PRE-ZINCADO 100X120CM</v>
          </cell>
          <cell r="D1005" t="str">
            <v>UN</v>
          </cell>
          <cell r="E1005">
            <v>169.21</v>
          </cell>
        </row>
        <row r="1006">
          <cell r="B1006">
            <v>68476</v>
          </cell>
          <cell r="C1006" t="str">
            <v>CAIXILHO BASCULANTE DE FERRO 0,80 X 0,60 M</v>
          </cell>
        </row>
        <row r="1007">
          <cell r="B1007" t="str">
            <v>68476/001</v>
          </cell>
          <cell r="C1007" t="str">
            <v>CAIXILHO BASCULANTE DE FERRO 0,80 X 0,60 M</v>
          </cell>
          <cell r="D1007" t="str">
            <v>UN</v>
          </cell>
          <cell r="E1007">
            <v>51.36</v>
          </cell>
        </row>
        <row r="1008">
          <cell r="B1008">
            <v>94</v>
          </cell>
          <cell r="C1008" t="str">
            <v>GRADE DE FERRO</v>
          </cell>
        </row>
        <row r="1009">
          <cell r="B1009">
            <v>24284</v>
          </cell>
          <cell r="C1009" t="str">
            <v>GRADIL DE FERRO</v>
          </cell>
        </row>
        <row r="1010">
          <cell r="B1010" t="str">
            <v>24284/001</v>
          </cell>
          <cell r="C1010" t="str">
            <v>GRADE DE FERRO REDONDO PARA PROTECAO (22 KG/M2)</v>
          </cell>
          <cell r="D1010" t="str">
            <v>M2</v>
          </cell>
          <cell r="E1010">
            <v>93.41</v>
          </cell>
        </row>
        <row r="1011">
          <cell r="B1011">
            <v>68493</v>
          </cell>
          <cell r="C1011" t="str">
            <v>CORRIMAO DA ESCADA EM GRADE DE FERRO</v>
          </cell>
        </row>
        <row r="1012">
          <cell r="B1012" t="str">
            <v>68493/001</v>
          </cell>
          <cell r="C1012" t="str">
            <v>CORRIMAO DA ESCADA EM GRADE DE FERRO</v>
          </cell>
          <cell r="D1012" t="str">
            <v>M</v>
          </cell>
          <cell r="E1012">
            <v>112.32</v>
          </cell>
        </row>
        <row r="1013">
          <cell r="B1013">
            <v>68586</v>
          </cell>
          <cell r="C1013" t="str">
            <v>GRADE FERRO BARRA CHATA</v>
          </cell>
        </row>
        <row r="1014">
          <cell r="B1014" t="str">
            <v>68586/001</v>
          </cell>
          <cell r="C1014" t="str">
            <v>GRADE FERRO BARRA CHATA</v>
          </cell>
          <cell r="D1014" t="str">
            <v>M2</v>
          </cell>
          <cell r="E1014">
            <v>73.34</v>
          </cell>
        </row>
        <row r="1015">
          <cell r="B1015" t="str">
            <v>68586/002</v>
          </cell>
          <cell r="C1015" t="str">
            <v>GRADE FERRO BARRA CHATA 7/8X3/16"/PERFIL</v>
          </cell>
          <cell r="D1015" t="str">
            <v>M2</v>
          </cell>
          <cell r="E1015">
            <v>148.99</v>
          </cell>
        </row>
        <row r="1016">
          <cell r="B1016">
            <v>95</v>
          </cell>
          <cell r="C1016" t="str">
            <v>GUARDA-CORPO DE FERRO</v>
          </cell>
        </row>
        <row r="1017">
          <cell r="B1017">
            <v>11787</v>
          </cell>
          <cell r="C1017" t="str">
            <v>GUARDA CORPO / GRADIL DE FERRO</v>
          </cell>
        </row>
        <row r="1018">
          <cell r="B1018" t="str">
            <v>11787/001</v>
          </cell>
          <cell r="C1018" t="str">
            <v>GUARDA CORPO FERRO LANCES 3,00 A 4,00M H=1,00M SEM GRADE C/4 MONTANTES</v>
          </cell>
          <cell r="D1018" t="str">
            <v>M</v>
          </cell>
          <cell r="E1018">
            <v>244.61</v>
          </cell>
        </row>
        <row r="1019">
          <cell r="C1019" t="str">
            <v>BARRAS 2X3/4" CHUMBADOS CONCRETO CORRIMAO 2 BARRAS SOBREPOSTAS 3X1/2"</v>
          </cell>
        </row>
        <row r="1020">
          <cell r="C1020" t="str">
            <v>E 2X3/8" 2 TRAVESSAS HORIZONTAIS EM BARRAS 1 1/4X3/8" SOLDADAS NOS MON</v>
          </cell>
        </row>
        <row r="1021">
          <cell r="C1021" t="str">
            <v>TANTES UMA DISTANTE 34 E 67CM DO PISO RESPEC</v>
          </cell>
        </row>
        <row r="1022">
          <cell r="B1022" t="str">
            <v>11787/002</v>
          </cell>
          <cell r="C1022" t="str">
            <v>GUARDA CORPO FERRO LANCES 3,00 A 4,00M H=1,00M COM GRADE DE 21 BARRAS</v>
          </cell>
          <cell r="D1022" t="str">
            <v>M</v>
          </cell>
          <cell r="E1022">
            <v>341.92</v>
          </cell>
        </row>
        <row r="1023">
          <cell r="C1023" t="str">
            <v>VERTICAIS 1/2X1/2" SOLDADAS NO CORRIMAO E NA BARRA INFERIOR ESTA COM</v>
          </cell>
        </row>
        <row r="1024">
          <cell r="C1024" t="str">
            <v>2X1/2" A 10CM DO PISO CORRIMAO DUAS BARRAS SUPERPOSTAS 3X1/2" E 2X3/8"</v>
          </cell>
        </row>
        <row r="1025">
          <cell r="C1025" t="str">
            <v>C/ 4 MONTANTES BARRAS 2X3/4" CHUMBADOS CONCR</v>
          </cell>
        </row>
        <row r="1026">
          <cell r="B1026">
            <v>24130</v>
          </cell>
          <cell r="C1026" t="str">
            <v>GUARDA-CORPO</v>
          </cell>
        </row>
        <row r="1027">
          <cell r="B1027" t="str">
            <v>24130/001</v>
          </cell>
          <cell r="C1027" t="str">
            <v>GUARDA-CORPO C/ CORRIMAO/GRADIL BARRAS FERRO H=80 CM</v>
          </cell>
          <cell r="D1027" t="str">
            <v>M</v>
          </cell>
          <cell r="E1027">
            <v>173.3</v>
          </cell>
        </row>
        <row r="1028">
          <cell r="B1028" t="str">
            <v>IGO       |</v>
          </cell>
          <cell r="C1028" t="str">
            <v>D E S C R I Ç Ã O                                                   |UN</v>
          </cell>
          <cell r="D1028" t="str">
            <v>IDADE</v>
          </cell>
          <cell r="E1028" t="str">
            <v>|CUSTO TOT</v>
          </cell>
        </row>
        <row r="1029">
          <cell r="B1029" t="str">
            <v>ULO.....: N</v>
          </cell>
          <cell r="C1029" t="str">
            <v>ACIONAL CAIXA</v>
          </cell>
        </row>
        <row r="1031">
          <cell r="B1031">
            <v>68067</v>
          </cell>
          <cell r="C1031" t="str">
            <v>GUARDA CORPO FERRO GALVANIZADO 1 1/2"</v>
          </cell>
          <cell r="D1031" t="str">
            <v>M</v>
          </cell>
          <cell r="E1031">
            <v>82.49</v>
          </cell>
        </row>
        <row r="1032">
          <cell r="B1032">
            <v>97</v>
          </cell>
          <cell r="C1032" t="str">
            <v>ESCADAS/CORRIMAOS</v>
          </cell>
        </row>
        <row r="1033">
          <cell r="B1033">
            <v>24131</v>
          </cell>
          <cell r="C1033" t="str">
            <v>ESCADA MARINHEIRO</v>
          </cell>
        </row>
        <row r="1034">
          <cell r="B1034" t="str">
            <v>24131/001</v>
          </cell>
          <cell r="C1034" t="str">
            <v>ESCADA MARINHEIRO EM TUBO FG 1 1/2" 5 DEGRAUS</v>
          </cell>
          <cell r="D1034" t="str">
            <v>M</v>
          </cell>
          <cell r="E1034">
            <v>121.44</v>
          </cell>
        </row>
        <row r="1035">
          <cell r="B1035">
            <v>24262</v>
          </cell>
          <cell r="C1035" t="str">
            <v>ESCADAS PARA RESERVATORIO</v>
          </cell>
        </row>
        <row r="1036">
          <cell r="B1036" t="str">
            <v>24262/001</v>
          </cell>
          <cell r="C1036" t="str">
            <v>ESCADA INTERNA P/RESERVATORIO</v>
          </cell>
          <cell r="D1036" t="str">
            <v>UN</v>
          </cell>
          <cell r="E1036">
            <v>373.08</v>
          </cell>
        </row>
        <row r="1037">
          <cell r="B1037" t="str">
            <v>24262/002</v>
          </cell>
          <cell r="C1037" t="str">
            <v>ESCADA EXTERNA P/RESERVATORIO APOIADO</v>
          </cell>
          <cell r="D1037" t="str">
            <v>UN</v>
          </cell>
          <cell r="E1037">
            <v>316.07</v>
          </cell>
        </row>
        <row r="1038">
          <cell r="B1038" t="str">
            <v>24262/003</v>
          </cell>
          <cell r="C1038" t="str">
            <v>ESCADA EXTERNA P/RESERVATORIO ELEVADO</v>
          </cell>
          <cell r="D1038" t="str">
            <v>UN</v>
          </cell>
          <cell r="E1038">
            <v>6240.56</v>
          </cell>
        </row>
        <row r="1039">
          <cell r="B1039">
            <v>68473</v>
          </cell>
          <cell r="C1039" t="str">
            <v>ESCADA DE MARINHEIRO C/FERRO CA-50 D=1/2" (12.5MM) L=0,3M SEM PROTECAO</v>
          </cell>
        </row>
        <row r="1040">
          <cell r="C1040" t="str">
            <v>INCL PINTURA ANTI-CORROSIVA (INCL FORNEC/INSTALACAO)</v>
          </cell>
        </row>
        <row r="1041">
          <cell r="B1041" t="str">
            <v>68473/001</v>
          </cell>
          <cell r="C1041" t="str">
            <v>ESCADA DE MARINHEIRO C/FERRO CA-50 D=1/2" (12.5MM) L=0,3M SEM PROTECAO</v>
          </cell>
          <cell r="D1041" t="str">
            <v>M</v>
          </cell>
          <cell r="E1041">
            <v>32.090000000000003</v>
          </cell>
        </row>
        <row r="1042">
          <cell r="C1042" t="str">
            <v>INCL PINTURA ANTI-CORROSIVA (INCL FORNEC/INSTALACAO)</v>
          </cell>
        </row>
        <row r="1043">
          <cell r="B1043">
            <v>68587</v>
          </cell>
          <cell r="C1043" t="str">
            <v>CORRIMAO FERRO</v>
          </cell>
        </row>
        <row r="1044">
          <cell r="B1044" t="str">
            <v>68587/001</v>
          </cell>
          <cell r="C1044" t="str">
            <v>CORRIMAO TUBO FERRO GALVANIZADO 3/4" C/BRACADEIRA</v>
          </cell>
          <cell r="D1044" t="str">
            <v>M</v>
          </cell>
          <cell r="E1044">
            <v>27.82</v>
          </cell>
        </row>
        <row r="1045">
          <cell r="B1045" t="str">
            <v>68587/002</v>
          </cell>
          <cell r="C1045" t="str">
            <v>CORRIMAO TUBO FERRO GALVANIZADO 2 1/2" C/BRACADEIRA</v>
          </cell>
          <cell r="D1045" t="str">
            <v>M</v>
          </cell>
          <cell r="E1045">
            <v>58.47</v>
          </cell>
        </row>
        <row r="1046">
          <cell r="B1046" t="str">
            <v>68587/003</v>
          </cell>
          <cell r="C1046" t="str">
            <v>CORRIMAO TUBO FERRO GALVANIZADO 1 1/4" C/BRACADEIRA</v>
          </cell>
          <cell r="D1046" t="str">
            <v>M</v>
          </cell>
          <cell r="E1046">
            <v>38.01</v>
          </cell>
        </row>
        <row r="1047">
          <cell r="B1047">
            <v>98</v>
          </cell>
          <cell r="C1047" t="str">
            <v>PORTA E/OU TAMPA DE ALUMINIO</v>
          </cell>
        </row>
        <row r="1048">
          <cell r="B1048">
            <v>68050</v>
          </cell>
          <cell r="C1048" t="str">
            <v>PORTA CORRER 1,60X2,10M - ALUM.PERFIL SERIE 25</v>
          </cell>
          <cell r="D1048" t="str">
            <v>M2</v>
          </cell>
          <cell r="E1048">
            <v>226.15</v>
          </cell>
        </row>
        <row r="1049">
          <cell r="B1049">
            <v>68588</v>
          </cell>
          <cell r="C1049" t="str">
            <v>PORTA ALUMINIO ABRIR</v>
          </cell>
        </row>
        <row r="1050">
          <cell r="B1050" t="str">
            <v>68588/001</v>
          </cell>
          <cell r="C1050" t="str">
            <v>PORTA ALUMINIO ABRIR TIPO CHAPA C/1 OU 2 FOLHAS</v>
          </cell>
          <cell r="D1050" t="str">
            <v>M2</v>
          </cell>
          <cell r="E1050">
            <v>360.26</v>
          </cell>
        </row>
        <row r="1051">
          <cell r="B1051" t="str">
            <v>68588/002</v>
          </cell>
          <cell r="C1051" t="str">
            <v>PORTA ALUMINIO ABRIR TIPO VENEZIANA C/1 OU 2 FOLHAS</v>
          </cell>
          <cell r="D1051" t="str">
            <v>M2</v>
          </cell>
          <cell r="E1051">
            <v>374.1</v>
          </cell>
        </row>
        <row r="1052">
          <cell r="B1052">
            <v>0</v>
          </cell>
          <cell r="C1052" t="str">
            <v>FERRAGENS PARA PORTAS</v>
          </cell>
        </row>
        <row r="1053">
          <cell r="B1053">
            <v>23732</v>
          </cell>
          <cell r="C1053" t="str">
            <v>FECHADURA E DOBRADICAS EM FERRO NIQUELADO SIMPLES</v>
          </cell>
        </row>
        <row r="1054">
          <cell r="B1054" t="str">
            <v>23732/001</v>
          </cell>
          <cell r="C1054" t="str">
            <v>FECHADURA TIPO GORGES E DOBRADICA FERRO NIQUELADO SIMPLES (LH POPULAR)</v>
          </cell>
          <cell r="D1054" t="str">
            <v>UN</v>
          </cell>
          <cell r="E1054">
            <v>45.28</v>
          </cell>
        </row>
        <row r="1055">
          <cell r="C1055" t="str">
            <v>(INCL INSTALACAO EM PORTA COMPENSADO LISO)</v>
          </cell>
        </row>
        <row r="1056">
          <cell r="B1056" t="str">
            <v>23732/002</v>
          </cell>
          <cell r="C1056" t="str">
            <v>FECHADURA P/BANHEIRO E DOBRAD FERRO NIQUELADO SIMPLES(LH POPULAR) (INC</v>
          </cell>
          <cell r="D1056" t="str">
            <v>UN</v>
          </cell>
          <cell r="E1056">
            <v>53.21</v>
          </cell>
        </row>
        <row r="1057">
          <cell r="C1057" t="str">
            <v>LUI INSTALACAO EM PORTA COMPENSADO LISO)</v>
          </cell>
        </row>
        <row r="1058">
          <cell r="B1058">
            <v>39630</v>
          </cell>
          <cell r="C1058" t="str">
            <v>TARJETA E DOBRADICAS P/PORTA DE BANHEIRO</v>
          </cell>
          <cell r="D1058" t="str">
            <v>UN</v>
          </cell>
          <cell r="E1058">
            <v>20.9</v>
          </cell>
        </row>
        <row r="1059">
          <cell r="B1059" t="str">
            <v>IGO       |</v>
          </cell>
          <cell r="C1059" t="str">
            <v>D E S C R I Ç Ã O                                                   |UN</v>
          </cell>
          <cell r="D1059" t="str">
            <v>IDADE</v>
          </cell>
          <cell r="E1059" t="str">
            <v>|CUSTO TOT</v>
          </cell>
        </row>
        <row r="1060">
          <cell r="B1060" t="str">
            <v>ULO.....: N</v>
          </cell>
          <cell r="C1060" t="str">
            <v>ACIONAL CAIXA</v>
          </cell>
        </row>
        <row r="1062">
          <cell r="B1062">
            <v>55901</v>
          </cell>
          <cell r="C1062" t="str">
            <v>FECHADURA TIPO CILINDRO COMPLETA + DOBRADICAS</v>
          </cell>
          <cell r="D1062" t="str">
            <v>UN</v>
          </cell>
          <cell r="E1062">
            <v>53.56</v>
          </cell>
        </row>
        <row r="1063">
          <cell r="B1063">
            <v>68589</v>
          </cell>
          <cell r="C1063" t="str">
            <v>CONJUNTO FERRAGEM GORGES COMPLETA LINHA MEDIA</v>
          </cell>
        </row>
        <row r="1064">
          <cell r="B1064" t="str">
            <v>68589/001</v>
          </cell>
          <cell r="C1064" t="str">
            <v>CONJUNTO FERRAGEM GORGES LATAO CROMADO COMPLETA LINHA LUXO</v>
          </cell>
          <cell r="D1064" t="str">
            <v>UN</v>
          </cell>
          <cell r="E1064">
            <v>72.010000000000005</v>
          </cell>
        </row>
        <row r="1065">
          <cell r="B1065" t="str">
            <v>68589/002</v>
          </cell>
          <cell r="C1065" t="str">
            <v>CONJUNTO FERRAGEM GORGES P/PORTA ABRIR 2 FOLHAS LINHA POPULAR</v>
          </cell>
          <cell r="D1065" t="str">
            <v>UN</v>
          </cell>
          <cell r="E1065">
            <v>93.37</v>
          </cell>
        </row>
        <row r="1066">
          <cell r="B1066" t="str">
            <v>68589/003</v>
          </cell>
          <cell r="C1066" t="str">
            <v>CONJUNTO FERRAGEM GORGES LATAO CROMADO COMPLETO LINHA POPULAR</v>
          </cell>
          <cell r="D1066" t="str">
            <v>UN</v>
          </cell>
          <cell r="E1066">
            <v>33.07</v>
          </cell>
        </row>
        <row r="1067">
          <cell r="B1067" t="str">
            <v>68589/004</v>
          </cell>
          <cell r="C1067" t="str">
            <v>CONJUNTO FERRAGEM GORGES COMPLETA LINHA MEDIA</v>
          </cell>
          <cell r="D1067" t="str">
            <v>UN</v>
          </cell>
          <cell r="E1067">
            <v>32.47</v>
          </cell>
        </row>
        <row r="1068">
          <cell r="B1068">
            <v>68590</v>
          </cell>
          <cell r="C1068" t="str">
            <v>CONJUNTO FERRAGENS LATAO CROMADO TRANQUETA COMPLETA LINHA LUXO</v>
          </cell>
        </row>
        <row r="1069">
          <cell r="B1069" t="str">
            <v>68590/001</v>
          </cell>
          <cell r="C1069" t="str">
            <v>CONJUNTO FERRAGENS LATAO CROMADO TRANQUETA COMPLETA LINHA POPULAR</v>
          </cell>
          <cell r="D1069" t="str">
            <v>UN</v>
          </cell>
          <cell r="E1069">
            <v>40.409999999999997</v>
          </cell>
        </row>
        <row r="1070">
          <cell r="B1070" t="str">
            <v>68590/002</v>
          </cell>
          <cell r="C1070" t="str">
            <v>CONJUNTO FERRAGENS LATAO CROMADO TRANQUETA COMPLETA LINHA LUXO</v>
          </cell>
          <cell r="D1070" t="str">
            <v>UN</v>
          </cell>
          <cell r="E1070">
            <v>33.44</v>
          </cell>
        </row>
        <row r="1071">
          <cell r="B1071">
            <v>68591</v>
          </cell>
          <cell r="C1071" t="str">
            <v>CONJUNTO FERRAGENS CILINDRO 330/ROSETA 303/MACANETA TIPO ALAVANCA LATA</v>
          </cell>
        </row>
        <row r="1072">
          <cell r="C1072" t="str">
            <v>O CROMADO LA FONTE</v>
          </cell>
        </row>
        <row r="1073">
          <cell r="B1073" t="str">
            <v>68591/001</v>
          </cell>
          <cell r="C1073" t="str">
            <v>CONJUNTO FERRAGENS CILINDRO 330/ROSETA 303/MACANETA TIPO ALAVANCA LATA</v>
          </cell>
          <cell r="D1073" t="str">
            <v>UN</v>
          </cell>
          <cell r="E1073">
            <v>82.58</v>
          </cell>
        </row>
        <row r="1074">
          <cell r="C1074" t="str">
            <v>O CROMADO LA FONTE</v>
          </cell>
        </row>
        <row r="1075">
          <cell r="B1075" t="str">
            <v>68591/002</v>
          </cell>
          <cell r="C1075" t="str">
            <v>CONJUNTO FERRAGENS CILINDRO LATAO CROMADO COMPLETA LINHA POPULAR</v>
          </cell>
          <cell r="D1075" t="str">
            <v>UN</v>
          </cell>
          <cell r="E1075">
            <v>40.76</v>
          </cell>
        </row>
        <row r="1076">
          <cell r="B1076" t="str">
            <v>68591/003</v>
          </cell>
          <cell r="C1076" t="str">
            <v>CONJUNTO FERRAGENS CILINDRO LATAO CROMADO COMPLETA LINHA LUXO</v>
          </cell>
          <cell r="D1076" t="str">
            <v>UN</v>
          </cell>
          <cell r="E1076">
            <v>61.47</v>
          </cell>
        </row>
        <row r="1077">
          <cell r="B1077" t="str">
            <v>68591/004</v>
          </cell>
          <cell r="C1077" t="str">
            <v>CONJUNTO FERRAGENS CILINDRO LINHA POPULAR P/PORTA ABRIR 2 FOLHAS</v>
          </cell>
          <cell r="D1077" t="str">
            <v>UN</v>
          </cell>
          <cell r="E1077">
            <v>101.05</v>
          </cell>
        </row>
        <row r="1078">
          <cell r="B1078" t="str">
            <v>68591/005</v>
          </cell>
          <cell r="C1078" t="str">
            <v>CONJUNTO FERRAGENS CILINDRO SOBREPOR</v>
          </cell>
          <cell r="D1078" t="str">
            <v>UN</v>
          </cell>
          <cell r="E1078">
            <v>37.299999999999997</v>
          </cell>
        </row>
        <row r="1079">
          <cell r="B1079" t="str">
            <v>68591/006</v>
          </cell>
          <cell r="C1079" t="str">
            <v>CONJUNTO FERRAGENS CILINDRO COMPLETA PADRAO MEDIO</v>
          </cell>
          <cell r="D1079" t="str">
            <v>UN</v>
          </cell>
          <cell r="E1079">
            <v>49.47</v>
          </cell>
        </row>
        <row r="1080">
          <cell r="B1080">
            <v>2</v>
          </cell>
          <cell r="C1080" t="str">
            <v>FERRAGENS DIVERSAS</v>
          </cell>
        </row>
        <row r="1081">
          <cell r="B1081">
            <v>68548</v>
          </cell>
          <cell r="C1081" t="str">
            <v>PORTA CADEADO</v>
          </cell>
        </row>
        <row r="1082">
          <cell r="B1082" t="str">
            <v>68548/001</v>
          </cell>
          <cell r="C1082" t="str">
            <v>PORTA CADEADO C/CADEADO - 45MM</v>
          </cell>
          <cell r="D1082" t="str">
            <v>UN</v>
          </cell>
          <cell r="E1082">
            <v>26.02</v>
          </cell>
        </row>
        <row r="1083">
          <cell r="B1083">
            <v>68685</v>
          </cell>
          <cell r="C1083" t="str">
            <v>DOBRADICA</v>
          </cell>
        </row>
        <row r="1084">
          <cell r="B1084" t="str">
            <v>68685/001</v>
          </cell>
          <cell r="C1084" t="str">
            <v>DOBRADICA FERRO CROMADO 3 X 3"</v>
          </cell>
          <cell r="D1084" t="str">
            <v>UN</v>
          </cell>
          <cell r="E1084">
            <v>7.19</v>
          </cell>
        </row>
        <row r="1085">
          <cell r="B1085" t="str">
            <v>68685/002</v>
          </cell>
          <cell r="C1085" t="str">
            <v>DOBRADICA LATAO POLIDO 3 X 3"</v>
          </cell>
          <cell r="D1085" t="str">
            <v>UN</v>
          </cell>
          <cell r="E1085">
            <v>7.23</v>
          </cell>
        </row>
        <row r="1086">
          <cell r="B1086" t="str">
            <v>68685/003</v>
          </cell>
          <cell r="C1086" t="str">
            <v>DOBRADICA LATAO CROMADO 3 X 3"</v>
          </cell>
          <cell r="D1086" t="str">
            <v>UN</v>
          </cell>
          <cell r="E1086">
            <v>16.510000000000002</v>
          </cell>
        </row>
        <row r="1087">
          <cell r="B1087" t="str">
            <v>68685/004</v>
          </cell>
          <cell r="C1087" t="str">
            <v>DOBRADICA LATAO CROMADO 3 X 2 1/2"</v>
          </cell>
          <cell r="D1087" t="str">
            <v>UN</v>
          </cell>
          <cell r="E1087">
            <v>10.44</v>
          </cell>
        </row>
        <row r="1088">
          <cell r="B1088" t="str">
            <v>68685/009</v>
          </cell>
          <cell r="C1088" t="str">
            <v>DOBRADICA FERRO GALVANIZADO 1 3/4 X 2"</v>
          </cell>
          <cell r="D1088" t="str">
            <v>UN</v>
          </cell>
          <cell r="E1088">
            <v>4.3099999999999996</v>
          </cell>
        </row>
        <row r="1089">
          <cell r="B1089" t="str">
            <v>68685/010</v>
          </cell>
          <cell r="C1089" t="str">
            <v>DOBRADICA LATAO CROMADO 2 X 1"</v>
          </cell>
          <cell r="D1089" t="str">
            <v>UN</v>
          </cell>
          <cell r="E1089">
            <v>6.6</v>
          </cell>
        </row>
        <row r="1090">
          <cell r="B1090" t="str">
            <v>IGO       |</v>
          </cell>
          <cell r="C1090" t="str">
            <v>D E S C R I Ç Ã O                                                   |UN</v>
          </cell>
          <cell r="D1090" t="str">
            <v>IDADE</v>
          </cell>
          <cell r="E1090" t="str">
            <v>|CUSTO TOT</v>
          </cell>
        </row>
        <row r="1091">
          <cell r="B1091" t="str">
            <v>ULO.....: N</v>
          </cell>
          <cell r="C1091" t="str">
            <v>ACIONAL CAIXA</v>
          </cell>
        </row>
        <row r="1093">
          <cell r="B1093" t="str">
            <v>68685/011</v>
          </cell>
          <cell r="C1093" t="str">
            <v>DOBRADICA FERRO CROMADO 3 X 2 1/2"</v>
          </cell>
          <cell r="D1093" t="str">
            <v>UN</v>
          </cell>
          <cell r="E1093">
            <v>6.4</v>
          </cell>
        </row>
        <row r="1094">
          <cell r="B1094" t="str">
            <v>68685/012</v>
          </cell>
          <cell r="C1094" t="str">
            <v>DOBRADICA FERRO GALVANIZADO 4 X 3"</v>
          </cell>
          <cell r="D1094" t="str">
            <v>UN</v>
          </cell>
          <cell r="E1094">
            <v>6.76</v>
          </cell>
        </row>
        <row r="1095">
          <cell r="B1095">
            <v>68686</v>
          </cell>
          <cell r="C1095" t="str">
            <v>TARJETA</v>
          </cell>
        </row>
        <row r="1096">
          <cell r="B1096" t="str">
            <v>68686/001</v>
          </cell>
          <cell r="C1096" t="str">
            <v>TARJETA PINO REDONDO</v>
          </cell>
          <cell r="D1096" t="str">
            <v>UN</v>
          </cell>
          <cell r="E1096">
            <v>4.08</v>
          </cell>
        </row>
        <row r="1097">
          <cell r="B1097" t="str">
            <v>68686/002</v>
          </cell>
          <cell r="C1097" t="str">
            <v>TARJETA  LIVRE/OCUPADO  PARA PORTA BANHEI</v>
          </cell>
          <cell r="D1097" t="str">
            <v>UN</v>
          </cell>
          <cell r="E1097">
            <v>32.81</v>
          </cell>
        </row>
        <row r="1098">
          <cell r="B1098">
            <v>3</v>
          </cell>
          <cell r="C1098" t="str">
            <v>VIDROS/ESPELHOS</v>
          </cell>
        </row>
        <row r="1099">
          <cell r="B1099">
            <v>23759</v>
          </cell>
          <cell r="C1099" t="str">
            <v>VIDROS</v>
          </cell>
        </row>
        <row r="1100">
          <cell r="B1100" t="str">
            <v>23759/001</v>
          </cell>
          <cell r="C1100" t="str">
            <v>VIDRO FANTASIA COLOCADO EM ESQUADRIAS FERRO/MADEIRA</v>
          </cell>
          <cell r="D1100" t="str">
            <v>M2</v>
          </cell>
          <cell r="E1100">
            <v>44.61</v>
          </cell>
        </row>
        <row r="1101">
          <cell r="B1101" t="str">
            <v>23759/002</v>
          </cell>
          <cell r="C1101" t="str">
            <v>VIDRO LISO INCOLOR E=4,0MM COLOCADO EM ESQUADRIAS FERRO/MADEIRA</v>
          </cell>
          <cell r="D1101" t="str">
            <v>M2</v>
          </cell>
          <cell r="E1101">
            <v>51.42</v>
          </cell>
        </row>
        <row r="1102">
          <cell r="B1102" t="str">
            <v>23759/003</v>
          </cell>
          <cell r="C1102" t="str">
            <v>VIDRO LISO INCOLOR E=3,0MM COLOCADO EM ESQUADRIAS FERRO/MADEIRA</v>
          </cell>
          <cell r="D1102" t="str">
            <v>M2</v>
          </cell>
          <cell r="E1102">
            <v>42.51</v>
          </cell>
        </row>
        <row r="1103">
          <cell r="B1103" t="str">
            <v>23759/004</v>
          </cell>
          <cell r="C1103" t="str">
            <v>VIDRO CANELADO</v>
          </cell>
          <cell r="D1103" t="str">
            <v>M2</v>
          </cell>
          <cell r="E1103">
            <v>29.18</v>
          </cell>
        </row>
        <row r="1104">
          <cell r="B1104">
            <v>26292</v>
          </cell>
          <cell r="C1104" t="str">
            <v>VIDROS PLANOS,TEMPERADOS,FUME</v>
          </cell>
        </row>
        <row r="1105">
          <cell r="B1105" t="str">
            <v>26292/001</v>
          </cell>
          <cell r="C1105" t="str">
            <v>VIDRO PLANO TRANSP COMUM E=3MM P/VAOS ATE 1,00X0,80M COLOCAD0</v>
          </cell>
          <cell r="D1105" t="str">
            <v>M2</v>
          </cell>
          <cell r="E1105">
            <v>30</v>
          </cell>
        </row>
        <row r="1106">
          <cell r="B1106" t="str">
            <v>26292/002</v>
          </cell>
          <cell r="C1106" t="str">
            <v>VIDRO PLANO TRANSP COMUM E=4MM P/VAOS ATE 1,60X0,80M COLOCAD0</v>
          </cell>
          <cell r="D1106" t="str">
            <v>M2</v>
          </cell>
          <cell r="E1106">
            <v>38.909999999999997</v>
          </cell>
        </row>
        <row r="1107">
          <cell r="B1107" t="str">
            <v>26292/003</v>
          </cell>
          <cell r="C1107" t="str">
            <v>VIDRO PLANO TRANSP COMUM E=5MM P/VAOS ATE 2,10X1,00M COLOCAD0</v>
          </cell>
          <cell r="D1107" t="str">
            <v>M2</v>
          </cell>
          <cell r="E1107">
            <v>48.64</v>
          </cell>
        </row>
        <row r="1108">
          <cell r="B1108" t="str">
            <v>26292/004</v>
          </cell>
          <cell r="C1108" t="str">
            <v>VIDRO PLANO TRANSP COMUM E=6MM P/VAOS ATE 2,10X1,40M COLOCAD0</v>
          </cell>
          <cell r="D1108" t="str">
            <v>M2</v>
          </cell>
          <cell r="E1108">
            <v>67.37</v>
          </cell>
        </row>
        <row r="1109">
          <cell r="B1109" t="str">
            <v>26292/005</v>
          </cell>
          <cell r="C1109" t="str">
            <v>VIDRO TRANSP FANTASIA E=4MM MARTELAD0 ARTICO OU LIXA COLOCAD0</v>
          </cell>
          <cell r="D1109" t="str">
            <v>M2</v>
          </cell>
          <cell r="E1109">
            <v>27.18</v>
          </cell>
        </row>
        <row r="1110">
          <cell r="B1110" t="str">
            <v>26292/006</v>
          </cell>
          <cell r="C1110" t="str">
            <v>VIDRO TRANSP FANTASIA E=4MM CANELADO COLOCADO</v>
          </cell>
          <cell r="D1110" t="str">
            <v>M2</v>
          </cell>
          <cell r="E1110">
            <v>29.18</v>
          </cell>
        </row>
        <row r="1111">
          <cell r="B1111" t="str">
            <v>26292/007</v>
          </cell>
          <cell r="C1111" t="str">
            <v>VIDRO COLORIDO FUME E=4MM COLOCADO</v>
          </cell>
          <cell r="D1111" t="str">
            <v>M2</v>
          </cell>
          <cell r="E1111">
            <v>64.2</v>
          </cell>
        </row>
        <row r="1112">
          <cell r="B1112" t="str">
            <v>26292/009</v>
          </cell>
          <cell r="C1112" t="str">
            <v>VIDRO TEMPERADO INCOLOR E=10MM P/PORTAS OU PAINEIS FIXOS EXCL FERRAGEM</v>
          </cell>
          <cell r="D1112" t="str">
            <v>M2</v>
          </cell>
          <cell r="E1112">
            <v>122.58</v>
          </cell>
        </row>
        <row r="1113">
          <cell r="C1113" t="str">
            <v>COLOCADO.</v>
          </cell>
        </row>
        <row r="1114">
          <cell r="B1114" t="str">
            <v>26292/010</v>
          </cell>
          <cell r="C1114" t="str">
            <v>VIDRO ARAMADO E=7MM COLOCADO</v>
          </cell>
          <cell r="D1114" t="str">
            <v>M2</v>
          </cell>
          <cell r="E1114">
            <v>132</v>
          </cell>
        </row>
        <row r="1115">
          <cell r="B1115" t="str">
            <v>26292/011</v>
          </cell>
          <cell r="C1115" t="str">
            <v>VIDRO TEMPERADO INCOLOR E=6MM ENCAIXILHADO EM MADEIRA ALUMINIO OU FER-</v>
          </cell>
          <cell r="D1115" t="str">
            <v>M2</v>
          </cell>
          <cell r="E1115">
            <v>85.8</v>
          </cell>
        </row>
        <row r="1116">
          <cell r="C1116" t="str">
            <v>RO COLOCADO.</v>
          </cell>
        </row>
        <row r="1117">
          <cell r="B1117" t="str">
            <v>26292/015</v>
          </cell>
          <cell r="C1117" t="str">
            <v>VIDRO COLORIDO FUME E=6MM COLOCADO</v>
          </cell>
          <cell r="D1117" t="str">
            <v>M2</v>
          </cell>
          <cell r="E1117">
            <v>83.66</v>
          </cell>
        </row>
        <row r="1118">
          <cell r="B1118" t="str">
            <v>26292/016</v>
          </cell>
          <cell r="C1118" t="str">
            <v>VIDRO TEMPERADO INCOLOR ESP=8MM COLOCADO EXCL FERRAGENS</v>
          </cell>
          <cell r="D1118" t="str">
            <v>M2</v>
          </cell>
          <cell r="E1118">
            <v>103.1</v>
          </cell>
        </row>
        <row r="1119">
          <cell r="B1119" t="str">
            <v>26292/017</v>
          </cell>
          <cell r="C1119" t="str">
            <v>VIDRO TEMPERADO COLORIDO ESP=6MM ENCAIXILHADO EM MADEIRA ALUMINIO OU</v>
          </cell>
          <cell r="D1119" t="str">
            <v>M2</v>
          </cell>
          <cell r="E1119">
            <v>95.61</v>
          </cell>
        </row>
        <row r="1120">
          <cell r="C1120" t="str">
            <v>FERRO COLOCADO EXCL FERRAGENS.</v>
          </cell>
        </row>
        <row r="1121">
          <cell r="B1121" t="str">
            <v>IGO       |</v>
          </cell>
          <cell r="C1121" t="str">
            <v>D E S C R I Ç Ã O                                                   |UN</v>
          </cell>
          <cell r="D1121" t="str">
            <v>IDADE</v>
          </cell>
          <cell r="E1121" t="str">
            <v>|CUSTO TOT</v>
          </cell>
        </row>
        <row r="1122">
          <cell r="B1122" t="str">
            <v>ULO.....: N</v>
          </cell>
          <cell r="C1122" t="str">
            <v>ACIONAL CAIXA</v>
          </cell>
        </row>
        <row r="1124">
          <cell r="B1124" t="str">
            <v>26292/018</v>
          </cell>
          <cell r="C1124" t="str">
            <v>VIDRO TEMPERADO COLORIDO ESP=8MM COLOCADO EXCL FERRAGENS</v>
          </cell>
          <cell r="D1124" t="str">
            <v>M2</v>
          </cell>
          <cell r="E1124">
            <v>121.97</v>
          </cell>
        </row>
        <row r="1125">
          <cell r="B1125" t="str">
            <v>26292/019</v>
          </cell>
          <cell r="C1125" t="str">
            <v>VIDRO TEMPERADO COLORIDO ESP=10MM COLOCADO EXCL FERRAGENS</v>
          </cell>
          <cell r="D1125" t="str">
            <v>M2</v>
          </cell>
          <cell r="E1125">
            <v>147.09</v>
          </cell>
        </row>
        <row r="1126">
          <cell r="B1126">
            <v>26331</v>
          </cell>
          <cell r="C1126" t="str">
            <v>ESPELHO C/MOLDURA</v>
          </cell>
        </row>
        <row r="1127">
          <cell r="B1127" t="str">
            <v>26331/001</v>
          </cell>
          <cell r="C1127" t="str">
            <v>ESPELHO DE CRISTAL E=4MM C/MOLDURA DE MADEIRA COLOCADO</v>
          </cell>
          <cell r="D1127" t="str">
            <v>M2</v>
          </cell>
          <cell r="E1127">
            <v>124.33</v>
          </cell>
        </row>
        <row r="1128">
          <cell r="B1128" t="str">
            <v>26331/002</v>
          </cell>
          <cell r="C1128" t="str">
            <v>ESPELHO DE CRISTAL E=4MM C/MOLDURA ALUMINIO E COMPENSADO 6MM PLASTIFIC</v>
          </cell>
          <cell r="D1128" t="str">
            <v>M2</v>
          </cell>
          <cell r="E1128">
            <v>189.8</v>
          </cell>
        </row>
        <row r="1129">
          <cell r="C1129" t="str">
            <v>ADO, COLADO</v>
          </cell>
        </row>
        <row r="1130">
          <cell r="B1130">
            <v>5</v>
          </cell>
          <cell r="C1130" t="str">
            <v>PORTOES DE MADEIRA/FERRO/ALUMINIO</v>
          </cell>
        </row>
        <row r="1131">
          <cell r="B1131">
            <v>11517</v>
          </cell>
          <cell r="C1131" t="str">
            <v>FABRICACAO E INSTALACAO DE PORTAO PARA ENTRADA DE VEICULOS - MMA</v>
          </cell>
        </row>
        <row r="1132">
          <cell r="B1132" t="str">
            <v>11517/001</v>
          </cell>
          <cell r="C1132" t="str">
            <v>C/ DUAS FOLHAS D ABRIR (2 X 3,5M X 1,8M),C/ VEDACAO EM TELA</v>
          </cell>
          <cell r="D1132" t="str">
            <v>UN</v>
          </cell>
          <cell r="E1132">
            <v>1649.74</v>
          </cell>
        </row>
        <row r="1133">
          <cell r="C1133" t="str">
            <v>RIGIDA</v>
          </cell>
        </row>
        <row r="1134">
          <cell r="B1134">
            <v>57058</v>
          </cell>
          <cell r="C1134" t="str">
            <v>PORTAO FERRO REDONDO 1/2" C/REQUADRO 0,90X1,60M</v>
          </cell>
        </row>
        <row r="1135">
          <cell r="B1135" t="str">
            <v>57058/001</v>
          </cell>
          <cell r="C1135" t="str">
            <v>PORTAO FERRO REDONDO 1/2" C/REQUADRO INSTALADO(SEM PINTURA)-0,90X1,60M</v>
          </cell>
          <cell r="D1135" t="str">
            <v>UN</v>
          </cell>
          <cell r="E1135">
            <v>148.87</v>
          </cell>
        </row>
        <row r="1136">
          <cell r="B1136">
            <v>68054</v>
          </cell>
          <cell r="C1136" t="str">
            <v>PORTAO CHAPA 14/GRADE DE FERRO PT-7 - 180308</v>
          </cell>
          <cell r="D1136" t="str">
            <v>M2</v>
          </cell>
          <cell r="E1136">
            <v>134.94999999999999</v>
          </cell>
        </row>
        <row r="1137">
          <cell r="B1137">
            <v>68494</v>
          </cell>
          <cell r="C1137" t="str">
            <v>PE-A.43 - PORTAO DE FERRO COM FERRAGENS E PINTURA</v>
          </cell>
        </row>
        <row r="1138">
          <cell r="B1138" t="str">
            <v>68494/001</v>
          </cell>
          <cell r="C1138" t="str">
            <v>PORTAO DE FERRO COM FERRAGENS E PINTURA</v>
          </cell>
          <cell r="D1138" t="str">
            <v>M2</v>
          </cell>
          <cell r="E1138">
            <v>124.71</v>
          </cell>
        </row>
        <row r="1139">
          <cell r="B1139">
            <v>68500</v>
          </cell>
          <cell r="C1139" t="str">
            <v>PE-A.43 - PORTAO DE FERRO COM FERRAGENS SEM PINTURA</v>
          </cell>
        </row>
        <row r="1140">
          <cell r="B1140" t="str">
            <v>68500/001</v>
          </cell>
          <cell r="C1140" t="str">
            <v>PORTAO DE FERRO COM FERRAGENS SEM PINTURA</v>
          </cell>
          <cell r="D1140" t="str">
            <v>M2</v>
          </cell>
          <cell r="E1140">
            <v>106.05</v>
          </cell>
        </row>
        <row r="1141">
          <cell r="B1141">
            <v>22</v>
          </cell>
          <cell r="C1141" t="str">
            <v>JANELA DE ALUMINIO</v>
          </cell>
        </row>
        <row r="1142">
          <cell r="B1142">
            <v>42205</v>
          </cell>
          <cell r="C1142" t="str">
            <v>JANELA DE CORRER EM ALUMINIO</v>
          </cell>
          <cell r="D1142" t="str">
            <v>M2</v>
          </cell>
          <cell r="E1142">
            <v>258.56</v>
          </cell>
        </row>
        <row r="1143">
          <cell r="B1143">
            <v>68052</v>
          </cell>
          <cell r="C1143" t="str">
            <v>BASCULANTE ALUMINIO</v>
          </cell>
          <cell r="D1143" t="str">
            <v>M2</v>
          </cell>
          <cell r="E1143">
            <v>341</v>
          </cell>
        </row>
        <row r="1144">
          <cell r="B1144">
            <v>68592</v>
          </cell>
          <cell r="C1144" t="str">
            <v>JANELA ALUMINIO CORRER</v>
          </cell>
        </row>
        <row r="1145">
          <cell r="B1145" t="str">
            <v>68592/001</v>
          </cell>
          <cell r="C1145" t="str">
            <v>JANELA ALUMINIO CORRER S/BANDEIRA 2 FOLHAS P/VIDRO C/FERRAGENS</v>
          </cell>
          <cell r="D1145" t="str">
            <v>M2</v>
          </cell>
          <cell r="E1145">
            <v>256.06</v>
          </cell>
        </row>
        <row r="1146">
          <cell r="B1146" t="str">
            <v>68592/002</v>
          </cell>
          <cell r="C1146" t="str">
            <v>JANELA ALUMINIO CORRER C/BANDEIRA 2 FOLHAS P/VIDRO C/FERRAGENS</v>
          </cell>
          <cell r="D1146" t="str">
            <v>M2</v>
          </cell>
          <cell r="E1146">
            <v>269.5</v>
          </cell>
        </row>
        <row r="1147">
          <cell r="B1147" t="str">
            <v>68592/003</v>
          </cell>
          <cell r="C1147" t="str">
            <v>JANELA ALUMINIO CORRER VENEZIANA C/BANDEIRA</v>
          </cell>
          <cell r="D1147" t="str">
            <v>M2</v>
          </cell>
          <cell r="E1147">
            <v>345.94</v>
          </cell>
        </row>
        <row r="1148">
          <cell r="B1148" t="str">
            <v>68592/004</v>
          </cell>
          <cell r="C1148" t="str">
            <v>JANELA ALUMINIO CORRER VENEZIANA S/BANDEIRA</v>
          </cell>
          <cell r="D1148" t="str">
            <v>M2</v>
          </cell>
          <cell r="E1148">
            <v>268.79000000000002</v>
          </cell>
        </row>
        <row r="1149">
          <cell r="B1149">
            <v>4</v>
          </cell>
          <cell r="C1149" t="str">
            <v>PERFIL/CANTONEIRA/BARRA</v>
          </cell>
        </row>
        <row r="1150">
          <cell r="B1150">
            <v>68679</v>
          </cell>
          <cell r="C1150" t="str">
            <v>CANTONEIRA ALUMINIO</v>
          </cell>
        </row>
        <row r="1151">
          <cell r="B1151" t="str">
            <v>68679/001</v>
          </cell>
          <cell r="C1151" t="str">
            <v>CANTONEIRA ALUMINIO 2X2" P/PROTECAO DE QUINA DE PAREDE</v>
          </cell>
          <cell r="D1151" t="str">
            <v>M</v>
          </cell>
          <cell r="E1151">
            <v>21.46</v>
          </cell>
        </row>
        <row r="1152">
          <cell r="B1152" t="str">
            <v>IGO       |</v>
          </cell>
          <cell r="C1152" t="str">
            <v>D E S C R I Ç Ã O                                                   |UN</v>
          </cell>
          <cell r="D1152" t="str">
            <v>IDADE</v>
          </cell>
          <cell r="E1152" t="str">
            <v>|CUSTO TOT</v>
          </cell>
        </row>
        <row r="1153">
          <cell r="B1153" t="str">
            <v>ULO.....: N</v>
          </cell>
          <cell r="C1153" t="str">
            <v>ACIONAL CAIXA</v>
          </cell>
        </row>
        <row r="1155">
          <cell r="B1155" t="str">
            <v>68679/002</v>
          </cell>
          <cell r="C1155" t="str">
            <v>FIXACAO CANTONEIRA ALUMINIO</v>
          </cell>
          <cell r="D1155" t="str">
            <v>M</v>
          </cell>
          <cell r="E1155">
            <v>5.89</v>
          </cell>
        </row>
        <row r="1156">
          <cell r="B1156" t="str">
            <v>68679/003</v>
          </cell>
          <cell r="C1156" t="str">
            <v>CANTONEIRA ALUMINIO 1X1" P/PROTECAO DE QUINA DE PAREDE</v>
          </cell>
          <cell r="D1156" t="str">
            <v>M</v>
          </cell>
          <cell r="E1156">
            <v>13.79</v>
          </cell>
        </row>
        <row r="1157">
          <cell r="B1157" t="str">
            <v>MA</v>
          </cell>
          <cell r="C1157" t="str">
            <v>FORNECIMENTO DE MATERIAIS E EQUIPAMENTOS</v>
          </cell>
        </row>
        <row r="1158">
          <cell r="B1158">
            <v>68</v>
          </cell>
          <cell r="C1158" t="str">
            <v>BOMBAS</v>
          </cell>
        </row>
        <row r="1159">
          <cell r="B1159">
            <v>68519</v>
          </cell>
          <cell r="C1159" t="str">
            <v>BOMBAS</v>
          </cell>
        </row>
        <row r="1160">
          <cell r="B1160" t="str">
            <v>68519/001</v>
          </cell>
          <cell r="C1160" t="str">
            <v>CONJUNTO MOTOBOMBA 3/4 HP P/SUCCAO/RECALQUE</v>
          </cell>
          <cell r="D1160" t="str">
            <v>UN</v>
          </cell>
          <cell r="E1160">
            <v>502</v>
          </cell>
        </row>
        <row r="1161">
          <cell r="B1161">
            <v>84</v>
          </cell>
          <cell r="C1161" t="str">
            <v>FORNEC. DE MAT. BRITADO C/OU S/CARGA, DESCARGA E TRANSPORTE</v>
          </cell>
        </row>
        <row r="1162">
          <cell r="B1162">
            <v>56950</v>
          </cell>
          <cell r="C1162" t="str">
            <v>FORNECIMENTO E ASSENTAMENTO DE BRITA 2 EM DRENOS E FILTROS</v>
          </cell>
        </row>
        <row r="1163">
          <cell r="B1163" t="str">
            <v>56950/001</v>
          </cell>
          <cell r="C1163" t="str">
            <v>FORNECIMENTO E ASSENTAMENTO DE BRITA 2-DRENOS E FILTROS   MM</v>
          </cell>
          <cell r="D1163" t="str">
            <v>M3</v>
          </cell>
          <cell r="E1163">
            <v>68.7</v>
          </cell>
        </row>
        <row r="1164">
          <cell r="B1164">
            <v>60847</v>
          </cell>
          <cell r="C1164" t="str">
            <v>FORNECIMENTO E ASSENTAMENTO DE BRITA 2 EM DRENOS E FILTROS</v>
          </cell>
        </row>
        <row r="1165">
          <cell r="B1165" t="str">
            <v>60847/001</v>
          </cell>
          <cell r="C1165" t="str">
            <v>FORNECIMENTO E ASSENTAMENTO DE BRITA 2-DRENOS E FILTROS   MM</v>
          </cell>
          <cell r="D1165" t="str">
            <v>M3</v>
          </cell>
          <cell r="E1165">
            <v>68.7</v>
          </cell>
        </row>
        <row r="1166">
          <cell r="B1166" t="str">
            <v>ES</v>
          </cell>
          <cell r="C1166" t="str">
            <v>FUNDACOES E ESTRUTURAS</v>
          </cell>
        </row>
        <row r="1167">
          <cell r="B1167">
            <v>39</v>
          </cell>
          <cell r="C1167" t="str">
            <v>ESTACAS</v>
          </cell>
        </row>
        <row r="1168">
          <cell r="B1168">
            <v>23780</v>
          </cell>
          <cell r="C1168" t="str">
            <v>FUNDACOES ESTACA</v>
          </cell>
        </row>
        <row r="1169">
          <cell r="B1169" t="str">
            <v>23780/001</v>
          </cell>
          <cell r="C1169" t="str">
            <v>FUNDACAO ESTACA BLOCO 2Q</v>
          </cell>
          <cell r="D1169" t="str">
            <v>UN</v>
          </cell>
          <cell r="E1169">
            <v>168998.91</v>
          </cell>
        </row>
        <row r="1170">
          <cell r="B1170">
            <v>24748</v>
          </cell>
          <cell r="C1170" t="str">
            <v>BROCAS (ESTACAS A TRADO) MOLDADA IN-LOCO</v>
          </cell>
        </row>
        <row r="1171">
          <cell r="B1171" t="str">
            <v>24748/001</v>
          </cell>
          <cell r="C1171" t="str">
            <v>ESTACA A TRADO(BROCA) D=25CM C/CONCRETO FCK=13,5MPA+20KG ACO/M3</v>
          </cell>
          <cell r="D1171" t="str">
            <v>M</v>
          </cell>
          <cell r="E1171">
            <v>24.45</v>
          </cell>
        </row>
        <row r="1172">
          <cell r="C1172" t="str">
            <v>MOLD.IN-LOCO</v>
          </cell>
        </row>
        <row r="1173">
          <cell r="B1173" t="str">
            <v>24748/002</v>
          </cell>
          <cell r="C1173" t="str">
            <v>ESTACA A TRADO(BROCA) D=25CM C/CONCRETO FCK=13,5MPA SEM ACO MOLDADA IN</v>
          </cell>
          <cell r="D1173" t="str">
            <v>M</v>
          </cell>
          <cell r="E1173">
            <v>20.5</v>
          </cell>
        </row>
        <row r="1174">
          <cell r="C1174" t="e">
            <v>#NAME?</v>
          </cell>
        </row>
        <row r="1175">
          <cell r="B1175" t="str">
            <v>24748/003</v>
          </cell>
          <cell r="C1175" t="str">
            <v>ESTACA A TRADO(BROCA) D=20CM C/CONCRETO FCK=13,5MPA(SEM ARMACAO)</v>
          </cell>
          <cell r="D1175" t="str">
            <v>M</v>
          </cell>
          <cell r="E1175">
            <v>16.72</v>
          </cell>
        </row>
        <row r="1176">
          <cell r="B1176">
            <v>56942</v>
          </cell>
          <cell r="C1176" t="str">
            <v>ESTACA PRE-MOLDADA</v>
          </cell>
        </row>
        <row r="1177">
          <cell r="B1177" t="str">
            <v>56942/001</v>
          </cell>
          <cell r="C1177" t="str">
            <v>ESTACA PRE-MOLDADA - 20 TONELADAS</v>
          </cell>
          <cell r="D1177" t="str">
            <v>M</v>
          </cell>
          <cell r="E1177">
            <v>61.46</v>
          </cell>
        </row>
        <row r="1178">
          <cell r="B1178">
            <v>40</v>
          </cell>
          <cell r="C1178" t="str">
            <v>LASTROS/FUNDACOES DIVERSAS</v>
          </cell>
        </row>
        <row r="1179">
          <cell r="B1179">
            <v>11769</v>
          </cell>
          <cell r="C1179" t="str">
            <v>CONCRETO 1:3:4 PARA RADIER</v>
          </cell>
        </row>
        <row r="1180">
          <cell r="B1180" t="str">
            <v>11769/001</v>
          </cell>
          <cell r="C1180" t="str">
            <v>RADIER DE CONCRETO 1:3:4</v>
          </cell>
          <cell r="D1180" t="str">
            <v>M3</v>
          </cell>
          <cell r="E1180">
            <v>278.5</v>
          </cell>
        </row>
        <row r="1181">
          <cell r="B1181">
            <v>11770</v>
          </cell>
          <cell r="C1181" t="str">
            <v>FUNDACOES EM RADIER</v>
          </cell>
        </row>
        <row r="1182">
          <cell r="B1182" t="str">
            <v>11770/001</v>
          </cell>
          <cell r="C1182" t="str">
            <v>FUNDACOES EM RADIER CASAS ATE 2 PAVIMENTOS</v>
          </cell>
          <cell r="D1182" t="str">
            <v>M2</v>
          </cell>
          <cell r="E1182">
            <v>46.45</v>
          </cell>
        </row>
        <row r="1183">
          <cell r="B1183" t="str">
            <v>IGO       |</v>
          </cell>
          <cell r="C1183" t="str">
            <v>D E S C R I Ç Ã O                                                   |UN</v>
          </cell>
          <cell r="D1183" t="str">
            <v>IDADE</v>
          </cell>
          <cell r="E1183" t="str">
            <v>|CUSTO TOT</v>
          </cell>
        </row>
        <row r="1184">
          <cell r="B1184" t="str">
            <v>ULO.....: N</v>
          </cell>
          <cell r="C1184" t="str">
            <v>ACIONAL CAIXA</v>
          </cell>
        </row>
        <row r="1186">
          <cell r="B1186">
            <v>23747</v>
          </cell>
          <cell r="C1186" t="str">
            <v>FUNDACOES SAPATAS</v>
          </cell>
        </row>
        <row r="1187">
          <cell r="B1187" t="str">
            <v>23747/001</v>
          </cell>
          <cell r="C1187" t="str">
            <v>FUNDACAO SAPATAS PR5-2Q-T</v>
          </cell>
          <cell r="D1187" t="str">
            <v>UN</v>
          </cell>
          <cell r="E1187">
            <v>49599.97</v>
          </cell>
        </row>
        <row r="1188">
          <cell r="B1188">
            <v>24260</v>
          </cell>
          <cell r="C1188" t="str">
            <v>LASTRO DE PEDRA BRITADA E FUNDACOES EM BALDRAME</v>
          </cell>
        </row>
        <row r="1189">
          <cell r="B1189" t="str">
            <v>24260/001</v>
          </cell>
          <cell r="C1189" t="str">
            <v>LASTRO DE PEDRA BRITADA APILOADA</v>
          </cell>
          <cell r="D1189" t="str">
            <v>M3</v>
          </cell>
          <cell r="E1189">
            <v>72.83</v>
          </cell>
        </row>
        <row r="1190">
          <cell r="B1190" t="str">
            <v>24260/002</v>
          </cell>
          <cell r="C1190" t="str">
            <v>CAMADA DE BRITA P/PROTECAO DA LAJE DE COBERTURA</v>
          </cell>
          <cell r="D1190" t="str">
            <v>M3</v>
          </cell>
          <cell r="E1190">
            <v>103.26</v>
          </cell>
        </row>
        <row r="1191">
          <cell r="B1191" t="str">
            <v>24260/003</v>
          </cell>
          <cell r="C1191" t="str">
            <v>BALDRAME EM CONCRETO CICLOPICO 1:3:5 C/30% PEDRA-DE-MAO CAVAS ATE 80</v>
          </cell>
          <cell r="D1191" t="str">
            <v>M3</v>
          </cell>
          <cell r="E1191">
            <v>250.11</v>
          </cell>
        </row>
        <row r="1192">
          <cell r="C1192" t="str">
            <v>CM DE LARGURA.</v>
          </cell>
        </row>
        <row r="1193">
          <cell r="B1193">
            <v>68501</v>
          </cell>
          <cell r="C1193" t="str">
            <v>CONCRETO ARMADO P/FUNDACOES - CONSUMO/M3: FORMA TABUA REG=8M2, ACO CA-</v>
          </cell>
        </row>
        <row r="1194">
          <cell r="C1194" t="str">
            <v>50=70KG; CONCRETO FCK 15 MPA, PREP C/BETONEIRA, CONTROLE TIPO B</v>
          </cell>
        </row>
        <row r="1195">
          <cell r="B1195" t="str">
            <v>68501/001</v>
          </cell>
          <cell r="C1195" t="str">
            <v>CONCRETO ARMADO P/FUNDACOES - CONSUMO/M3: FORMA TABUA REG=8M2, ACO CA-</v>
          </cell>
          <cell r="D1195" t="str">
            <v>M3</v>
          </cell>
          <cell r="E1195">
            <v>812.1</v>
          </cell>
        </row>
        <row r="1196">
          <cell r="C1196" t="str">
            <v>50=70KG; CONCRETO FCK 15 MPA, PREP C/BETONEIRA, CONTROLE TIPO B</v>
          </cell>
        </row>
        <row r="1197">
          <cell r="B1197">
            <v>41</v>
          </cell>
          <cell r="C1197" t="str">
            <v>FORMAS/CIMBRAMENTOS/ESCORAMENTOS</v>
          </cell>
        </row>
        <row r="1198">
          <cell r="B1198">
            <v>23423</v>
          </cell>
          <cell r="C1198" t="str">
            <v>FORMAS PARA CONCRETO, INCLUINDO OS SERVICOS DE ESCORAMENTO,MONTAGEM,</v>
          </cell>
        </row>
        <row r="1199">
          <cell r="C1199" t="str">
            <v>DESMONTAGEM, PARA CONCRETO NAO ESTRUTURAL</v>
          </cell>
        </row>
        <row r="1200">
          <cell r="B1200" t="str">
            <v>23423/001</v>
          </cell>
          <cell r="C1200" t="str">
            <v>FORMA DE MADEIRA COMUM PARA FUNDACAO</v>
          </cell>
          <cell r="D1200" t="str">
            <v>M2</v>
          </cell>
          <cell r="E1200">
            <v>24.62</v>
          </cell>
        </row>
        <row r="1201">
          <cell r="B1201" t="str">
            <v>23423/002</v>
          </cell>
          <cell r="C1201" t="str">
            <v>FORMA DE MADEIRA P/FUNDACAO C/TABUAS 3A 1X12" REAPR 10X</v>
          </cell>
          <cell r="D1201" t="str">
            <v>M2</v>
          </cell>
          <cell r="E1201">
            <v>18.399999999999999</v>
          </cell>
        </row>
        <row r="1202">
          <cell r="B1202">
            <v>23737</v>
          </cell>
          <cell r="C1202" t="str">
            <v>FORMAS E CIMBRAMENTO</v>
          </cell>
        </row>
        <row r="1203">
          <cell r="B1203" t="str">
            <v>23737/001</v>
          </cell>
          <cell r="C1203" t="str">
            <v>FORMA EM TABUAS 3A P/CINTAS/PILARES DE CONCRETO (CASAS) REAPR 4X</v>
          </cell>
          <cell r="D1203" t="str">
            <v>M2</v>
          </cell>
          <cell r="E1203">
            <v>14.33</v>
          </cell>
        </row>
        <row r="1204">
          <cell r="C1204" t="str">
            <v>INCL MONT/DESMONT (NAO INCLUI ESCORAMENTOS)-PEQUENAS CONSTRUCOES</v>
          </cell>
        </row>
        <row r="1205">
          <cell r="B1205" t="str">
            <v>23737/002</v>
          </cell>
          <cell r="C1205" t="str">
            <v>FORMAS EM TABUAS DE 3A, PARA FUNDACAO RADIER</v>
          </cell>
          <cell r="D1205" t="str">
            <v>M2</v>
          </cell>
          <cell r="E1205">
            <v>26.02</v>
          </cell>
        </row>
        <row r="1206">
          <cell r="B1206" t="str">
            <v>23737/003</v>
          </cell>
          <cell r="C1206" t="str">
            <v>FORMA TABUAS 3A P/VIGAS E PILARES (SEM REAPROVEITAMENTO)</v>
          </cell>
          <cell r="D1206" t="str">
            <v>M2</v>
          </cell>
          <cell r="E1206">
            <v>65.41</v>
          </cell>
        </row>
        <row r="1207">
          <cell r="B1207">
            <v>23750</v>
          </cell>
          <cell r="C1207" t="str">
            <v>FORMA COMPENSADO RESINADO</v>
          </cell>
        </row>
        <row r="1208">
          <cell r="B1208" t="str">
            <v>23750/001</v>
          </cell>
          <cell r="C1208" t="str">
            <v>FORMAS PLANAS C/COMPENSADO RESINADO 12MM P/1M3 DE CONCRETO, INCL. ESCO</v>
          </cell>
          <cell r="D1208" t="str">
            <v>UN</v>
          </cell>
          <cell r="E1208">
            <v>325.58</v>
          </cell>
        </row>
        <row r="1209">
          <cell r="C1209" t="str">
            <v>RAMENTO,MONTAGEM E DESFORMA (C/ REAPR. 5X)</v>
          </cell>
        </row>
        <row r="1210">
          <cell r="B1210">
            <v>24128</v>
          </cell>
          <cell r="C1210" t="str">
            <v>CIMBRAMENTO</v>
          </cell>
        </row>
        <row r="1211">
          <cell r="B1211" t="str">
            <v>24128/001</v>
          </cell>
          <cell r="C1211" t="str">
            <v>CIMBRAMENTO DE MADEIRA</v>
          </cell>
          <cell r="D1211" t="str">
            <v>M2</v>
          </cell>
          <cell r="E1211">
            <v>16.97</v>
          </cell>
        </row>
        <row r="1212">
          <cell r="B1212">
            <v>24129</v>
          </cell>
          <cell r="C1212" t="str">
            <v>FORMA PLANA EM COMPENSADO</v>
          </cell>
        </row>
        <row r="1213">
          <cell r="B1213" t="str">
            <v>24129/001</v>
          </cell>
          <cell r="C1213" t="str">
            <v>FORMA PLANA EM COMPENSADO RESINADO 12MM P/ CONCR.ESTRUT.</v>
          </cell>
          <cell r="D1213" t="str">
            <v>M2</v>
          </cell>
          <cell r="E1213">
            <v>33.869999999999997</v>
          </cell>
        </row>
        <row r="1214">
          <cell r="B1214" t="str">
            <v>IGO       |</v>
          </cell>
          <cell r="C1214" t="str">
            <v>D E S C R I Ç Ã O                                                   |UN</v>
          </cell>
          <cell r="D1214" t="str">
            <v>IDADE</v>
          </cell>
          <cell r="E1214" t="str">
            <v>|CUSTO TOT</v>
          </cell>
        </row>
        <row r="1215">
          <cell r="B1215" t="str">
            <v>ULO.....: N</v>
          </cell>
          <cell r="C1215" t="str">
            <v>ACIONAL CAIXA</v>
          </cell>
        </row>
        <row r="1217">
          <cell r="B1217" t="str">
            <v>24129/002</v>
          </cell>
          <cell r="C1217" t="str">
            <v>FORMA PLANA EM COMPENSADO RESINADO 14MM P/ CONCR.ESTRUT.</v>
          </cell>
          <cell r="D1217" t="str">
            <v>M2</v>
          </cell>
          <cell r="E1217">
            <v>35.11</v>
          </cell>
        </row>
        <row r="1218">
          <cell r="B1218" t="str">
            <v>24129/003</v>
          </cell>
          <cell r="C1218" t="str">
            <v>DESFORMA DE ESTRUTURAS, H = 1,50 METROS</v>
          </cell>
          <cell r="D1218" t="str">
            <v>M2</v>
          </cell>
          <cell r="E1218">
            <v>4.53</v>
          </cell>
        </row>
        <row r="1219">
          <cell r="B1219" t="str">
            <v>24129/004</v>
          </cell>
          <cell r="C1219" t="str">
            <v>FORMAS PLANAS C/COMPENSADO RESINADO 12MM DE CONCRETO EM ESTRUTURAS INC</v>
          </cell>
          <cell r="D1219" t="str">
            <v>M2</v>
          </cell>
          <cell r="E1219">
            <v>30.58</v>
          </cell>
        </row>
        <row r="1220">
          <cell r="C1220" t="str">
            <v>L ESCORAMENTO, MONTAGEM E DESFORMA (C/ REAPR. 3X)</v>
          </cell>
        </row>
        <row r="1221">
          <cell r="B1221" t="str">
            <v>24129/005</v>
          </cell>
          <cell r="C1221" t="str">
            <v>FORMAS PLANAS C/COMPENSADO RESINADO 12MM DE CONCRETO EM ESTRUTURAS INC</v>
          </cell>
          <cell r="D1221" t="str">
            <v>M2</v>
          </cell>
          <cell r="E1221">
            <v>25.1</v>
          </cell>
        </row>
        <row r="1222">
          <cell r="C1222" t="str">
            <v>L ESCORAMENTO, MONTAGEM E DESFORMA (C/ REAPR. 5X)</v>
          </cell>
        </row>
        <row r="1223">
          <cell r="B1223">
            <v>24265</v>
          </cell>
          <cell r="C1223" t="str">
            <v>FORMA CURVA PARA ESTRUTURAS</v>
          </cell>
        </row>
        <row r="1224">
          <cell r="B1224" t="str">
            <v>24265/001</v>
          </cell>
          <cell r="C1224" t="str">
            <v>FORMA CURVA PARA ESTRUTURAS EM TABUA DE PINHO</v>
          </cell>
          <cell r="D1224" t="str">
            <v>M2</v>
          </cell>
          <cell r="E1224">
            <v>46.57</v>
          </cell>
        </row>
        <row r="1225">
          <cell r="B1225">
            <v>68328</v>
          </cell>
          <cell r="C1225" t="str">
            <v>ISOPOR 10MM PARA JUNTA DILATACAO</v>
          </cell>
          <cell r="D1225" t="str">
            <v>M2</v>
          </cell>
          <cell r="E1225">
            <v>8.3699999999999992</v>
          </cell>
        </row>
        <row r="1226">
          <cell r="B1226">
            <v>68467</v>
          </cell>
          <cell r="C1226" t="str">
            <v>ESCORAMENTO DE LAJE PRE-MOLDADA</v>
          </cell>
        </row>
        <row r="1227">
          <cell r="B1227" t="str">
            <v>68467/001</v>
          </cell>
          <cell r="C1227" t="str">
            <v>ESCORAMENTO DE LAJE PRE-MOLDADA</v>
          </cell>
          <cell r="D1227" t="str">
            <v>M2</v>
          </cell>
          <cell r="E1227">
            <v>11.2</v>
          </cell>
        </row>
        <row r="1228">
          <cell r="B1228">
            <v>68575</v>
          </cell>
          <cell r="C1228" t="str">
            <v>FORMA PINHO 3A P/FUNDACAO RADIER REAPROV 10 VEZES - CORTE/MONTAGEM/ESC</v>
          </cell>
        </row>
        <row r="1229">
          <cell r="C1229" t="str">
            <v>ORAMENTO/DESFORMA</v>
          </cell>
        </row>
        <row r="1230">
          <cell r="B1230" t="str">
            <v>68575/001</v>
          </cell>
          <cell r="C1230" t="str">
            <v>FORMA PINHO 3A P/FUNDACAO RADIER REAPROV 3 VEZES - CORTE/MONTAGEM/ESCO</v>
          </cell>
          <cell r="D1230" t="str">
            <v>M2</v>
          </cell>
          <cell r="E1230">
            <v>18.28</v>
          </cell>
        </row>
        <row r="1231">
          <cell r="C1231" t="str">
            <v>RAMENTO/DESFORMA</v>
          </cell>
        </row>
        <row r="1232">
          <cell r="B1232" t="str">
            <v>68575/002</v>
          </cell>
          <cell r="C1232" t="str">
            <v>FORMA PINHO 3A P/FUNDACAO RADIER REAPROV 5 VEZES - CORTE/MONTAGEM/ESCO</v>
          </cell>
          <cell r="D1232" t="str">
            <v>M2</v>
          </cell>
          <cell r="E1232">
            <v>11.4</v>
          </cell>
        </row>
        <row r="1233">
          <cell r="C1233" t="str">
            <v>RAMENTO/DESFORMA</v>
          </cell>
        </row>
        <row r="1234">
          <cell r="B1234" t="str">
            <v>68575/003</v>
          </cell>
          <cell r="C1234" t="str">
            <v>FORMA PINHO 3A P/FUNDACAO RADIER REAPROV 10 VEZES - CORTE/MONTAGEM/ESC</v>
          </cell>
          <cell r="D1234" t="str">
            <v>M2</v>
          </cell>
          <cell r="E1234">
            <v>6.26</v>
          </cell>
        </row>
        <row r="1235">
          <cell r="C1235" t="str">
            <v>ORAMENTO/DESFORMA</v>
          </cell>
        </row>
        <row r="1236">
          <cell r="B1236">
            <v>68576</v>
          </cell>
          <cell r="C1236" t="str">
            <v>FORMA MADEIRA COMP RESINADA 12MM P/ESTRUTURA REAPROV 2 VEZES - CORTE/</v>
          </cell>
        </row>
        <row r="1237">
          <cell r="C1237" t="str">
            <v>MONTAGEM/ESCORAMENTO/DESFORMA</v>
          </cell>
        </row>
        <row r="1238">
          <cell r="B1238" t="str">
            <v>68576/001</v>
          </cell>
          <cell r="C1238" t="str">
            <v>FORMA MADEIRA COMP RESINADA 12MM P/ESTRUTURA REAPROV 2 VEZES - CORTE/</v>
          </cell>
          <cell r="D1238" t="str">
            <v>M2</v>
          </cell>
          <cell r="E1238">
            <v>58.82</v>
          </cell>
        </row>
        <row r="1239">
          <cell r="C1239" t="str">
            <v>MONTAGEM/ESCORAMENTO/DESFORMA</v>
          </cell>
        </row>
        <row r="1240">
          <cell r="B1240" t="str">
            <v>68576/002</v>
          </cell>
          <cell r="C1240" t="str">
            <v>FORMA MADEIRA COMP RESINADA 12MM P/ESTRUTURA REAPROV 3 VEZES - CORTE/</v>
          </cell>
          <cell r="D1240" t="str">
            <v>M2</v>
          </cell>
          <cell r="E1240">
            <v>45.14</v>
          </cell>
        </row>
        <row r="1241">
          <cell r="C1241" t="str">
            <v>MONTAGEM/ESCORAMENTO/DESFORMA</v>
          </cell>
        </row>
        <row r="1242">
          <cell r="B1242" t="str">
            <v>68576/003</v>
          </cell>
          <cell r="C1242" t="str">
            <v>FORMA MADEIRA COMP RESINADA 12MM P/ESTRUTURA REAPROV 5 VEZES - CORTE/</v>
          </cell>
          <cell r="D1242" t="str">
            <v>M2</v>
          </cell>
          <cell r="E1242">
            <v>36.700000000000003</v>
          </cell>
        </row>
        <row r="1243">
          <cell r="C1243" t="str">
            <v>MONTAGEM/ESCORAMENTO/DESFORMA</v>
          </cell>
        </row>
        <row r="1244">
          <cell r="B1244" t="str">
            <v>68576/004</v>
          </cell>
          <cell r="C1244" t="str">
            <v>FORMA MADEIRA COMP RESINADA 12MM P/ESTRUTURA REAPROV 8 VEZES - CORTE/</v>
          </cell>
          <cell r="D1244" t="str">
            <v>M2</v>
          </cell>
          <cell r="E1244">
            <v>35.270000000000003</v>
          </cell>
        </row>
        <row r="1245">
          <cell r="B1245" t="str">
            <v>IGO       |</v>
          </cell>
          <cell r="C1245" t="str">
            <v>D E S C R I Ç Ã O                                                   |UN</v>
          </cell>
          <cell r="D1245" t="str">
            <v>IDADE</v>
          </cell>
          <cell r="E1245" t="str">
            <v>|CUSTO TOT</v>
          </cell>
        </row>
        <row r="1246">
          <cell r="B1246" t="str">
            <v>ULO.....: N</v>
          </cell>
          <cell r="C1246" t="str">
            <v>ACIONAL CAIXA</v>
          </cell>
        </row>
        <row r="1248">
          <cell r="C1248" t="str">
            <v>MONTAGEM/ESCORAMENTO/DESFORMA</v>
          </cell>
        </row>
        <row r="1249">
          <cell r="B1249" t="str">
            <v>68576/005</v>
          </cell>
          <cell r="C1249" t="str">
            <v>FORMA MADEIRA COMP RESINADA 14MM P/ESTRUTURA REAPROV 2 VEZES - CORTE/</v>
          </cell>
          <cell r="D1249" t="str">
            <v>M2</v>
          </cell>
          <cell r="E1249">
            <v>60.8</v>
          </cell>
        </row>
        <row r="1250">
          <cell r="C1250" t="str">
            <v>MONTAGEM/ESCORAMENTO/DESFORMA</v>
          </cell>
        </row>
        <row r="1251">
          <cell r="B1251" t="str">
            <v>68576/006</v>
          </cell>
          <cell r="C1251" t="str">
            <v>FORMA MADEIRA COMP RESINADA 14MM P/ESTRUTURA REAPROV 3 VEZES - CORTE/</v>
          </cell>
          <cell r="D1251" t="str">
            <v>M2</v>
          </cell>
          <cell r="E1251">
            <v>46.47</v>
          </cell>
        </row>
        <row r="1252">
          <cell r="C1252" t="str">
            <v>MONTAGEM/ESCORAMENTO/DESFORMA</v>
          </cell>
        </row>
        <row r="1253">
          <cell r="B1253" t="str">
            <v>68576/007</v>
          </cell>
          <cell r="C1253" t="str">
            <v>FORMA MADEIRA COMP RESINADA 14MM P/ESTRUTURA REAPROV 5 VEZES - CORTE/</v>
          </cell>
          <cell r="D1253" t="str">
            <v>M2</v>
          </cell>
          <cell r="E1253">
            <v>37.5</v>
          </cell>
        </row>
        <row r="1254">
          <cell r="C1254" t="str">
            <v>MONTAGEM/ESCORAMENTO/DESFORMA</v>
          </cell>
        </row>
        <row r="1255">
          <cell r="B1255" t="str">
            <v>68576/008</v>
          </cell>
          <cell r="C1255" t="str">
            <v>FORMA MADEIRA COMP RESINADA 14MM P/ESTRUTURA REAPROV 8 VEZES - CORTE/</v>
          </cell>
          <cell r="D1255" t="str">
            <v>M2</v>
          </cell>
          <cell r="E1255">
            <v>35.76</v>
          </cell>
        </row>
        <row r="1256">
          <cell r="C1256" t="str">
            <v>MONTAGEM/ESCORAMENTO/DESFORMA</v>
          </cell>
        </row>
        <row r="1257">
          <cell r="B1257">
            <v>68577</v>
          </cell>
          <cell r="C1257" t="str">
            <v>FORMA PINHO 3A P/CONCRETO EM FUNDACAO REAPROV 2 VEZES - CORTE/MONTAGEM</v>
          </cell>
        </row>
        <row r="1258">
          <cell r="C1258" t="str">
            <v>/ESCORAMENTO/DESFORMA</v>
          </cell>
        </row>
        <row r="1259">
          <cell r="B1259" t="str">
            <v>68577/001</v>
          </cell>
          <cell r="C1259" t="str">
            <v>FORMA PINHO 3A P/CONCRETO EM FUNDACAO REAPROV 2 VEZES - CORTE/MONTAGEM</v>
          </cell>
          <cell r="D1259" t="str">
            <v>M2</v>
          </cell>
          <cell r="E1259">
            <v>31.06</v>
          </cell>
        </row>
        <row r="1260">
          <cell r="C1260" t="str">
            <v>/ESCORAMENTO/DESFORMA</v>
          </cell>
        </row>
        <row r="1261">
          <cell r="B1261" t="str">
            <v>68577/002</v>
          </cell>
          <cell r="C1261" t="str">
            <v>FORMA PINHO 3A P/CONCRETO EM FUNDACAO REAPROV 3 VEZES - CORTE/MONTAGEM/ESCORAMENTO/DESFORMA</v>
          </cell>
          <cell r="D1261" t="str">
            <v>M2</v>
          </cell>
          <cell r="E1261">
            <v>25.82</v>
          </cell>
        </row>
        <row r="1262">
          <cell r="C1262" t="str">
            <v>/ESCORAMENTO/DESFORMA</v>
          </cell>
        </row>
        <row r="1263">
          <cell r="B1263" t="str">
            <v>68577/003</v>
          </cell>
          <cell r="C1263" t="str">
            <v>FORMA PINHO 3A P/CONCRETO EM FUNDACAO REAPROV 5 VEZES - CORTE/MONTAGEM</v>
          </cell>
          <cell r="D1263" t="str">
            <v>M2</v>
          </cell>
          <cell r="E1263">
            <v>21.91</v>
          </cell>
        </row>
        <row r="1264">
          <cell r="C1264" t="str">
            <v>/ESCORAMENTO/DESFORMA</v>
          </cell>
        </row>
        <row r="1265">
          <cell r="B1265" t="str">
            <v>68577/004</v>
          </cell>
          <cell r="C1265" t="str">
            <v>FORMA PINHO 3A P/CONCRETO EM FUNDACAO S/REAPROVEITAMENTO - CORTE/MONTA</v>
          </cell>
          <cell r="D1265" t="str">
            <v>M2</v>
          </cell>
          <cell r="E1265">
            <v>46.3</v>
          </cell>
        </row>
        <row r="1266">
          <cell r="C1266" t="str">
            <v>GEM/ESCORAMENTO/DESFORMA</v>
          </cell>
        </row>
        <row r="1267">
          <cell r="B1267">
            <v>42</v>
          </cell>
          <cell r="C1267" t="str">
            <v>ARMADURAS</v>
          </cell>
        </row>
        <row r="1268">
          <cell r="B1268">
            <v>10249</v>
          </cell>
          <cell r="C1268" t="str">
            <v>ARMACAO C/ ACO CA-50 P/ ESTRUTURAS DE CONCRETO</v>
          </cell>
        </row>
        <row r="1269">
          <cell r="B1269" t="str">
            <v>10249/001</v>
          </cell>
          <cell r="C1269" t="str">
            <v>ARMACAO EM ACO CA-50 12,7MM (1/2")</v>
          </cell>
          <cell r="D1269" t="str">
            <v>KG</v>
          </cell>
          <cell r="E1269">
            <v>4.54</v>
          </cell>
        </row>
        <row r="1270">
          <cell r="B1270" t="str">
            <v>10249/002</v>
          </cell>
          <cell r="C1270" t="str">
            <v>ARMACAO EM ACO CA-50 9,52MM (3/8")</v>
          </cell>
          <cell r="D1270" t="str">
            <v>KG</v>
          </cell>
          <cell r="E1270">
            <v>4.63</v>
          </cell>
        </row>
        <row r="1271">
          <cell r="B1271">
            <v>23722</v>
          </cell>
          <cell r="C1271" t="str">
            <v>ARMACAO P/BALDRAME</v>
          </cell>
        </row>
        <row r="1272">
          <cell r="B1272" t="str">
            <v>23722/001</v>
          </cell>
          <cell r="C1272" t="str">
            <v>ARMACAO FINA P/FUNDACAO TIPO BALDRAME</v>
          </cell>
          <cell r="D1272" t="str">
            <v>KG</v>
          </cell>
          <cell r="E1272">
            <v>4.91</v>
          </cell>
        </row>
        <row r="1273">
          <cell r="B1273">
            <v>23736</v>
          </cell>
          <cell r="C1273" t="str">
            <v>ARMACAO EM TELA SOLDADA</v>
          </cell>
        </row>
        <row r="1274">
          <cell r="B1274" t="str">
            <v>23736/001</v>
          </cell>
          <cell r="C1274" t="str">
            <v>ARMACAO EM TELA SOLDADA Q-138 (10X10CM) #4.2X4.2MM</v>
          </cell>
          <cell r="D1274" t="str">
            <v>KG</v>
          </cell>
          <cell r="E1274">
            <v>5.61</v>
          </cell>
        </row>
        <row r="1275">
          <cell r="B1275">
            <v>23749</v>
          </cell>
          <cell r="C1275" t="str">
            <v>ARMACAO CA-50 P/1,0M3 DE CONCRETO</v>
          </cell>
        </row>
        <row r="1276">
          <cell r="B1276" t="str">
            <v>IGO       |</v>
          </cell>
          <cell r="C1276" t="str">
            <v>D E S C R I Ç Ã O                                                   |UN</v>
          </cell>
          <cell r="D1276" t="str">
            <v>IDADE</v>
          </cell>
          <cell r="E1276" t="str">
            <v>|CUSTO TOT</v>
          </cell>
        </row>
        <row r="1277">
          <cell r="B1277" t="str">
            <v>ULO.....: N</v>
          </cell>
          <cell r="C1277" t="str">
            <v>ACIONAL CAIXA</v>
          </cell>
        </row>
        <row r="1279">
          <cell r="B1279" t="str">
            <v>23749/001</v>
          </cell>
          <cell r="C1279" t="str">
            <v>ACO CA-50 P/1,0M3 DE C0NCRETO</v>
          </cell>
          <cell r="D1279" t="str">
            <v>UN</v>
          </cell>
          <cell r="E1279">
            <v>339.65</v>
          </cell>
        </row>
        <row r="1280">
          <cell r="B1280">
            <v>63432</v>
          </cell>
          <cell r="C1280" t="str">
            <v>ARMACAO C/ACO CA-60 (3.4 A 6.0MM)</v>
          </cell>
        </row>
        <row r="1281">
          <cell r="B1281" t="str">
            <v>63432/001</v>
          </cell>
          <cell r="C1281" t="str">
            <v>ARMACAO C/ACO CA-60 (3.4 A 6.0MM) - ESTRUTURAS</v>
          </cell>
          <cell r="D1281" t="str">
            <v>KG</v>
          </cell>
          <cell r="E1281">
            <v>4.91</v>
          </cell>
        </row>
        <row r="1282">
          <cell r="B1282">
            <v>68624</v>
          </cell>
          <cell r="C1282" t="str">
            <v>ARMACAO ACO CA-50 P/FUNDACAO DIRETA</v>
          </cell>
        </row>
        <row r="1283">
          <cell r="B1283" t="str">
            <v>68624/001</v>
          </cell>
          <cell r="C1283" t="str">
            <v>ARMACAO ACO CA-50 P/FUNDACAO DIRETA</v>
          </cell>
          <cell r="D1283" t="str">
            <v>KG</v>
          </cell>
          <cell r="E1283">
            <v>4.8899999999999997</v>
          </cell>
        </row>
        <row r="1284">
          <cell r="B1284" t="str">
            <v>68624/002</v>
          </cell>
          <cell r="C1284" t="str">
            <v>ARMACAO ACO CA-50/CA-60 P/FUNDACAO DIRETA</v>
          </cell>
          <cell r="D1284" t="str">
            <v>KG</v>
          </cell>
          <cell r="E1284">
            <v>4.96</v>
          </cell>
        </row>
        <row r="1285">
          <cell r="B1285" t="str">
            <v>68624/003</v>
          </cell>
          <cell r="C1285" t="str">
            <v>ARMACAO ACO CA-50/CA-60 P/BALDRAME</v>
          </cell>
          <cell r="D1285" t="str">
            <v>KG</v>
          </cell>
          <cell r="E1285">
            <v>4.82</v>
          </cell>
        </row>
        <row r="1286">
          <cell r="B1286">
            <v>68625</v>
          </cell>
          <cell r="C1286" t="str">
            <v>ARMACAO ACO CA-50 P/ESTRUTURA</v>
          </cell>
        </row>
        <row r="1287">
          <cell r="B1287" t="str">
            <v>68625/001</v>
          </cell>
          <cell r="C1287" t="str">
            <v>ARMACAO ACO CA-50 P/ESTRUTURA</v>
          </cell>
          <cell r="D1287" t="str">
            <v>KG</v>
          </cell>
          <cell r="E1287">
            <v>4.84</v>
          </cell>
        </row>
        <row r="1288">
          <cell r="B1288" t="str">
            <v>68625/002</v>
          </cell>
          <cell r="C1288" t="str">
            <v>ARMACAO ACO CA-50/CA-60 P/ESTRUTURA</v>
          </cell>
          <cell r="D1288" t="str">
            <v>KG</v>
          </cell>
          <cell r="E1288">
            <v>4.96</v>
          </cell>
        </row>
        <row r="1289">
          <cell r="B1289">
            <v>43</v>
          </cell>
          <cell r="C1289" t="str">
            <v>CONCRETOS</v>
          </cell>
        </row>
        <row r="1290">
          <cell r="B1290">
            <v>10300</v>
          </cell>
          <cell r="C1290" t="str">
            <v>TRATAMENTO DE SUP. CONC. APARENTE C/VERNIZ 2 DEM?O</v>
          </cell>
        </row>
        <row r="1291">
          <cell r="B1291" t="str">
            <v>10300/001</v>
          </cell>
          <cell r="C1291" t="str">
            <v>TRATAMENTO DE SUP. CONC. APARENTE C/VERNIZ</v>
          </cell>
          <cell r="D1291" t="str">
            <v>M2</v>
          </cell>
          <cell r="E1291">
            <v>4.78</v>
          </cell>
        </row>
        <row r="1292">
          <cell r="B1292">
            <v>23437</v>
          </cell>
          <cell r="C1292" t="str">
            <v>CONCRETOS-INCLUI FORNECIMENTO, LANCAMENTO NAS FORMAS, ADENSAMENTO,</v>
          </cell>
        </row>
        <row r="1293">
          <cell r="C1293" t="str">
            <v>DESEMPENO E PREPARO DAS JUNTAS DE CONCRETAGEM.</v>
          </cell>
        </row>
        <row r="1294">
          <cell r="B1294" t="str">
            <v>23437/001</v>
          </cell>
          <cell r="C1294" t="str">
            <v>CONCRETO CICLOPICO COM 30% DE PEDRA DE MAO</v>
          </cell>
          <cell r="D1294" t="str">
            <v>M3</v>
          </cell>
          <cell r="E1294">
            <v>172.86</v>
          </cell>
        </row>
        <row r="1295">
          <cell r="B1295" t="str">
            <v>23437/002</v>
          </cell>
          <cell r="C1295" t="str">
            <v>CONC. NAO ESTRUTURAL,CONSUMO MIN.DE 150 KG CIMENTO/M3(1:4:5)</v>
          </cell>
          <cell r="D1295" t="str">
            <v>M3</v>
          </cell>
          <cell r="E1295">
            <v>178.19</v>
          </cell>
        </row>
        <row r="1296">
          <cell r="B1296" t="str">
            <v>23437/003</v>
          </cell>
          <cell r="C1296" t="str">
            <v>CONC. NAO ESTRUTURAL,CONSUMO MIN.DE 210 KG CIMENTO/M3(1:3:5)</v>
          </cell>
          <cell r="D1296" t="str">
            <v>M3</v>
          </cell>
          <cell r="E1296">
            <v>197.04</v>
          </cell>
        </row>
        <row r="1297">
          <cell r="B1297" t="str">
            <v>23437/004</v>
          </cell>
          <cell r="C1297" t="str">
            <v>CONCRETO ESTRUTURAL FCK = 15 MPA (1:2:3) - PREP. C/BETONEIRA</v>
          </cell>
          <cell r="D1297" t="str">
            <v>M3</v>
          </cell>
          <cell r="E1297">
            <v>249.2</v>
          </cell>
        </row>
        <row r="1298">
          <cell r="B1298" t="str">
            <v>23437/005</v>
          </cell>
          <cell r="C1298" t="str">
            <v>CONCRETO ESTRUTURAL FCK = 20 MPA (1:1,5:3)-PREP. C/BETONEIRA</v>
          </cell>
          <cell r="D1298" t="str">
            <v>M3</v>
          </cell>
          <cell r="E1298">
            <v>259.49</v>
          </cell>
        </row>
        <row r="1299">
          <cell r="B1299" t="str">
            <v>23437/008</v>
          </cell>
          <cell r="C1299" t="str">
            <v>CONCRETO USINADO BOMBEADO, FCK = 15 MPA</v>
          </cell>
          <cell r="D1299" t="str">
            <v>M3</v>
          </cell>
          <cell r="E1299">
            <v>254.98</v>
          </cell>
        </row>
        <row r="1300">
          <cell r="B1300" t="str">
            <v>23437/009</v>
          </cell>
          <cell r="C1300" t="str">
            <v>CONCRETO USINADO BOMBEADO, FCK = 20 MPA</v>
          </cell>
          <cell r="D1300" t="str">
            <v>M3</v>
          </cell>
          <cell r="E1300">
            <v>264.43</v>
          </cell>
        </row>
        <row r="1301">
          <cell r="B1301" t="str">
            <v>23437/010</v>
          </cell>
          <cell r="C1301" t="str">
            <v>CONCRETO FCK=15,0MPA, CONTROLE "C", PREPARO MECANICO NA OBRA,</v>
          </cell>
          <cell r="D1301" t="str">
            <v>M3</v>
          </cell>
          <cell r="E1301">
            <v>241.02</v>
          </cell>
        </row>
        <row r="1302">
          <cell r="C1302" t="str">
            <v>INCL.  LANCAMENTO (EM FUNDACAO) -NAO INCLUI FORMAS E ACO</v>
          </cell>
        </row>
        <row r="1303">
          <cell r="B1303" t="str">
            <v>23437/011</v>
          </cell>
          <cell r="C1303" t="str">
            <v>CONCRETO GROUT, FCK=14 MPA</v>
          </cell>
          <cell r="D1303" t="str">
            <v>M3</v>
          </cell>
          <cell r="E1303">
            <v>235.37</v>
          </cell>
        </row>
        <row r="1304">
          <cell r="B1304" t="str">
            <v>23437/012</v>
          </cell>
          <cell r="C1304" t="str">
            <v>CONCRETO GROUT, FCK = 8,0 MPA</v>
          </cell>
          <cell r="D1304" t="str">
            <v>M3</v>
          </cell>
          <cell r="E1304">
            <v>226.85</v>
          </cell>
        </row>
        <row r="1305">
          <cell r="B1305" t="str">
            <v>23437/013</v>
          </cell>
          <cell r="C1305" t="str">
            <v>CONCRETO USINADO, ESTRUTURAL, FCK = 16 MPA</v>
          </cell>
          <cell r="D1305" t="str">
            <v>M3</v>
          </cell>
          <cell r="E1305">
            <v>247.8</v>
          </cell>
        </row>
        <row r="1306">
          <cell r="B1306">
            <v>23769</v>
          </cell>
          <cell r="C1306" t="str">
            <v>CONCRETO ARMADO FCK=15MPA (USINADO C/BOMBEAMENTO)</v>
          </cell>
        </row>
        <row r="1307">
          <cell r="B1307" t="str">
            <v>IGO       |</v>
          </cell>
          <cell r="C1307" t="str">
            <v>D E S C R I Ç Ã O                                                   |UN</v>
          </cell>
          <cell r="D1307" t="str">
            <v>IDADE</v>
          </cell>
          <cell r="E1307" t="str">
            <v>|CUSTO TOT</v>
          </cell>
        </row>
        <row r="1308">
          <cell r="B1308" t="str">
            <v>ULO.....: N</v>
          </cell>
          <cell r="C1308" t="str">
            <v>ACIONAL CAIXA</v>
          </cell>
        </row>
        <row r="1310">
          <cell r="B1310" t="str">
            <v>23769/001</v>
          </cell>
          <cell r="C1310" t="str">
            <v>CONCRETO USINADO FCK=15MPA, INCL. ARMACAO CA-50, FORMAS C/COMPENSADO</v>
          </cell>
          <cell r="D1310" t="str">
            <v>M3</v>
          </cell>
          <cell r="E1310">
            <v>920.21</v>
          </cell>
        </row>
        <row r="1311">
          <cell r="C1311" t="str">
            <v>RESINADO 12MM (REAP. 5X), LANCAMENTO/VIBRACAO</v>
          </cell>
        </row>
        <row r="1312">
          <cell r="B1312">
            <v>23770</v>
          </cell>
          <cell r="C1312" t="str">
            <v>CONCRETO ARMADO FCK=15MPA (PREP.NA OBRA C/BETONEIRA), INCLUSIVE</v>
          </cell>
        </row>
        <row r="1313">
          <cell r="C1313" t="str">
            <v>IMPERMEABILIZANTE (ESTRUTURAS)</v>
          </cell>
        </row>
        <row r="1314">
          <cell r="B1314" t="str">
            <v>23770/001</v>
          </cell>
          <cell r="C1314" t="str">
            <v>CONCRETO ARMADO FCK=15MPA (PREP.NA OBRA C/BETONEIRA), INCL. IMPERMEAB,</v>
          </cell>
          <cell r="D1314" t="str">
            <v>M3</v>
          </cell>
          <cell r="E1314">
            <v>961.01</v>
          </cell>
        </row>
        <row r="1315">
          <cell r="C1315" t="str">
            <v>FORMAS C/COMPENS. RESIN.12MM (REP.5X)/ARMACAO CA-50/LANCAM/VIBRACAO</v>
          </cell>
        </row>
        <row r="1316">
          <cell r="B1316" t="str">
            <v>23770/002</v>
          </cell>
          <cell r="C1316" t="str">
            <v>CONCRETO ARMADO FCK=15MPA (PREP.NA OBRA C/BETONEIRA) INCLUI FORMA COMP</v>
          </cell>
          <cell r="D1316" t="str">
            <v>M3</v>
          </cell>
          <cell r="E1316">
            <v>939.01</v>
          </cell>
        </row>
        <row r="1317">
          <cell r="C1317" t="str">
            <v>ENS RESINADO 12MM REAPR 5X/ARMAÇÃO CA-50/LANCAM/VIBRAÇÃO</v>
          </cell>
        </row>
        <row r="1318">
          <cell r="B1318">
            <v>24127</v>
          </cell>
          <cell r="C1318" t="str">
            <v>ADENSAMENTO, DESEMPENO E PREPARO DE JUNTAS DE CONCRETAGEM</v>
          </cell>
        </row>
        <row r="1319">
          <cell r="B1319" t="str">
            <v>24127/001</v>
          </cell>
          <cell r="C1319" t="str">
            <v>ADENSAMENTO, DESEMPENO E PREPARO JUNTAS CONCRETAGEM /CONCRETO BOMBEADO</v>
          </cell>
          <cell r="D1319" t="str">
            <v>M3</v>
          </cell>
          <cell r="E1319">
            <v>12.48</v>
          </cell>
        </row>
        <row r="1320">
          <cell r="B1320">
            <v>24746</v>
          </cell>
          <cell r="C1320" t="str">
            <v>LANCAMENTO MANUAL DE CONCRETO</v>
          </cell>
        </row>
        <row r="1321">
          <cell r="B1321" t="str">
            <v>24746/001</v>
          </cell>
          <cell r="C1321" t="str">
            <v>LANCAMENTO MANUAL DE CONCRETO EM FUNDACOES/LASTROS, INCL.VIBRACAO</v>
          </cell>
          <cell r="D1321" t="str">
            <v>M3</v>
          </cell>
          <cell r="E1321">
            <v>34.299999999999997</v>
          </cell>
        </row>
        <row r="1322">
          <cell r="B1322" t="str">
            <v>24746/002</v>
          </cell>
          <cell r="C1322" t="str">
            <v>LANCAMENTO MANUAL DE CONCRETO EM ESTRUTURAS, INCL. VIBRACAO</v>
          </cell>
          <cell r="D1322" t="str">
            <v>M3</v>
          </cell>
          <cell r="E1322">
            <v>66.790000000000006</v>
          </cell>
        </row>
        <row r="1323">
          <cell r="B1323">
            <v>24749</v>
          </cell>
          <cell r="C1323" t="str">
            <v>CONCRETO C/ PREPARO MECANICO (BETONEIRA) NA OBRA</v>
          </cell>
        </row>
        <row r="1324">
          <cell r="B1324" t="str">
            <v>24749/001</v>
          </cell>
          <cell r="C1324" t="str">
            <v>CONCRETO FCK=15MPA, PREPARO NA OBRA C/ BETONEIRA</v>
          </cell>
          <cell r="D1324" t="str">
            <v>M3</v>
          </cell>
          <cell r="E1324">
            <v>206.99</v>
          </cell>
        </row>
        <row r="1325">
          <cell r="B1325">
            <v>26311</v>
          </cell>
          <cell r="C1325" t="str">
            <v>CONCRETO BOMBEADO</v>
          </cell>
        </row>
        <row r="1326">
          <cell r="B1326" t="str">
            <v>26311/002</v>
          </cell>
          <cell r="C1326" t="str">
            <v>CONCRETO BOMBEADO 15MPA INCL CONCR IMPORT USINA COLOCACAO ESPALHAMENTO</v>
          </cell>
          <cell r="D1326" t="str">
            <v>M3</v>
          </cell>
          <cell r="E1326">
            <v>267.89999999999998</v>
          </cell>
        </row>
        <row r="1327">
          <cell r="C1327" t="str">
            <v>ADENSAMENTO MECANICO E ACABAMENTO.</v>
          </cell>
        </row>
        <row r="1328">
          <cell r="B1328" t="str">
            <v>26311/005</v>
          </cell>
          <cell r="C1328" t="str">
            <v>CONCRETO BOMBEADO 20MPA INCL CONCR IMPORT USINA COLOCACAO ESPALHAMENTO</v>
          </cell>
          <cell r="D1328" t="str">
            <v>M3</v>
          </cell>
          <cell r="E1328">
            <v>277.83</v>
          </cell>
        </row>
        <row r="1329">
          <cell r="C1329" t="str">
            <v>ADENSAMENTO MECANICO E ACABAMENTO.</v>
          </cell>
        </row>
        <row r="1330">
          <cell r="B1330" t="str">
            <v>26311/008</v>
          </cell>
          <cell r="C1330" t="str">
            <v>CONCRETO BOMBEADO 25MPA INCL CONCR IMPORT USINA COLOCACAO ESPALHAMENTO</v>
          </cell>
          <cell r="D1330" t="str">
            <v>M3</v>
          </cell>
          <cell r="E1330">
            <v>289.93</v>
          </cell>
        </row>
        <row r="1331">
          <cell r="C1331" t="str">
            <v>ADENSAMENTO MECANICO E ACABAMENTO.</v>
          </cell>
        </row>
        <row r="1332">
          <cell r="B1332" t="str">
            <v>26311/011</v>
          </cell>
          <cell r="C1332" t="str">
            <v>CONCRETO BOMBEADO 30MPA INCL CONCR IMPORT USINA COLOCACAO ESPALHAMENTO</v>
          </cell>
          <cell r="D1332" t="str">
            <v>M3</v>
          </cell>
          <cell r="E1332">
            <v>308.94</v>
          </cell>
        </row>
        <row r="1333">
          <cell r="C1333" t="str">
            <v>ADENSAMENTO MECANICO E ACABAMENTO.</v>
          </cell>
        </row>
        <row r="1334">
          <cell r="B1334" t="str">
            <v>26311/012</v>
          </cell>
          <cell r="C1334" t="str">
            <v>CONCRETO BOMBEADO 35MPA INCL CONCR IMPORT USINA COLOCACAO ESPALHAMENTO</v>
          </cell>
          <cell r="D1334" t="str">
            <v>M3</v>
          </cell>
          <cell r="E1334">
            <v>344.27</v>
          </cell>
        </row>
        <row r="1335">
          <cell r="C1335" t="str">
            <v>ADENSAMENTO MECANICO E ACABAMENTO.</v>
          </cell>
        </row>
        <row r="1336">
          <cell r="B1336" t="str">
            <v>26311/013</v>
          </cell>
          <cell r="C1336" t="str">
            <v>CEDAE ENCHIMENTO CONCRETO 15 MPA ENTRE O TUBO E CAMISA DE "TUNEL LINE"</v>
          </cell>
          <cell r="D1336" t="str">
            <v>M3</v>
          </cell>
          <cell r="E1336">
            <v>267.89999999999998</v>
          </cell>
        </row>
        <row r="1337">
          <cell r="B1337" t="str">
            <v>26311/014</v>
          </cell>
          <cell r="C1337" t="str">
            <v>CONCRETO BOMBEADO 18MPA IMPORTADO USINA INCL COLOCACAO ESPALHAMENTO</v>
          </cell>
          <cell r="D1337" t="str">
            <v>M3</v>
          </cell>
          <cell r="E1337">
            <v>268.81</v>
          </cell>
        </row>
        <row r="1338">
          <cell r="B1338" t="str">
            <v>IGO       |</v>
          </cell>
          <cell r="C1338" t="str">
            <v>D E S C R I Ç Ã O                                                   |UN</v>
          </cell>
          <cell r="D1338" t="str">
            <v>IDADE</v>
          </cell>
          <cell r="E1338" t="str">
            <v>|CUSTO TOT</v>
          </cell>
        </row>
        <row r="1339">
          <cell r="B1339" t="str">
            <v>ULO.....: N</v>
          </cell>
          <cell r="C1339" t="str">
            <v>ACIONAL CAIXA</v>
          </cell>
        </row>
        <row r="1341">
          <cell r="C1341" t="str">
            <v>ADENSAMENTO MECANICO E ACABAMENTO.</v>
          </cell>
        </row>
        <row r="1342">
          <cell r="B1342" t="str">
            <v>26311/015</v>
          </cell>
          <cell r="C1342" t="str">
            <v>CONCRETO BOMBEADO 24MPA IMPORTADO USINA INCL COLOCACAO ESPALHAMENTO</v>
          </cell>
          <cell r="D1342" t="str">
            <v>M3</v>
          </cell>
          <cell r="E1342">
            <v>287.82</v>
          </cell>
        </row>
        <row r="1343">
          <cell r="C1343" t="str">
            <v>ADENSAMENTO MECANICO E ACABAMENTO.</v>
          </cell>
        </row>
        <row r="1344">
          <cell r="B1344">
            <v>26312</v>
          </cell>
          <cell r="C1344" t="str">
            <v>CONCRETO USINADO C/TRANSPORTE HORIZ NA OBRA</v>
          </cell>
        </row>
        <row r="1345">
          <cell r="B1345" t="str">
            <v>26312/001</v>
          </cell>
          <cell r="C1345" t="str">
            <v>CONCRETO IMPORTADO USINA DOSADO RACIONALMENTE 10MPA INCL TRANSPORTE HO</v>
          </cell>
          <cell r="D1345" t="str">
            <v>M3</v>
          </cell>
          <cell r="E1345">
            <v>236.15</v>
          </cell>
        </row>
        <row r="1346">
          <cell r="C1346" t="str">
            <v>RIZONTAL ATE 20M EM CARRINHOS ADENSAMENTO E ACABAMENTO.</v>
          </cell>
        </row>
        <row r="1347">
          <cell r="B1347" t="str">
            <v>26312/002</v>
          </cell>
          <cell r="C1347" t="str">
            <v>CONCRETO IMPORTADO USINA DOSADO RACIONALMENTE 15MPA INCL TRANSPORTE HO</v>
          </cell>
          <cell r="D1347" t="str">
            <v>M3</v>
          </cell>
          <cell r="E1347">
            <v>274.5</v>
          </cell>
        </row>
        <row r="1348">
          <cell r="C1348" t="str">
            <v>RIZONTAL EM CARRINHOS ATE 20M ADENSAMENTO E ACABAMENTO.</v>
          </cell>
        </row>
        <row r="1349">
          <cell r="B1349" t="str">
            <v>26312/003</v>
          </cell>
          <cell r="C1349" t="str">
            <v>CONCRETO IMPORTADO USINA DOSADO RACIONALMENTE 20MPA INCL TRANSPORTE HORIZONTAL EM CARRINHOS ADENSAMENTO E ACABAMENTO.</v>
          </cell>
          <cell r="D1349" t="str">
            <v>M3</v>
          </cell>
          <cell r="E1349">
            <v>284.56</v>
          </cell>
        </row>
        <row r="1351">
          <cell r="B1351" t="str">
            <v>26312/004</v>
          </cell>
          <cell r="C1351" t="str">
            <v>CONCRETO IMPORTADO USINA DOSADO RACIONALMENTE 25MPA INCL TRANSPORTE HO</v>
          </cell>
          <cell r="D1351" t="str">
            <v>M3</v>
          </cell>
          <cell r="E1351">
            <v>286.57</v>
          </cell>
        </row>
        <row r="1352">
          <cell r="C1352" t="str">
            <v>RIZONTAL ATE 20M EM CARRINHOS ADENSAMENTO E ACABAMENTO.</v>
          </cell>
        </row>
        <row r="1353">
          <cell r="B1353">
            <v>40780</v>
          </cell>
          <cell r="C1353" t="str">
            <v>REGULARIZACAO DE SUPERFICIE DE CONC. APARENTE</v>
          </cell>
          <cell r="D1353" t="str">
            <v>M2</v>
          </cell>
          <cell r="E1353">
            <v>3.06</v>
          </cell>
        </row>
        <row r="1354">
          <cell r="B1354">
            <v>68057</v>
          </cell>
          <cell r="C1354" t="str">
            <v>LAJE DE IMPERMEABILIZACAO</v>
          </cell>
          <cell r="D1354" t="str">
            <v>M3</v>
          </cell>
          <cell r="E1354">
            <v>275.73</v>
          </cell>
        </row>
        <row r="1355">
          <cell r="B1355">
            <v>68445</v>
          </cell>
          <cell r="C1355" t="str">
            <v>CONCRETO PARA LASTRO</v>
          </cell>
        </row>
        <row r="1356">
          <cell r="B1356" t="str">
            <v>68445/001</v>
          </cell>
          <cell r="C1356" t="str">
            <v>CONCRETO PARA LASTRO</v>
          </cell>
          <cell r="D1356" t="str">
            <v>M3</v>
          </cell>
          <cell r="E1356">
            <v>195.58</v>
          </cell>
        </row>
        <row r="1357">
          <cell r="B1357">
            <v>68464</v>
          </cell>
          <cell r="C1357" t="str">
            <v>CONCRETO FCK=7MPA, PREPARO NA OBRA C/BETONEIRA -CONTR."C"</v>
          </cell>
        </row>
        <row r="1358">
          <cell r="B1358" t="str">
            <v>68464/001</v>
          </cell>
          <cell r="C1358" t="str">
            <v>CONCRETO FCK=7MPA, PREPARO NA OBRA C/BETONEIRA -CONTR."C"</v>
          </cell>
          <cell r="D1358" t="str">
            <v>M3</v>
          </cell>
          <cell r="E1358">
            <v>179.02</v>
          </cell>
        </row>
        <row r="1359">
          <cell r="B1359">
            <v>68578</v>
          </cell>
          <cell r="C1359" t="str">
            <v>CONCRETO 1:2,5:3 C/BETONEIRA</v>
          </cell>
        </row>
        <row r="1360">
          <cell r="B1360" t="str">
            <v>68578/001</v>
          </cell>
          <cell r="C1360" t="str">
            <v>CONCRETO 1:2:3 S/BETONEIRA</v>
          </cell>
          <cell r="D1360" t="str">
            <v>M3</v>
          </cell>
          <cell r="E1360">
            <v>223.34</v>
          </cell>
        </row>
        <row r="1361">
          <cell r="B1361" t="str">
            <v>68578/002</v>
          </cell>
          <cell r="C1361" t="str">
            <v>CONCRETO 1:2:3 C/BETONEIRA</v>
          </cell>
          <cell r="D1361" t="str">
            <v>M3</v>
          </cell>
          <cell r="E1361">
            <v>213.91</v>
          </cell>
        </row>
        <row r="1362">
          <cell r="B1362" t="str">
            <v>68578/003</v>
          </cell>
          <cell r="C1362" t="str">
            <v>CONCRETO 1:2:4 S/BETONEIRA</v>
          </cell>
          <cell r="D1362" t="str">
            <v>M3</v>
          </cell>
          <cell r="E1362">
            <v>211.5</v>
          </cell>
        </row>
        <row r="1363">
          <cell r="B1363" t="str">
            <v>68578/004</v>
          </cell>
          <cell r="C1363" t="str">
            <v>CONCRETO 1:2:4 C/BETONEIRA</v>
          </cell>
          <cell r="D1363" t="str">
            <v>M3</v>
          </cell>
          <cell r="E1363">
            <v>202.06</v>
          </cell>
        </row>
        <row r="1364">
          <cell r="B1364" t="str">
            <v>68578/005</v>
          </cell>
          <cell r="C1364" t="str">
            <v>CONCRETO 1:2,5:3 S/BETONEIRA</v>
          </cell>
          <cell r="D1364" t="str">
            <v>M3</v>
          </cell>
          <cell r="E1364">
            <v>214.7</v>
          </cell>
        </row>
        <row r="1365">
          <cell r="B1365" t="str">
            <v>68578/006</v>
          </cell>
          <cell r="C1365" t="str">
            <v>CONCRETO 1:2,5:3 C/BETONEIRA</v>
          </cell>
          <cell r="D1365" t="str">
            <v>M3</v>
          </cell>
          <cell r="E1365">
            <v>205.26</v>
          </cell>
        </row>
        <row r="1366">
          <cell r="B1366" t="str">
            <v>68578/007</v>
          </cell>
          <cell r="C1366" t="str">
            <v>CONCRETO 1:2,5:4 S/BETONEIRA</v>
          </cell>
          <cell r="D1366" t="str">
            <v>M3</v>
          </cell>
          <cell r="E1366">
            <v>203.45</v>
          </cell>
        </row>
        <row r="1367">
          <cell r="B1367" t="str">
            <v>68578/008</v>
          </cell>
          <cell r="C1367" t="str">
            <v>CONCRETO 1:2,5:4 C/BETONEIRA</v>
          </cell>
          <cell r="D1367" t="str">
            <v>M3</v>
          </cell>
          <cell r="E1367">
            <v>194.02</v>
          </cell>
        </row>
        <row r="1368">
          <cell r="B1368" t="str">
            <v>68578/009</v>
          </cell>
          <cell r="C1368" t="str">
            <v>CONCRETO 1:2,5:5 S/BETONEIRA</v>
          </cell>
          <cell r="D1368" t="str">
            <v>M3</v>
          </cell>
          <cell r="E1368">
            <v>196.63</v>
          </cell>
        </row>
        <row r="1369">
          <cell r="B1369" t="str">
            <v>IGO       |</v>
          </cell>
          <cell r="C1369" t="str">
            <v>D E S C R I Ç Ã O                                                   |UN</v>
          </cell>
          <cell r="D1369" t="str">
            <v>IDADE</v>
          </cell>
          <cell r="E1369" t="str">
            <v>|CUSTO TOT</v>
          </cell>
        </row>
        <row r="1370">
          <cell r="B1370" t="str">
            <v>ULO.....: N</v>
          </cell>
          <cell r="C1370" t="str">
            <v>ACIONAL CAIXA</v>
          </cell>
        </row>
        <row r="1372">
          <cell r="B1372" t="str">
            <v>68578/010</v>
          </cell>
          <cell r="C1372" t="str">
            <v>CONCRETO 1:2,5:5 C/BETONEIRA</v>
          </cell>
          <cell r="D1372" t="str">
            <v>M3</v>
          </cell>
          <cell r="E1372">
            <v>187.19</v>
          </cell>
        </row>
        <row r="1373">
          <cell r="B1373" t="str">
            <v>68578/011</v>
          </cell>
          <cell r="C1373" t="str">
            <v>CONCRETO 1:3:5 S/BETONEIRA</v>
          </cell>
          <cell r="D1373" t="str">
            <v>M3</v>
          </cell>
          <cell r="E1373">
            <v>189.29</v>
          </cell>
        </row>
        <row r="1374">
          <cell r="B1374" t="str">
            <v>68578/012</v>
          </cell>
          <cell r="C1374" t="str">
            <v>CONCRETO 1:3:5 C/BETONEIRA</v>
          </cell>
          <cell r="D1374" t="str">
            <v>M3</v>
          </cell>
          <cell r="E1374">
            <v>179.85</v>
          </cell>
        </row>
        <row r="1375">
          <cell r="B1375" t="str">
            <v>68578/013</v>
          </cell>
          <cell r="C1375" t="str">
            <v>CONCRETO 1:3:6 S/BETONEIRA</v>
          </cell>
          <cell r="D1375" t="str">
            <v>M3</v>
          </cell>
          <cell r="E1375">
            <v>184.68</v>
          </cell>
        </row>
        <row r="1376">
          <cell r="B1376" t="str">
            <v>68578/014</v>
          </cell>
          <cell r="C1376" t="str">
            <v>CONCRETO 1:3:6 C/BETONEIRA</v>
          </cell>
          <cell r="D1376" t="str">
            <v>M3</v>
          </cell>
          <cell r="E1376">
            <v>175.24</v>
          </cell>
        </row>
        <row r="1377">
          <cell r="B1377" t="str">
            <v>68578/015</v>
          </cell>
          <cell r="C1377" t="str">
            <v>CONCRETO 1:4:6 S/BETONEIRA</v>
          </cell>
          <cell r="D1377" t="str">
            <v>M3</v>
          </cell>
          <cell r="E1377">
            <v>214.71</v>
          </cell>
        </row>
        <row r="1378">
          <cell r="B1378" t="str">
            <v>68578/016</v>
          </cell>
          <cell r="C1378" t="str">
            <v>CONCRETO 1:4:6 C/BETONEIRA</v>
          </cell>
          <cell r="D1378" t="str">
            <v>M3</v>
          </cell>
          <cell r="E1378">
            <v>205.27</v>
          </cell>
        </row>
        <row r="1379">
          <cell r="B1379" t="str">
            <v>68578/017</v>
          </cell>
          <cell r="C1379" t="str">
            <v>CONCRETO 1:4:8 S/BETONEIRA</v>
          </cell>
          <cell r="D1379" t="str">
            <v>M3</v>
          </cell>
          <cell r="E1379">
            <v>171.2</v>
          </cell>
        </row>
        <row r="1380">
          <cell r="B1380" t="str">
            <v>68578/018</v>
          </cell>
          <cell r="C1380" t="str">
            <v>CONCRETO 1:4:8 C/BETONEIRA</v>
          </cell>
          <cell r="D1380" t="str">
            <v>M3</v>
          </cell>
          <cell r="E1380">
            <v>161.76</v>
          </cell>
        </row>
        <row r="1381">
          <cell r="B1381" t="str">
            <v>68578/019</v>
          </cell>
          <cell r="C1381" t="str">
            <v>CONCRETO 1:6:8 S/BETONEIRA</v>
          </cell>
          <cell r="D1381" t="str">
            <v>M3</v>
          </cell>
          <cell r="E1381">
            <v>175.1</v>
          </cell>
        </row>
        <row r="1382">
          <cell r="B1382" t="str">
            <v>68578/020</v>
          </cell>
          <cell r="C1382" t="str">
            <v>CONCRETO 1:6:8 C/BETONEIRA</v>
          </cell>
          <cell r="D1382" t="str">
            <v>M3</v>
          </cell>
          <cell r="E1382">
            <v>165.67</v>
          </cell>
        </row>
        <row r="1383">
          <cell r="B1383">
            <v>68631</v>
          </cell>
          <cell r="C1383" t="str">
            <v>CONCRETO ARMADO</v>
          </cell>
        </row>
        <row r="1384">
          <cell r="B1384" t="str">
            <v>68631/001</v>
          </cell>
          <cell r="C1384" t="str">
            <v>CONCRETO ARMADO PARA FUNDACOES</v>
          </cell>
          <cell r="D1384" t="str">
            <v>M3</v>
          </cell>
          <cell r="E1384">
            <v>862.64</v>
          </cell>
        </row>
        <row r="1385">
          <cell r="B1385" t="str">
            <v>68631/002</v>
          </cell>
          <cell r="C1385" t="str">
            <v>CONCRETO ARMADO PARA LAJES, VIGAS E PILARES</v>
          </cell>
          <cell r="D1385" t="str">
            <v>M3</v>
          </cell>
          <cell r="E1385">
            <v>1216.32</v>
          </cell>
        </row>
        <row r="1386">
          <cell r="B1386" t="str">
            <v>68631/003</v>
          </cell>
          <cell r="C1386" t="str">
            <v>CONCRETO ARMADO APARENTE</v>
          </cell>
          <cell r="D1386" t="str">
            <v>M3</v>
          </cell>
          <cell r="E1386">
            <v>1329.63</v>
          </cell>
        </row>
        <row r="1387">
          <cell r="B1387">
            <v>68645</v>
          </cell>
          <cell r="C1387" t="str">
            <v>CONCRETO APARENTE ARMADO PRONTO  EM PILARES</v>
          </cell>
        </row>
        <row r="1388">
          <cell r="B1388" t="str">
            <v>68645/001</v>
          </cell>
          <cell r="C1388" t="str">
            <v>CONCRETO APARENTE ARMADO PRONTO EM LAJES</v>
          </cell>
          <cell r="D1388" t="str">
            <v>M3</v>
          </cell>
          <cell r="E1388">
            <v>1015.85</v>
          </cell>
        </row>
        <row r="1389">
          <cell r="B1389" t="str">
            <v>68645/002</v>
          </cell>
          <cell r="C1389" t="str">
            <v>CONCRETO APARENTE ARMADO PRONTO EM VIGAS</v>
          </cell>
          <cell r="D1389" t="str">
            <v>M3</v>
          </cell>
          <cell r="E1389">
            <v>1273.46</v>
          </cell>
        </row>
        <row r="1390">
          <cell r="B1390" t="str">
            <v>68645/003</v>
          </cell>
          <cell r="C1390" t="str">
            <v>CONCRETO APARENTE ARMADO PRONTO  EM PILARES</v>
          </cell>
          <cell r="D1390" t="str">
            <v>M3</v>
          </cell>
          <cell r="E1390">
            <v>1535.34</v>
          </cell>
        </row>
        <row r="1391">
          <cell r="B1391" t="str">
            <v>68645/004</v>
          </cell>
          <cell r="C1391" t="str">
            <v>CONCRETO APARENTE ARMADO PRONTO EM QUALQUER TIPO DE ESTRUTURA</v>
          </cell>
          <cell r="D1391" t="str">
            <v>M3</v>
          </cell>
          <cell r="E1391">
            <v>1301.3</v>
          </cell>
        </row>
        <row r="1392">
          <cell r="B1392">
            <v>44</v>
          </cell>
          <cell r="C1392" t="str">
            <v>LAJE PRE-FABRICADA</v>
          </cell>
        </row>
        <row r="1393">
          <cell r="B1393">
            <v>23705</v>
          </cell>
          <cell r="C1393" t="str">
            <v>LAJE PRE-MOLDADA</v>
          </cell>
        </row>
        <row r="1394">
          <cell r="B1394" t="str">
            <v>23705/001</v>
          </cell>
          <cell r="C1394" t="str">
            <v>LAJE PRE-MOLDADA P/FORRO VAOS ATE 3,50M/E=8CM, C/LAJOTAS E CAP.C/CONC</v>
          </cell>
          <cell r="D1394" t="str">
            <v>M2</v>
          </cell>
          <cell r="E1394">
            <v>36.590000000000003</v>
          </cell>
        </row>
        <row r="1395">
          <cell r="C1395" t="str">
            <v>FCK=15MPA 2CM, INTER-EIXO 38CM, C/ESCORAMENTO (REAPR.3X) E FERR NEGAT</v>
          </cell>
        </row>
        <row r="1396">
          <cell r="B1396" t="str">
            <v>23705/002</v>
          </cell>
          <cell r="C1396" t="str">
            <v>LAJE PRE-MOLDADA P/PISO VAOS ATE 3,50M/E=8CM, C/LAJOTAS E CAP C/CONC</v>
          </cell>
          <cell r="D1396" t="str">
            <v>M2</v>
          </cell>
          <cell r="E1396">
            <v>41.26</v>
          </cell>
        </row>
        <row r="1397">
          <cell r="C1397" t="str">
            <v>FCK=15MPA 3CM, INTER-EIXO 38CM, C/ESCORAMENTO (REAP.3X) E FERR NEGAT</v>
          </cell>
        </row>
        <row r="1398">
          <cell r="B1398">
            <v>26284</v>
          </cell>
          <cell r="C1398" t="str">
            <v>LAJE PRE-MOLDADA</v>
          </cell>
        </row>
        <row r="1399">
          <cell r="B1399" t="str">
            <v>26284/001</v>
          </cell>
          <cell r="C1399" t="str">
            <v>LAJE PRE-MOLD BETA 11 P/1KN/M2 VAOS 4,40M/INCL VIGOTAS TIJOLOS ARMADU-</v>
          </cell>
          <cell r="D1399" t="str">
            <v>M2</v>
          </cell>
          <cell r="E1399">
            <v>41.26</v>
          </cell>
        </row>
        <row r="1400">
          <cell r="B1400" t="str">
            <v>IGO       |</v>
          </cell>
          <cell r="C1400" t="str">
            <v>D E S C R I Ç Ã O                                                   |UN</v>
          </cell>
          <cell r="D1400" t="str">
            <v>IDADE</v>
          </cell>
          <cell r="E1400" t="str">
            <v>|CUSTO TOT</v>
          </cell>
        </row>
        <row r="1401">
          <cell r="B1401" t="str">
            <v>ULO.....: N</v>
          </cell>
          <cell r="C1401" t="str">
            <v>ACIONAL CAIXA</v>
          </cell>
        </row>
        <row r="1403">
          <cell r="C1403" t="str">
            <v>RA NEGATIVA CAPEAMENTO 3CM CONCRETO 15MPA ESCORAMENTO MATERIAL E MAO</v>
          </cell>
        </row>
        <row r="1404">
          <cell r="C1404" t="str">
            <v>DE OBRA.</v>
          </cell>
        </row>
        <row r="1405">
          <cell r="B1405" t="str">
            <v>26284/002</v>
          </cell>
          <cell r="C1405" t="str">
            <v>LAJE PRE-MOLD BETA 12 P/3,5KN/M2 VAO 4,1M INCL VIGOTAS TIJOLOS ARMADU-</v>
          </cell>
          <cell r="D1405" t="str">
            <v>M2</v>
          </cell>
          <cell r="E1405">
            <v>47.1</v>
          </cell>
        </row>
        <row r="1406">
          <cell r="C1406" t="str">
            <v>RA NEGATIVA CAPEAMENTO 3CM CONCRETO 15MPA ESCORAMENTO MATERIAIS E MAO</v>
          </cell>
        </row>
        <row r="1407">
          <cell r="C1407" t="str">
            <v>DE OBRA.</v>
          </cell>
        </row>
        <row r="1408">
          <cell r="B1408" t="str">
            <v>26284/003</v>
          </cell>
          <cell r="C1408" t="str">
            <v>LAJE PRE-MOLD BETA 16 P/3,5KN/M2 VAO 5,2M INCL VIGOTAS TIJOLOS ARMADU-</v>
          </cell>
          <cell r="D1408" t="str">
            <v>M2</v>
          </cell>
          <cell r="E1408">
            <v>52.38</v>
          </cell>
        </row>
        <row r="1409">
          <cell r="C1409" t="str">
            <v>RA NEGATIVA CAPEAMENTO 3CM CONCRETO 15MPA ESCORAMENTO MATERIAL E MAO</v>
          </cell>
        </row>
        <row r="1410">
          <cell r="C1410" t="str">
            <v>DE OBRA.</v>
          </cell>
        </row>
        <row r="1411">
          <cell r="B1411" t="str">
            <v>26284/004</v>
          </cell>
          <cell r="C1411" t="str">
            <v>LAJE PRE-MOLD BETA 20 P/3,5KN/M2 VAO 6,2M INCL VIGOTAS TIJOLOS ARMADU-</v>
          </cell>
          <cell r="D1411" t="str">
            <v>M2</v>
          </cell>
          <cell r="E1411">
            <v>68.900000000000006</v>
          </cell>
        </row>
        <row r="1412">
          <cell r="C1412" t="str">
            <v>RA NEGATIVA CAPEAMENTO 3CM CONCRETO 15MPA ESCORAMENTO MATERIAL E MAO</v>
          </cell>
        </row>
        <row r="1413">
          <cell r="C1413" t="str">
            <v>DE OBRA.</v>
          </cell>
        </row>
        <row r="1414">
          <cell r="B1414">
            <v>47</v>
          </cell>
          <cell r="C1414" t="str">
            <v>EMBASAMENTOS</v>
          </cell>
        </row>
        <row r="1415">
          <cell r="B1415">
            <v>23709</v>
          </cell>
          <cell r="C1415" t="str">
            <v>ALVENARIA DE EMBASAMENTO DE TIJOLO MACICO</v>
          </cell>
        </row>
        <row r="1416">
          <cell r="B1416" t="str">
            <v>23709/001</v>
          </cell>
          <cell r="C1416" t="str">
            <v>ALVENARIA DE EMBASAMENTO C/TIJOLOS MACICOS E=20CM X H=20CM</v>
          </cell>
          <cell r="D1416" t="str">
            <v>M3</v>
          </cell>
          <cell r="E1416">
            <v>344.46</v>
          </cell>
        </row>
        <row r="1417">
          <cell r="B1417">
            <v>23724</v>
          </cell>
          <cell r="C1417" t="str">
            <v>BALDRAME CONCRETO CICLOPICO</v>
          </cell>
        </row>
        <row r="1418">
          <cell r="B1418" t="str">
            <v>23724/001</v>
          </cell>
          <cell r="C1418" t="str">
            <v>FUNDACAO BALDRAME RESID 1 PAVTO</v>
          </cell>
          <cell r="D1418" t="str">
            <v>M3</v>
          </cell>
          <cell r="E1418">
            <v>176.89</v>
          </cell>
        </row>
        <row r="1419">
          <cell r="B1419">
            <v>23725</v>
          </cell>
          <cell r="C1419" t="str">
            <v>BALDRAME PEDRA ARGAMASSADA</v>
          </cell>
        </row>
        <row r="1420">
          <cell r="B1420" t="str">
            <v>23725/001</v>
          </cell>
          <cell r="C1420" t="str">
            <v>BALDRAME PEDRA ARGAMASSADA C/CIM/AREIA 1:4(PNTP)</v>
          </cell>
          <cell r="D1420" t="str">
            <v>M3</v>
          </cell>
          <cell r="E1420">
            <v>196.38</v>
          </cell>
        </row>
        <row r="1421">
          <cell r="B1421">
            <v>63429</v>
          </cell>
          <cell r="C1421" t="str">
            <v>ALVENARIA DE EMBASAMENTO C/PEDRA ARGAMASSADA</v>
          </cell>
        </row>
        <row r="1422">
          <cell r="B1422" t="str">
            <v>63429/001</v>
          </cell>
          <cell r="C1422" t="str">
            <v>ALVENARIA DE EMBASAMENTO C/PEDRA ARGAMASSADA UTILIZANDO ARGAMASSA CIM/</v>
          </cell>
          <cell r="D1422" t="str">
            <v>M3</v>
          </cell>
          <cell r="E1422">
            <v>196.38</v>
          </cell>
        </row>
        <row r="1423">
          <cell r="C1423" t="str">
            <v>AREIA 1:4 (E=20CM E H=20CM)</v>
          </cell>
        </row>
        <row r="1424">
          <cell r="B1424">
            <v>68572</v>
          </cell>
          <cell r="C1424" t="str">
            <v>AGULHAMENTO DE PEDRA MARROADA NO FUNDO DE VALAS</v>
          </cell>
        </row>
        <row r="1425">
          <cell r="B1425" t="str">
            <v>68572/001</v>
          </cell>
          <cell r="C1425" t="str">
            <v>AGULHAMENTO FUNDO DE VALAS C/MACO 30KG PEDRA-DE-MAO H=10CM</v>
          </cell>
          <cell r="D1425" t="str">
            <v>M2</v>
          </cell>
          <cell r="E1425">
            <v>12.94</v>
          </cell>
        </row>
        <row r="1426">
          <cell r="B1426" t="str">
            <v>68572/002</v>
          </cell>
          <cell r="C1426" t="str">
            <v>AGULHAMENTO FUNDO DE VALAS C/MACO 30KG PEDRA-DE-MAO H=5CM</v>
          </cell>
          <cell r="D1426" t="str">
            <v>M2</v>
          </cell>
          <cell r="E1426">
            <v>6.47</v>
          </cell>
        </row>
        <row r="1427">
          <cell r="B1427">
            <v>96</v>
          </cell>
          <cell r="C1427" t="str">
            <v>CINTAS E VERGAS</v>
          </cell>
        </row>
        <row r="1428">
          <cell r="B1428">
            <v>23733</v>
          </cell>
          <cell r="C1428" t="str">
            <v>CINTAS CONCRETO</v>
          </cell>
        </row>
        <row r="1429">
          <cell r="B1429" t="str">
            <v>23733/001</v>
          </cell>
          <cell r="C1429" t="str">
            <v>CINTA CONCRETO ARMADO FCK=15MPA CONT."C" PREP.MECANICO NA OBRA, INCL</v>
          </cell>
          <cell r="D1429" t="str">
            <v>M3</v>
          </cell>
          <cell r="E1429">
            <v>899.79</v>
          </cell>
        </row>
        <row r="1430">
          <cell r="C1430" t="str">
            <v>ACO, FORMAS MADEIRA 3A COM MONT/DESMON E LANCAMENTO/VIBRACAO MANUAL</v>
          </cell>
        </row>
        <row r="1431">
          <cell r="B1431" t="str">
            <v>IGO       |</v>
          </cell>
          <cell r="C1431" t="str">
            <v>D E S C R I Ç Ã O                                                   |UN</v>
          </cell>
          <cell r="D1431" t="str">
            <v>IDADE</v>
          </cell>
          <cell r="E1431" t="str">
            <v>|CUSTO TOT</v>
          </cell>
        </row>
        <row r="1432">
          <cell r="B1432" t="str">
            <v>ULO.....: N</v>
          </cell>
          <cell r="C1432" t="str">
            <v>ACIONAL CAIXA</v>
          </cell>
        </row>
        <row r="1434">
          <cell r="B1434" t="str">
            <v>23733/002</v>
          </cell>
          <cell r="C1434" t="str">
            <v>CINTA CONCRETO ARMADO FCK=15MPA CONT."C" PREP.MECANICO NA OBRA, SEM</v>
          </cell>
          <cell r="D1434" t="str">
            <v>M3</v>
          </cell>
          <cell r="E1434">
            <v>560.15</v>
          </cell>
        </row>
        <row r="1435">
          <cell r="C1435" t="str">
            <v>ACO, FORMAS MADEIRA 3A COM MONT/DESMON E LANCAMENTO/VIBRACAO MANUAL</v>
          </cell>
        </row>
        <row r="1436">
          <cell r="B1436">
            <v>23748</v>
          </cell>
          <cell r="C1436" t="str">
            <v>VERGA CONCRETO ARMADO</v>
          </cell>
        </row>
        <row r="1437">
          <cell r="B1437" t="str">
            <v>23748/001</v>
          </cell>
          <cell r="C1437" t="str">
            <v>VERGA 10X10CM PRE-MOLDADO CONCRETO FCK=15 MPA(PREP. C/ BETONEIRA) ACO</v>
          </cell>
          <cell r="D1437" t="str">
            <v>M</v>
          </cell>
          <cell r="E1437">
            <v>8.59</v>
          </cell>
        </row>
        <row r="1438">
          <cell r="C1438" t="str">
            <v>FINO CA-60/FORMAS TABUA PINHO 3A</v>
          </cell>
        </row>
        <row r="1439">
          <cell r="B1439">
            <v>68334</v>
          </cell>
          <cell r="C1439" t="str">
            <v>ARMACAO PARA CINTA CASAS KIT PROJETO ( 2 BARRAS ACO CA-60 5,00MM C/ 5%</v>
          </cell>
          <cell r="D1439" t="str">
            <v>M</v>
          </cell>
          <cell r="E1439">
            <v>1.21</v>
          </cell>
        </row>
        <row r="1440">
          <cell r="C1440" t="str">
            <v>DE PERDA SEM MAO-DE-OBRA )</v>
          </cell>
        </row>
        <row r="1441">
          <cell r="B1441">
            <v>68463</v>
          </cell>
          <cell r="C1441" t="str">
            <v>VERGA PRE-MOLDADA CONCRETO ARMADO FCK=15MPA</v>
          </cell>
        </row>
        <row r="1442">
          <cell r="B1442" t="str">
            <v>68463/001</v>
          </cell>
          <cell r="C1442" t="str">
            <v>VERGA PRE-MOLDADA CONCRETO ARMADO FCK=15MPA (10X10CM)</v>
          </cell>
          <cell r="D1442" t="str">
            <v>M3</v>
          </cell>
          <cell r="E1442">
            <v>899.79</v>
          </cell>
        </row>
        <row r="1443">
          <cell r="B1443">
            <v>68466</v>
          </cell>
          <cell r="C1443" t="str">
            <v>VERGA 10X10CM PRE-MOLDADO CONCRETO FCK=15 MPA(PREP. C/ BETONEIRA) ACO</v>
          </cell>
        </row>
        <row r="1444">
          <cell r="C1444" t="str">
            <v>FINO CA-60/FORMAS TABUA PINHO 3A</v>
          </cell>
        </row>
        <row r="1445">
          <cell r="B1445" t="str">
            <v>68466/001</v>
          </cell>
          <cell r="C1445" t="str">
            <v>VERGA 10X10CM PRE-MOLDADO CONCRETO FCK=15 MPA(PREP. C/ BETONEIRA) ACO</v>
          </cell>
          <cell r="D1445" t="str">
            <v>M</v>
          </cell>
          <cell r="E1445">
            <v>9.58</v>
          </cell>
        </row>
        <row r="1446">
          <cell r="C1446" t="str">
            <v>FINO CA-60/FORMAS TABUA PINHO 3A</v>
          </cell>
        </row>
        <row r="1447">
          <cell r="B1447">
            <v>68502</v>
          </cell>
          <cell r="C1447" t="str">
            <v>CONCRETO ARMADO P/VERGA RETA FCK=15MPA, CTRL B, PREP MAN, CONSUMO/M3:</v>
          </cell>
        </row>
        <row r="1448">
          <cell r="C1448" t="str">
            <v>ACO CA-50 6KG; FORM TAB=6M2</v>
          </cell>
        </row>
        <row r="1449">
          <cell r="B1449" t="str">
            <v>68502/001</v>
          </cell>
          <cell r="C1449" t="str">
            <v>CONCRETO ARMADO P/VERGA RETA FCK=15MPA, CTRL B, PREP MAN, CONSUMO/M3:</v>
          </cell>
          <cell r="D1449" t="str">
            <v>M3</v>
          </cell>
          <cell r="E1449">
            <v>419.1</v>
          </cell>
        </row>
        <row r="1450">
          <cell r="C1450" t="str">
            <v>ACO CA-50 6KG; FORM TAB=6M2</v>
          </cell>
        </row>
        <row r="1451">
          <cell r="B1451">
            <v>68503</v>
          </cell>
          <cell r="C1451" t="str">
            <v>CONCRETO ARMADO FCK=15MPA CONT B PREPARO C/ BETONEIRA - CONSUMO/M3:</v>
          </cell>
        </row>
        <row r="1452">
          <cell r="C1452" t="str">
            <v>FORMA TABUA REG = 6 M2, ACO CA 50 ATE 3/8 = 53,29 KG - CEHAP</v>
          </cell>
        </row>
        <row r="1453">
          <cell r="B1453" t="str">
            <v>68503/001</v>
          </cell>
          <cell r="C1453" t="str">
            <v>CONCRETO ARMADO FCK=15MPA CONT B PREPARO C/ BETONEIRA - CONSUMO/M3:</v>
          </cell>
          <cell r="D1453" t="str">
            <v>M3</v>
          </cell>
          <cell r="E1453">
            <v>676.3</v>
          </cell>
        </row>
        <row r="1454">
          <cell r="C1454" t="str">
            <v>FORMA TABUA REG = 6 M2, ACO CA 50 ATE 3/8 = 53,29 KG - CEHAP</v>
          </cell>
        </row>
        <row r="1455">
          <cell r="B1455">
            <v>68504</v>
          </cell>
          <cell r="C1455" t="str">
            <v>CONCRETO ARMADO FCK=15MPA PREP. MECANICO FORMA CANALETA (15X20X20),ACO</v>
          </cell>
        </row>
        <row r="1456">
          <cell r="C1456" t="str">
            <v>CA 60 ATE 3/16 = 45,13 KG/M3</v>
          </cell>
        </row>
        <row r="1457">
          <cell r="B1457" t="str">
            <v>68504/001</v>
          </cell>
          <cell r="C1457" t="str">
            <v>CONCRETO ARMADO FCK=15MPA PREP. MECANICO FORMA CANALETA (15X20X20),ACO</v>
          </cell>
          <cell r="D1457" t="str">
            <v>M3</v>
          </cell>
          <cell r="E1457">
            <v>642.1</v>
          </cell>
        </row>
        <row r="1458">
          <cell r="C1458" t="str">
            <v>CA 60 ATE 3/16 = 45,13 KG/M3</v>
          </cell>
        </row>
        <row r="1459">
          <cell r="B1459">
            <v>68579</v>
          </cell>
          <cell r="C1459" t="str">
            <v>VERGA CONCRETO C/ARMACAO E FORMA</v>
          </cell>
        </row>
        <row r="1460">
          <cell r="B1460" t="str">
            <v>68579/001</v>
          </cell>
          <cell r="C1460" t="str">
            <v>VERGA RETA CONCRETO ARMADO FCK=13,5MPA C/60KG ACO CA-25 C/FORMA</v>
          </cell>
          <cell r="D1460" t="str">
            <v>M3</v>
          </cell>
          <cell r="E1460">
            <v>754.57</v>
          </cell>
        </row>
        <row r="1461">
          <cell r="B1461" t="str">
            <v>68579/002</v>
          </cell>
          <cell r="C1461" t="str">
            <v>VERGA RETA CONCRETO ARMADO 1:3:5 C/60KG ACO CA-25 C/FORMA</v>
          </cell>
          <cell r="D1461" t="str">
            <v>M3</v>
          </cell>
          <cell r="E1461">
            <v>728.29</v>
          </cell>
        </row>
        <row r="1462">
          <cell r="B1462" t="str">
            <v>IGO       |</v>
          </cell>
          <cell r="C1462" t="str">
            <v>D E S C R I Ç Ã O                                                   |UN</v>
          </cell>
          <cell r="D1462" t="str">
            <v>IDADE</v>
          </cell>
          <cell r="E1462" t="str">
            <v>|CUSTO TOT</v>
          </cell>
        </row>
        <row r="1463">
          <cell r="B1463" t="str">
            <v>ULO.....: N</v>
          </cell>
          <cell r="C1463" t="str">
            <v>ACIONAL CAIXA</v>
          </cell>
        </row>
        <row r="1465">
          <cell r="B1465" t="str">
            <v>68579/003</v>
          </cell>
          <cell r="C1465" t="str">
            <v>VERGA RETA CONCRETO ARMADO 1:2,5:3 C/6OKG ACO CA-25 C/FORMA</v>
          </cell>
          <cell r="D1465" t="str">
            <v>M3</v>
          </cell>
          <cell r="E1465">
            <v>754.97</v>
          </cell>
        </row>
        <row r="1466">
          <cell r="B1466" t="str">
            <v>68579/004</v>
          </cell>
          <cell r="C1466" t="str">
            <v>VERGA RETA CONCRETO ARMADO 1:3:6 C/60KG ACO CA-25 C/FORMA</v>
          </cell>
          <cell r="D1466" t="str">
            <v>M3</v>
          </cell>
          <cell r="E1466">
            <v>723.45</v>
          </cell>
        </row>
        <row r="1467">
          <cell r="B1467" t="str">
            <v>68579/005</v>
          </cell>
          <cell r="C1467" t="str">
            <v>VERGA RETA CONCRETO ARMADO 1:2:3 C/70KG ACO CA-60 C/FORMA</v>
          </cell>
          <cell r="D1467" t="str">
            <v>M3</v>
          </cell>
          <cell r="E1467">
            <v>792</v>
          </cell>
        </row>
        <row r="1468">
          <cell r="B1468" t="str">
            <v>68579/006</v>
          </cell>
          <cell r="C1468" t="str">
            <v>VERGA RETA CONCRETO ARMADO USINADO FCK=18MPA C/60KG ACO CA-50 C/FORMA</v>
          </cell>
          <cell r="D1468" t="str">
            <v>M3</v>
          </cell>
          <cell r="E1468">
            <v>784.07</v>
          </cell>
        </row>
        <row r="1469">
          <cell r="B1469">
            <v>68580</v>
          </cell>
          <cell r="C1469" t="str">
            <v>CINTA AMARRACAO CONCRETO 1:2,5:4 C/28KG CA-50 1/4" C/FORMA</v>
          </cell>
        </row>
        <row r="1470">
          <cell r="B1470" t="str">
            <v>68580/001</v>
          </cell>
          <cell r="C1470" t="str">
            <v>CINTA AMARRACAO CONCRETO FCK=13,5MPA C/28KG CA-60 4,2MM C/FORMA</v>
          </cell>
          <cell r="D1470" t="str">
            <v>M3</v>
          </cell>
          <cell r="E1470">
            <v>1047.5899999999999</v>
          </cell>
        </row>
        <row r="1471">
          <cell r="B1471" t="str">
            <v>68580/002</v>
          </cell>
          <cell r="C1471" t="str">
            <v>CINTA AMARRACAO CONCRETO 1:2,5:4 C/28KG CA-50 1/4" C/FORMA</v>
          </cell>
          <cell r="D1471" t="str">
            <v>M3</v>
          </cell>
          <cell r="E1471">
            <v>1036.19</v>
          </cell>
        </row>
        <row r="1472">
          <cell r="B1472" t="str">
            <v>68580/003</v>
          </cell>
          <cell r="C1472" t="str">
            <v>CINTA AMARRACAO CONCRETO 1:2,5:5 C/100KG CA-50 5/16" C/FORMA</v>
          </cell>
          <cell r="D1472" t="str">
            <v>M3</v>
          </cell>
          <cell r="E1472">
            <v>1342.3</v>
          </cell>
        </row>
        <row r="1473">
          <cell r="B1473" t="str">
            <v>68580/004</v>
          </cell>
          <cell r="C1473" t="str">
            <v>CINTA AMARRACAO CONCRETO 1:3:5 C/30KG CA-50 1/4" C/FORMA</v>
          </cell>
          <cell r="D1473" t="str">
            <v>M3</v>
          </cell>
          <cell r="E1473">
            <v>1043.76</v>
          </cell>
        </row>
        <row r="1474">
          <cell r="B1474">
            <v>1</v>
          </cell>
          <cell r="C1474" t="str">
            <v>ESTRUTURAS DIVERSAS</v>
          </cell>
        </row>
        <row r="1475">
          <cell r="B1475">
            <v>25573</v>
          </cell>
          <cell r="C1475" t="str">
            <v>PILAR E SUPORTE CAIXA D AGUA EM MADEIRA 1A CASAS HP</v>
          </cell>
        </row>
        <row r="1476">
          <cell r="B1476" t="str">
            <v>25573/001</v>
          </cell>
          <cell r="C1476" t="str">
            <v>PILAR EM MADEIRA 1A (15X15X2,70CM) INCL 3 DEMAOS VERNIZ SEM COLOCACAO</v>
          </cell>
          <cell r="D1476" t="str">
            <v>UN</v>
          </cell>
          <cell r="E1476">
            <v>96.26</v>
          </cell>
        </row>
        <row r="1477">
          <cell r="B1477" t="str">
            <v>25573/002</v>
          </cell>
          <cell r="C1477" t="str">
            <v>SUPORTE APOIO CAIXA D AGUA BARROTES MADEIRA DE 1</v>
          </cell>
          <cell r="D1477" t="str">
            <v>UN</v>
          </cell>
          <cell r="E1477">
            <v>15.66</v>
          </cell>
        </row>
        <row r="1478">
          <cell r="B1478">
            <v>39634</v>
          </cell>
          <cell r="C1478" t="str">
            <v>CONCRETO USINADO FCK=15MPA INCL.LANCAMENTO (ESTRUTURAS)</v>
          </cell>
          <cell r="D1478" t="str">
            <v>M3</v>
          </cell>
          <cell r="E1478">
            <v>242.5</v>
          </cell>
        </row>
        <row r="1479">
          <cell r="B1479">
            <v>68452</v>
          </cell>
          <cell r="C1479" t="str">
            <v>LAJE MACICA CONCRETO FCK=25MPA E=8CM, INCL. FORMA PLASTIFICADA 18MM /</v>
          </cell>
        </row>
        <row r="1480">
          <cell r="C1480" t="str">
            <v>ESCORAMENTO MAD SERRADA C/REAP. 12X  E 95,0KG ACO CA-50/60 /M3</v>
          </cell>
        </row>
        <row r="1481">
          <cell r="B1481" t="str">
            <v>68452/001</v>
          </cell>
          <cell r="C1481" t="str">
            <v>LAJE MACICA CONCRETO FCK=25MPA E=8CM, INCL. FORMA PLASTIFICADA 18MM /</v>
          </cell>
          <cell r="D1481" t="str">
            <v>M3</v>
          </cell>
          <cell r="E1481">
            <v>1027.26</v>
          </cell>
        </row>
        <row r="1482">
          <cell r="C1482" t="str">
            <v>ESCORAMENTO MAD SERRADA C/REAP. 12X  E 95,0KG ACO CA-50/60 /M3</v>
          </cell>
        </row>
        <row r="1483">
          <cell r="B1483">
            <v>68499</v>
          </cell>
          <cell r="C1483" t="str">
            <v>LAJE MACICA CONCRETO</v>
          </cell>
        </row>
        <row r="1484">
          <cell r="B1484" t="str">
            <v>68499/001</v>
          </cell>
          <cell r="C1484" t="str">
            <v>LAJE MACICA CONCRETO FCK=25MPA E=8CM, INCL. FORMA PLASTIFICADA 18MM /</v>
          </cell>
          <cell r="D1484" t="str">
            <v>M3</v>
          </cell>
          <cell r="E1484">
            <v>1015.95</v>
          </cell>
        </row>
        <row r="1485">
          <cell r="C1485" t="str">
            <v>ESCORAMENTO MAD SERRADA C/REAP. 12X  E 95,0KG ACO CA-60/M3</v>
          </cell>
        </row>
        <row r="1486">
          <cell r="B1486">
            <v>68560</v>
          </cell>
          <cell r="C1486" t="str">
            <v>PILAR MADEIRA DE LEI</v>
          </cell>
        </row>
        <row r="1487">
          <cell r="B1487" t="str">
            <v>68560/001</v>
          </cell>
          <cell r="C1487" t="str">
            <v>PILAR MADEIRA DE LEI 15X15X100CM COLOCADO, INCLUSIVE BASE CONCRETO</v>
          </cell>
          <cell r="D1487" t="str">
            <v>M</v>
          </cell>
          <cell r="E1487">
            <v>53.82</v>
          </cell>
        </row>
        <row r="1488">
          <cell r="B1488" t="str">
            <v>PE</v>
          </cell>
          <cell r="C1488" t="str">
            <v>IMPERMEABILIZACOES E PROTECOES DIVERSAS</v>
          </cell>
        </row>
        <row r="1489">
          <cell r="B1489">
            <v>38</v>
          </cell>
          <cell r="C1489" t="str">
            <v>IMPERMEABILIZACAO COM ARGAMASSA</v>
          </cell>
        </row>
        <row r="1490">
          <cell r="B1490">
            <v>23711</v>
          </cell>
          <cell r="C1490" t="str">
            <v>IMPERMEABILIZACAO RIGIDA C/ARG. CIM/AREIA + IMPERMEABILIZANTE</v>
          </cell>
        </row>
        <row r="1491">
          <cell r="B1491" t="str">
            <v>23711/001</v>
          </cell>
          <cell r="C1491" t="str">
            <v>IMPERMEABILIZACAO C/ARG. RIGIDA CIM/AREIA 1:3 E=2,0CM + VEDACIT</v>
          </cell>
          <cell r="D1491" t="str">
            <v>M2</v>
          </cell>
          <cell r="E1491">
            <v>15.19</v>
          </cell>
        </row>
        <row r="1492">
          <cell r="B1492" t="str">
            <v>23711/002</v>
          </cell>
          <cell r="C1492" t="str">
            <v>IMPERMEABILIZACAO C/ARG. RIGIDA CIM/AREIA 1:3 E=2,5CM + VEDACIT</v>
          </cell>
          <cell r="D1492" t="str">
            <v>M2</v>
          </cell>
          <cell r="E1492">
            <v>19.62</v>
          </cell>
        </row>
        <row r="1493">
          <cell r="B1493" t="str">
            <v>IGO       |</v>
          </cell>
          <cell r="C1493" t="str">
            <v>D E S C R I Ç Ã O                                                   |UN</v>
          </cell>
          <cell r="D1493" t="str">
            <v>IDADE</v>
          </cell>
          <cell r="E1493" t="str">
            <v>|CUSTO TOT</v>
          </cell>
        </row>
        <row r="1494">
          <cell r="B1494" t="str">
            <v>ULO.....: N</v>
          </cell>
          <cell r="C1494" t="str">
            <v>ACIONAL CAIXA</v>
          </cell>
        </row>
        <row r="1496">
          <cell r="B1496">
            <v>41</v>
          </cell>
          <cell r="C1496" t="str">
            <v>IMPERMEABILIZACAO COM MANTA</v>
          </cell>
        </row>
        <row r="1497">
          <cell r="B1497">
            <v>24758</v>
          </cell>
          <cell r="C1497" t="str">
            <v>IMPERMEABILIZACAO C/MANTA TORODIM 4MM</v>
          </cell>
        </row>
        <row r="1498">
          <cell r="B1498" t="str">
            <v>24758/001</v>
          </cell>
          <cell r="C1498" t="str">
            <v>IMPERMEABILIZACAO C/MANTA TORODIM 4MM-NAO INCLUI REGULARIZACAO DE BASE</v>
          </cell>
          <cell r="D1498" t="str">
            <v>M2</v>
          </cell>
          <cell r="E1498">
            <v>31.45</v>
          </cell>
        </row>
        <row r="1499">
          <cell r="C1499" t="str">
            <v>NAO INCLUI PROTECAO MECANICA</v>
          </cell>
        </row>
        <row r="1500">
          <cell r="B1500">
            <v>68053</v>
          </cell>
          <cell r="C1500" t="str">
            <v>IMPERMEABILIZACAO C/LONA PLASTICA</v>
          </cell>
          <cell r="D1500" t="str">
            <v>M2</v>
          </cell>
          <cell r="E1500">
            <v>1.57</v>
          </cell>
        </row>
        <row r="1501">
          <cell r="B1501">
            <v>43</v>
          </cell>
          <cell r="C1501" t="str">
            <v>IMPERMEABILIZACAO COM PAPELAO ALCATROADO</v>
          </cell>
        </row>
        <row r="1502">
          <cell r="B1502">
            <v>24164</v>
          </cell>
          <cell r="C1502" t="str">
            <v>PAPEL BETUMINOSO</v>
          </cell>
        </row>
        <row r="1503">
          <cell r="B1503" t="str">
            <v>24164/001</v>
          </cell>
          <cell r="C1503" t="str">
            <v>PAPEL BETUMINOSO KRAFT</v>
          </cell>
          <cell r="D1503" t="str">
            <v>M2</v>
          </cell>
          <cell r="E1503">
            <v>11.73</v>
          </cell>
        </row>
        <row r="1504">
          <cell r="B1504">
            <v>44</v>
          </cell>
          <cell r="C1504" t="str">
            <v>IMPERMEABILIZACAO COM CIMENTO CRISTALIZADO</v>
          </cell>
        </row>
        <row r="1505">
          <cell r="B1505">
            <v>68595</v>
          </cell>
          <cell r="C1505" t="str">
            <v>CIMENTO ESPECIAL CRISTALIZANTE DENVERLIT C/EMULSAO ADESIVA DENVERFIX -</v>
          </cell>
        </row>
        <row r="1506">
          <cell r="C1506" t="str">
            <v>DENVER-1 DEMAO P/SUB SOLO/BALDRAMES/GALERIAS/JARDINEIRAS/ETC</v>
          </cell>
        </row>
        <row r="1507">
          <cell r="B1507" t="str">
            <v>68595/001</v>
          </cell>
          <cell r="C1507" t="str">
            <v>CIMENTO ESPECIAL CRISTALIZANTE DENVERLIT C/EMULSAO ADESIVA DENVERFIX -</v>
          </cell>
          <cell r="D1507" t="str">
            <v>M2</v>
          </cell>
          <cell r="E1507">
            <v>10.6</v>
          </cell>
        </row>
        <row r="1508">
          <cell r="C1508" t="str">
            <v>DENVER-1 DEMAO P/SUB SOLO/BALDRAMES/GALERIAS/JARDINEIRAS/ETC</v>
          </cell>
        </row>
        <row r="1509">
          <cell r="B1509" t="str">
            <v>68595/002</v>
          </cell>
          <cell r="C1509" t="str">
            <v>CIMENTO ESPECIAL CRISTALIZANTE DENVERLIT C/EMULSAO ADESIVA DENVERFIX -</v>
          </cell>
          <cell r="D1509" t="str">
            <v>M2</v>
          </cell>
          <cell r="E1509">
            <v>31.8</v>
          </cell>
        </row>
        <row r="1510">
          <cell r="C1510" t="str">
            <v>DENVER-3 DEMAOS P/SUBSOLO/BALDRAMES/GALERIAS/JARDINEIRAS/ETC</v>
          </cell>
        </row>
        <row r="1511">
          <cell r="B1511" t="str">
            <v>68595/003</v>
          </cell>
          <cell r="C1511" t="str">
            <v>PO CRISTALIZANTE P2/ADITIVO PEGA RAPIDA P1/SELADOR - HEYDI P/AREA SUJE</v>
          </cell>
          <cell r="D1511" t="str">
            <v>M2</v>
          </cell>
          <cell r="E1511">
            <v>27.15</v>
          </cell>
        </row>
        <row r="1512">
          <cell r="C1512" t="str">
            <v>ITA A PRESSAO LENCOL FREATICO - SUBSOLO/CISTERNA/PISCINA/ETC</v>
          </cell>
        </row>
        <row r="1513">
          <cell r="B1513" t="str">
            <v>68595/004</v>
          </cell>
          <cell r="C1513" t="str">
            <v>CIMENTO ESPECIAL CRISTALIZANTE K11/EMULSAO ADESIVA KZ - HEYDI P/ESTRUT</v>
          </cell>
          <cell r="D1513" t="str">
            <v>M2</v>
          </cell>
          <cell r="E1513">
            <v>10.48</v>
          </cell>
        </row>
        <row r="1514">
          <cell r="C1514" t="str">
            <v>URA ENTERRADA - BALDRAME</v>
          </cell>
        </row>
        <row r="1515">
          <cell r="B1515" t="str">
            <v>68595/005</v>
          </cell>
          <cell r="C1515" t="str">
            <v>CIMENTO ESPECIAL CRISTALIZANTE K11/EMULSAO ADESIVA KZ - HEYDI P/ESTRUT</v>
          </cell>
          <cell r="D1515" t="str">
            <v>M2</v>
          </cell>
          <cell r="E1515">
            <v>18.559999999999999</v>
          </cell>
        </row>
        <row r="1516">
          <cell r="C1516" t="str">
            <v>URA ENTERRADA - CISTERNA/PISCINA ATE PROFUNDIDADE DE 7,0M</v>
          </cell>
        </row>
        <row r="1517">
          <cell r="B1517">
            <v>45</v>
          </cell>
          <cell r="C1517" t="str">
            <v>IMPERMEABILIZACAO BETUMINOSA C/EMULSAO ASFALTICA E ACRILICA</v>
          </cell>
        </row>
        <row r="1518">
          <cell r="B1518">
            <v>68468</v>
          </cell>
          <cell r="C1518" t="str">
            <v>IMPERMEAB. DE FUNDACOES/BALDRAMES/MUROS DE ARRIMO/ALICERCES E REVEST.</v>
          </cell>
        </row>
        <row r="1519">
          <cell r="C1519" t="str">
            <v>EM CONTATO C/SOLO - UTILIZ. TINTA BETUMINOSA TIPO NEUTROLIN / 2DEMAOS</v>
          </cell>
        </row>
        <row r="1520">
          <cell r="B1520" t="str">
            <v>68468/001</v>
          </cell>
          <cell r="C1520" t="str">
            <v>IMPERMEAB. DE FUNDACOES/BALDRAMES/MUROS DE ARRIMO/ALICERCES E REVEST.</v>
          </cell>
          <cell r="D1520" t="str">
            <v>M2</v>
          </cell>
          <cell r="E1520">
            <v>3.04</v>
          </cell>
        </row>
        <row r="1521">
          <cell r="C1521" t="str">
            <v>EM CONTATO C/SOLO - UTILIZ. TINTA BETUMINOSA TIPO NEUTROLIN / 2DEMAOS</v>
          </cell>
        </row>
        <row r="1522">
          <cell r="B1522">
            <v>68507</v>
          </cell>
          <cell r="C1522" t="str">
            <v>IMPERMEABILIZACAO CALHAS/LAJES DESCOBERTAS</v>
          </cell>
        </row>
        <row r="1523">
          <cell r="B1523" t="str">
            <v>68507/001</v>
          </cell>
          <cell r="C1523" t="str">
            <v>IMPERMEABILIZACAO CALHAS/LAJES DESCOBERTAS C/3 DEMAOS VEDAPREN PRETO</v>
          </cell>
          <cell r="D1523" t="str">
            <v>M2</v>
          </cell>
          <cell r="E1523">
            <v>14.83</v>
          </cell>
        </row>
        <row r="1524">
          <cell r="B1524" t="str">
            <v>IGO       |</v>
          </cell>
          <cell r="C1524" t="str">
            <v>D E S C R I Ç Ã O                                                   |UN</v>
          </cell>
          <cell r="D1524" t="str">
            <v>IDADE</v>
          </cell>
          <cell r="E1524" t="str">
            <v>|CUSTO TOT</v>
          </cell>
        </row>
        <row r="1525">
          <cell r="B1525" t="str">
            <v>ULO.....: N</v>
          </cell>
          <cell r="C1525" t="str">
            <v>ACIONAL CAIXA</v>
          </cell>
        </row>
        <row r="1527">
          <cell r="B1527">
            <v>68508</v>
          </cell>
          <cell r="C1527" t="str">
            <v>IMPERMEABILIZACAO DE AREA MOLHADA</v>
          </cell>
        </row>
        <row r="1528">
          <cell r="B1528" t="str">
            <v>68508/001</v>
          </cell>
          <cell r="C1528" t="str">
            <v>IMPERMEABILIZACAO DE AREA MOLHADA 3 KG/M2, 3 DEMAOS VEDAPREN PRETO</v>
          </cell>
          <cell r="D1528" t="str">
            <v>M2</v>
          </cell>
          <cell r="E1528">
            <v>23.35</v>
          </cell>
        </row>
        <row r="1529">
          <cell r="C1529" t="str">
            <v>ESTRUTURADO C/ VEU DE POLIESTER.</v>
          </cell>
        </row>
        <row r="1530">
          <cell r="B1530">
            <v>68596</v>
          </cell>
          <cell r="C1530" t="str">
            <v>IMPERMEABILIZACAO FLEXIVEL</v>
          </cell>
        </row>
        <row r="1531">
          <cell r="B1531" t="str">
            <v>68596/001</v>
          </cell>
          <cell r="C1531" t="str">
            <v>IMPERMEABILIZANTE FLEXIVEL BASE ELASTOMERO - IGOFLEX PRETO - SIKA - 3</v>
          </cell>
          <cell r="D1531" t="str">
            <v>M2</v>
          </cell>
          <cell r="E1531">
            <v>22.29</v>
          </cell>
        </row>
        <row r="1532">
          <cell r="C1532" t="str">
            <v>DEMAOS S/TELA P/MARQUISE/TERRACO/CALHA/LAJE/JARDINEIRA/AREA FRIA</v>
          </cell>
        </row>
        <row r="1533">
          <cell r="B1533" t="str">
            <v>68596/002</v>
          </cell>
          <cell r="C1533" t="str">
            <v>IMPERMEABILIZANTE FLEXIVEL BASE ACRILICA  - IGOFLEX BRANCO - SIKA - 6</v>
          </cell>
          <cell r="D1533" t="str">
            <v>M2</v>
          </cell>
          <cell r="E1533">
            <v>87.77</v>
          </cell>
        </row>
        <row r="1534">
          <cell r="C1534" t="str">
            <v>DEMAOS S/TELA P/LAJE/CALHA/JARDINEIRA/MARQUISE</v>
          </cell>
        </row>
        <row r="1535">
          <cell r="B1535">
            <v>47</v>
          </cell>
          <cell r="C1535" t="str">
            <v>IMPERMEABILIZACAO COM MASTIQUE</v>
          </cell>
        </row>
        <row r="1536">
          <cell r="B1536">
            <v>24173</v>
          </cell>
          <cell r="C1536" t="str">
            <v>IMPERMEABILIZACAO DE LAJES</v>
          </cell>
        </row>
        <row r="1537">
          <cell r="B1537" t="str">
            <v>24173/001</v>
          </cell>
          <cell r="C1537" t="str">
            <v>IMPERM. LAJES SUPERIOR C/MASTIQUE BETUMINOSO A FRIO</v>
          </cell>
          <cell r="D1537" t="str">
            <v>M2</v>
          </cell>
          <cell r="E1537">
            <v>61.56</v>
          </cell>
        </row>
        <row r="1538">
          <cell r="B1538">
            <v>56949</v>
          </cell>
          <cell r="C1538" t="str">
            <v>JUNTA DE DILATACAO</v>
          </cell>
        </row>
        <row r="1539">
          <cell r="B1539" t="str">
            <v>56949/001</v>
          </cell>
          <cell r="C1539" t="str">
            <v>JUNTA DE DILATACAO COM SIKAFLEX 1A.</v>
          </cell>
          <cell r="D1539" t="str">
            <v>M</v>
          </cell>
          <cell r="E1539">
            <v>15.43</v>
          </cell>
        </row>
        <row r="1540">
          <cell r="B1540">
            <v>50</v>
          </cell>
          <cell r="C1540" t="str">
            <v>PROTECAO DE SUPERFICIE COM ARGAMASSA</v>
          </cell>
        </row>
        <row r="1541">
          <cell r="B1541">
            <v>24225</v>
          </cell>
          <cell r="C1541" t="str">
            <v>PROTECAO MECANICA DE SUPERFICIES IMPERMEABILIZADAS</v>
          </cell>
        </row>
        <row r="1542">
          <cell r="B1542" t="str">
            <v>24225/001</v>
          </cell>
          <cell r="C1542" t="str">
            <v>CAMADA DE PROTECAO C/ARG. CIM/AREIA PENEIRADA 1:3 E=1,5CM</v>
          </cell>
          <cell r="D1542" t="str">
            <v>M2</v>
          </cell>
          <cell r="E1542">
            <v>9.58</v>
          </cell>
        </row>
        <row r="1543">
          <cell r="B1543">
            <v>68510</v>
          </cell>
          <cell r="C1543" t="str">
            <v>PROTECAO C/ ARGAMASSA CIM/AREIA GROSSA TRACO 1:4,ESP.=2CM</v>
          </cell>
        </row>
        <row r="1544">
          <cell r="B1544" t="str">
            <v>68510/001</v>
          </cell>
          <cell r="C1544" t="str">
            <v>PROTECAO C/ ARGAMASSA CIM/AREIA GROSSA TRACO 1:4,ESP.=2CM</v>
          </cell>
          <cell r="D1544" t="str">
            <v>M2</v>
          </cell>
          <cell r="E1544">
            <v>6.56</v>
          </cell>
        </row>
        <row r="1545">
          <cell r="B1545" t="str">
            <v>EL</v>
          </cell>
          <cell r="C1545" t="str">
            <v>INSTALACAO ELETRICA/ELETRIFICACAO E ILUMINACAO EXTERNA</v>
          </cell>
        </row>
        <row r="1546">
          <cell r="B1546">
            <v>65</v>
          </cell>
          <cell r="C1546" t="str">
            <v>ELETRODUTOS/CALHAS PARA LEITO DE CABOS</v>
          </cell>
        </row>
        <row r="1547">
          <cell r="B1547">
            <v>10299</v>
          </cell>
          <cell r="C1547" t="str">
            <v>FORN/ASSENT. ELETRODUTO PVC ROSCA 25 MM (1")</v>
          </cell>
        </row>
        <row r="1548">
          <cell r="B1548" t="str">
            <v>10299/001</v>
          </cell>
          <cell r="C1548" t="str">
            <v>FORN/ASSENT. ELETRODUTO PVC ROSCA 25 MM</v>
          </cell>
          <cell r="D1548" t="str">
            <v>M</v>
          </cell>
          <cell r="E1548">
            <v>6.73</v>
          </cell>
        </row>
        <row r="1549">
          <cell r="B1549">
            <v>40728</v>
          </cell>
          <cell r="C1549" t="str">
            <v>FORN./ASSENTAMENTO TUBO F.G. DN 1/2 POL. COM LUVAS E UNIÃO</v>
          </cell>
          <cell r="D1549" t="str">
            <v>M</v>
          </cell>
          <cell r="E1549">
            <v>33.700000000000003</v>
          </cell>
        </row>
        <row r="1550">
          <cell r="B1550">
            <v>40802</v>
          </cell>
          <cell r="C1550" t="str">
            <v>FORN/ASSENT. ELETRODUTO PVC ROSC. 1 POL</v>
          </cell>
          <cell r="D1550" t="str">
            <v>M</v>
          </cell>
          <cell r="E1550">
            <v>7.09</v>
          </cell>
        </row>
        <row r="1551">
          <cell r="B1551">
            <v>55858</v>
          </cell>
          <cell r="C1551" t="str">
            <v>FORN/ASSENT. ELETRODUTO FERRO LI ESMALT. 3/4 POL</v>
          </cell>
          <cell r="D1551" t="str">
            <v>M</v>
          </cell>
          <cell r="E1551">
            <v>11.8</v>
          </cell>
        </row>
        <row r="1552">
          <cell r="B1552">
            <v>55859</v>
          </cell>
          <cell r="C1552" t="str">
            <v>FORN/ASSENT. ELETRODUTO FERRO LI ESMALT. 1 POL</v>
          </cell>
          <cell r="D1552" t="str">
            <v>M</v>
          </cell>
          <cell r="E1552">
            <v>14.27</v>
          </cell>
        </row>
        <row r="1553">
          <cell r="B1553">
            <v>55860</v>
          </cell>
          <cell r="C1553" t="str">
            <v>FORN/ASSENT. ELETRODUTO FERRO LI ESMALT. 1 1/2 POL</v>
          </cell>
          <cell r="D1553" t="str">
            <v>M</v>
          </cell>
          <cell r="E1553">
            <v>22.42</v>
          </cell>
        </row>
        <row r="1554">
          <cell r="B1554">
            <v>55861</v>
          </cell>
          <cell r="C1554" t="str">
            <v>FORN/ASSENT. ELETRODUTO FERRO LI ESMALT. 2 POL</v>
          </cell>
          <cell r="D1554" t="str">
            <v>M</v>
          </cell>
          <cell r="E1554">
            <v>27.82</v>
          </cell>
        </row>
        <row r="1555">
          <cell r="B1555" t="str">
            <v>IGO       |</v>
          </cell>
          <cell r="C1555" t="str">
            <v>D E S C R I Ç Ã O                                                   |UN</v>
          </cell>
          <cell r="D1555" t="str">
            <v>IDADE</v>
          </cell>
          <cell r="E1555" t="str">
            <v>|CUSTO TOT</v>
          </cell>
        </row>
        <row r="1556">
          <cell r="B1556" t="str">
            <v>ULO.....: N</v>
          </cell>
          <cell r="C1556" t="str">
            <v>ACIONAL CAIXA</v>
          </cell>
        </row>
        <row r="1558">
          <cell r="B1558">
            <v>55862</v>
          </cell>
          <cell r="C1558" t="str">
            <v>FORN/ASSENT. ELETRODUTO FERRO LI ESMALT. 4 POL</v>
          </cell>
          <cell r="D1558" t="str">
            <v>M</v>
          </cell>
          <cell r="E1558">
            <v>72.7</v>
          </cell>
        </row>
        <row r="1559">
          <cell r="B1559">
            <v>55865</v>
          </cell>
          <cell r="C1559" t="str">
            <v>FORN/ASSENT. ELETRODUTO PVC ROSC, 1 1/2 POL</v>
          </cell>
          <cell r="D1559" t="str">
            <v>M</v>
          </cell>
          <cell r="E1559">
            <v>12.99</v>
          </cell>
        </row>
        <row r="1560">
          <cell r="B1560">
            <v>55866</v>
          </cell>
          <cell r="C1560" t="str">
            <v>FORN/ASSENT. ELETRODUTO PVC ROSC. 2 POL</v>
          </cell>
          <cell r="D1560" t="str">
            <v>M</v>
          </cell>
          <cell r="E1560">
            <v>15.8</v>
          </cell>
        </row>
        <row r="1561">
          <cell r="B1561">
            <v>55867</v>
          </cell>
          <cell r="C1561" t="str">
            <v>FORN/ASSENT. ELETRODUTO PVC ROSC. 3 POL</v>
          </cell>
          <cell r="D1561" t="str">
            <v>M</v>
          </cell>
          <cell r="E1561">
            <v>30.26</v>
          </cell>
        </row>
        <row r="1562">
          <cell r="B1562">
            <v>55868</v>
          </cell>
          <cell r="C1562" t="str">
            <v>FORN/ASSENT. ELETRODUTO PVC ROSC. 4 POL</v>
          </cell>
          <cell r="D1562" t="str">
            <v>M</v>
          </cell>
          <cell r="E1562">
            <v>42.02</v>
          </cell>
        </row>
        <row r="1563">
          <cell r="B1563">
            <v>68637</v>
          </cell>
          <cell r="C1563" t="str">
            <v>ELETRODUTO PVC ROSCAVEL 50 MM (1 1/2") C/2 CABOS CCI 50-10 INCL CONEXO</v>
          </cell>
        </row>
        <row r="1564">
          <cell r="B1564" t="str">
            <v>68637/001</v>
          </cell>
          <cell r="C1564" t="str">
            <v>ROSCAVEL D = 3/4"</v>
          </cell>
          <cell r="D1564" t="str">
            <v>M</v>
          </cell>
          <cell r="E1564">
            <v>5.0199999999999996</v>
          </cell>
        </row>
        <row r="1565">
          <cell r="B1565" t="str">
            <v>68637/002</v>
          </cell>
          <cell r="C1565" t="str">
            <v>PRUMADA ELETRICA C/ELETRODUTO PVC ROSCA 1", C/ 3#6MM2</v>
          </cell>
          <cell r="D1565" t="str">
            <v>M</v>
          </cell>
          <cell r="E1565">
            <v>14.47</v>
          </cell>
        </row>
        <row r="1566">
          <cell r="B1566" t="str">
            <v>68637/003</v>
          </cell>
          <cell r="C1566" t="str">
            <v>ELETRODUTO PVC ROSCAVEL 50 MM (1 1/2") C/2 CABOS CCI 50-10 INCL CONEXO</v>
          </cell>
          <cell r="D1566" t="str">
            <v>M</v>
          </cell>
          <cell r="E1566">
            <v>19.559999999999999</v>
          </cell>
        </row>
        <row r="1567">
          <cell r="B1567">
            <v>68688</v>
          </cell>
          <cell r="C1567" t="str">
            <v>ELETRODUTO PVC RIGIDO 1/2" APARENTE</v>
          </cell>
        </row>
        <row r="1568">
          <cell r="B1568" t="str">
            <v>68688/001</v>
          </cell>
          <cell r="C1568" t="str">
            <v>ELETRODUTO PVC RIGIDO 3/4" APARENTE</v>
          </cell>
          <cell r="D1568" t="str">
            <v>M</v>
          </cell>
          <cell r="E1568">
            <v>5.18</v>
          </cell>
        </row>
        <row r="1569">
          <cell r="B1569" t="str">
            <v>68688/002</v>
          </cell>
          <cell r="C1569" t="str">
            <v>ELETRODUTO PVC RIGIDO 1/2" APARENTE</v>
          </cell>
          <cell r="D1569" t="str">
            <v>M</v>
          </cell>
          <cell r="E1569">
            <v>4.7</v>
          </cell>
        </row>
        <row r="1570">
          <cell r="B1570">
            <v>67</v>
          </cell>
          <cell r="C1570" t="str">
            <v>FIOS/CABOS</v>
          </cell>
        </row>
        <row r="1571">
          <cell r="B1571">
            <v>8257</v>
          </cell>
          <cell r="C1571" t="str">
            <v>CABO ISOLADO PVC 750V 240 MM2</v>
          </cell>
          <cell r="D1571" t="str">
            <v>M</v>
          </cell>
          <cell r="E1571">
            <v>116.87</v>
          </cell>
        </row>
        <row r="1572">
          <cell r="B1572">
            <v>24209</v>
          </cell>
          <cell r="C1572" t="str">
            <v>FORN/INSTAL FIO ISOLADO PVC 750V 6MM2</v>
          </cell>
        </row>
        <row r="1573">
          <cell r="B1573" t="str">
            <v>24209/001</v>
          </cell>
          <cell r="C1573" t="str">
            <v>FIO ISOLADO PVC 750V 6 MM2</v>
          </cell>
          <cell r="D1573" t="str">
            <v>M</v>
          </cell>
          <cell r="E1573">
            <v>2.94</v>
          </cell>
        </row>
        <row r="1574">
          <cell r="B1574">
            <v>24210</v>
          </cell>
          <cell r="C1574" t="str">
            <v>FORN/INSTAL FIO ISOLADO PVC 750V 10MM2</v>
          </cell>
        </row>
        <row r="1575">
          <cell r="B1575" t="str">
            <v>24210/001</v>
          </cell>
          <cell r="C1575" t="str">
            <v>FIO ISOLADO PVC 750V 10 MM2</v>
          </cell>
          <cell r="D1575" t="str">
            <v>M</v>
          </cell>
          <cell r="E1575">
            <v>4.0199999999999996</v>
          </cell>
        </row>
        <row r="1576">
          <cell r="B1576">
            <v>55863</v>
          </cell>
          <cell r="C1576" t="str">
            <v>CABO ISOLADO PVC 750V 150 MM2</v>
          </cell>
          <cell r="D1576" t="str">
            <v>M</v>
          </cell>
          <cell r="E1576">
            <v>71.849999999999994</v>
          </cell>
        </row>
        <row r="1577">
          <cell r="B1577">
            <v>55869</v>
          </cell>
          <cell r="C1577" t="str">
            <v>FORN/INSTAL. FIO DUPLO FLEXIVEL 2 X 1,5 MM2</v>
          </cell>
          <cell r="D1577" t="str">
            <v>M</v>
          </cell>
          <cell r="E1577">
            <v>4.32</v>
          </cell>
        </row>
        <row r="1578">
          <cell r="B1578">
            <v>55870</v>
          </cell>
          <cell r="C1578" t="str">
            <v>FORN/INSTAL. CABO COBRE ISOLADO 50 MM2</v>
          </cell>
          <cell r="D1578" t="str">
            <v>M</v>
          </cell>
          <cell r="E1578">
            <v>28.92</v>
          </cell>
        </row>
        <row r="1579">
          <cell r="B1579">
            <v>55871</v>
          </cell>
          <cell r="C1579" t="str">
            <v>FORN/INSTAL. CABO COBRE ISOLADO 95 MM2</v>
          </cell>
          <cell r="D1579" t="str">
            <v>M</v>
          </cell>
          <cell r="E1579">
            <v>53.51</v>
          </cell>
        </row>
        <row r="1580">
          <cell r="B1580">
            <v>63485</v>
          </cell>
          <cell r="C1580" t="str">
            <v>FORN/INSTAL FIO ISOLADO PVC 750V 2,5MM2</v>
          </cell>
        </row>
        <row r="1581">
          <cell r="B1581" t="str">
            <v>63485/001</v>
          </cell>
          <cell r="C1581" t="str">
            <v>FIO ISOLADO PVC 750V 2,5 MM2</v>
          </cell>
          <cell r="D1581" t="str">
            <v>M</v>
          </cell>
          <cell r="E1581">
            <v>1.95</v>
          </cell>
        </row>
        <row r="1582">
          <cell r="B1582">
            <v>63486</v>
          </cell>
          <cell r="C1582" t="str">
            <v>FORN/INSTAL FIO ISOLADO PVC 750V 4MM2</v>
          </cell>
        </row>
        <row r="1583">
          <cell r="B1583" t="str">
            <v>63486/001</v>
          </cell>
          <cell r="C1583" t="str">
            <v>FIO ISOLADO PVC 750V 4 MM2</v>
          </cell>
          <cell r="D1583" t="str">
            <v>M</v>
          </cell>
          <cell r="E1583">
            <v>2.42</v>
          </cell>
        </row>
        <row r="1584">
          <cell r="B1584">
            <v>64626</v>
          </cell>
          <cell r="C1584" t="str">
            <v>FIO ISOLADO PVC 750V 1,5 MM2</v>
          </cell>
          <cell r="D1584" t="str">
            <v>M</v>
          </cell>
          <cell r="E1584">
            <v>1.64</v>
          </cell>
        </row>
        <row r="1585">
          <cell r="B1585">
            <v>68</v>
          </cell>
          <cell r="C1585" t="str">
            <v>CAIXAS</v>
          </cell>
        </row>
        <row r="1586">
          <cell r="B1586" t="str">
            <v>IGO       |</v>
          </cell>
          <cell r="C1586" t="str">
            <v>D E S C R I Ç Ã O                                                   |UN</v>
          </cell>
          <cell r="D1586" t="str">
            <v>IDADE</v>
          </cell>
          <cell r="E1586" t="str">
            <v>|CUSTO TOT</v>
          </cell>
        </row>
        <row r="1587">
          <cell r="B1587" t="str">
            <v>ULO.....: N</v>
          </cell>
          <cell r="C1587" t="str">
            <v>ACIONAL CAIXA</v>
          </cell>
        </row>
        <row r="1589">
          <cell r="B1589">
            <v>10404</v>
          </cell>
          <cell r="C1589" t="str">
            <v>CAIXA DE PASSAGEM EM ALVENARIA COM TAMPA DE CONCR</v>
          </cell>
        </row>
        <row r="1590">
          <cell r="B1590" t="str">
            <v>10404/001</v>
          </cell>
          <cell r="C1590" t="str">
            <v>CAIXA DE PASSAGEM EM ALVENARIA COM TAMPA CONCRETO 40X40X40</v>
          </cell>
          <cell r="D1590" t="str">
            <v>UN</v>
          </cell>
          <cell r="E1590">
            <v>39.06</v>
          </cell>
        </row>
        <row r="1591">
          <cell r="B1591">
            <v>68689</v>
          </cell>
          <cell r="C1591" t="str">
            <v>CONDULETE PVC TIPO "LL" 3/4"</v>
          </cell>
        </row>
        <row r="1592">
          <cell r="B1592" t="str">
            <v>68689/001</v>
          </cell>
          <cell r="C1592" t="str">
            <v>CONDULETES PVC TIPO "B" 3/4"</v>
          </cell>
          <cell r="D1592" t="str">
            <v>UN</v>
          </cell>
          <cell r="E1592">
            <v>10.36</v>
          </cell>
        </row>
        <row r="1593">
          <cell r="B1593" t="str">
            <v>68689/002</v>
          </cell>
          <cell r="C1593" t="str">
            <v>CONDULETE PVC TIPO "LL" 3/4"</v>
          </cell>
          <cell r="D1593" t="str">
            <v>UN</v>
          </cell>
          <cell r="E1593">
            <v>8.26</v>
          </cell>
        </row>
        <row r="1594">
          <cell r="B1594" t="str">
            <v>68689/003</v>
          </cell>
          <cell r="C1594" t="str">
            <v>CONDULETE PVC TIPO "TB" 3/4"</v>
          </cell>
          <cell r="D1594" t="str">
            <v>UN</v>
          </cell>
          <cell r="E1594">
            <v>14.62</v>
          </cell>
        </row>
        <row r="1595">
          <cell r="B1595">
            <v>69</v>
          </cell>
          <cell r="C1595" t="str">
            <v>QUADROS/DISJUNTORES</v>
          </cell>
        </row>
        <row r="1596">
          <cell r="B1596">
            <v>10405</v>
          </cell>
          <cell r="C1596" t="str">
            <v>INSTALACAO DE QUADRO DE DISTRIBUICAO DE EMBUTIR</v>
          </cell>
        </row>
        <row r="1597">
          <cell r="C1597" t="str">
            <v>(QUADRA DESCOBERTA DO MET)</v>
          </cell>
        </row>
        <row r="1598">
          <cell r="B1598" t="str">
            <v>10405/001</v>
          </cell>
          <cell r="C1598" t="str">
            <v>INSTALACAO DE QUADRO DE DISTRIBUICAO DE EMBUTIR(QUADRA DESC)</v>
          </cell>
          <cell r="D1598" t="str">
            <v>UN</v>
          </cell>
          <cell r="E1598">
            <v>107.88</v>
          </cell>
        </row>
        <row r="1599">
          <cell r="B1599">
            <v>11748</v>
          </cell>
          <cell r="C1599" t="str">
            <v>ENTRADA SERVICO INDIVIDUAIS AEREAS E SUBSTACOES SIMPLIFICADAS PADRAO</v>
          </cell>
        </row>
        <row r="1600">
          <cell r="C1600" t="str">
            <v>CERJ E LIGHT</v>
          </cell>
        </row>
        <row r="1601">
          <cell r="B1601" t="str">
            <v>11748/001</v>
          </cell>
          <cell r="C1601" t="str">
            <v>ENTRADA SERV (PC) PD CERJ TRIF 1 MEDIDOR C/CARGA ATE 30KW C/CONCR COMP</v>
          </cell>
          <cell r="D1601" t="str">
            <v>UN</v>
          </cell>
          <cell r="E1601">
            <v>1396.42</v>
          </cell>
        </row>
        <row r="1602">
          <cell r="C1602" t="str">
            <v>LETO CABINE EM ALV C/PORTA CAIXA P/INSTAL DO MEDIDOR CAIXA CONCR P/ATE</v>
          </cell>
        </row>
        <row r="1603">
          <cell r="C1603" t="str">
            <v>RRAMENTO E DEMAIS MAT NECESSARIOS EXCL DISJUNTOR E FIO OU CABO DE ENTR</v>
          </cell>
        </row>
        <row r="1604">
          <cell r="C1604" t="str">
            <v>ADA OU SAIDA</v>
          </cell>
        </row>
        <row r="1605">
          <cell r="B1605">
            <v>23699</v>
          </cell>
          <cell r="C1605" t="str">
            <v>ENTRADA QUADRO GERAL CASA BOMBAS</v>
          </cell>
        </row>
        <row r="1606">
          <cell r="B1606" t="str">
            <v>23699/001</v>
          </cell>
          <cell r="C1606" t="str">
            <v>ENTRADA QUADRO GERAL CASA BOMBA PR5-2Q-T INCL LIGACAO PREDIAL</v>
          </cell>
          <cell r="D1606" t="str">
            <v>UN</v>
          </cell>
          <cell r="E1606">
            <v>12372.21</v>
          </cell>
        </row>
        <row r="1607">
          <cell r="B1607">
            <v>26323</v>
          </cell>
          <cell r="C1607" t="str">
            <v>QUADROS DE DISTRIBUICAO.</v>
          </cell>
        </row>
        <row r="1608">
          <cell r="B1608" t="str">
            <v>26323/001</v>
          </cell>
          <cell r="C1608" t="str">
            <v>QUADRO DISTR ENERG P/DISJ TERMO-MAGN UNIP P/INSTAL ATE 3DISJ</v>
          </cell>
          <cell r="D1608" t="str">
            <v>UN</v>
          </cell>
          <cell r="E1608">
            <v>34.85</v>
          </cell>
        </row>
        <row r="1609">
          <cell r="C1609" t="str">
            <v>SEM DISPOSITIVO PARA CHAVE GERAL C/PORTA E BARRAMENTO NEUTRO</v>
          </cell>
        </row>
        <row r="1610">
          <cell r="C1610" t="str">
            <v>FORNECIMENTO E COLOCACAO E COLOCACAO</v>
          </cell>
        </row>
        <row r="1611">
          <cell r="B1611" t="str">
            <v>26323/002</v>
          </cell>
          <cell r="C1611" t="str">
            <v>QUADRO DISTR ENERG P/DISJ TERMO-MAGN UNIP P/INSTAL ATE 6DISJ</v>
          </cell>
          <cell r="D1611" t="str">
            <v>UN</v>
          </cell>
          <cell r="E1611">
            <v>39.83</v>
          </cell>
        </row>
        <row r="1612">
          <cell r="C1612" t="str">
            <v>SEM DISPOSITIVO PARA CHAVE GERAL C/PORTA E BARRAMENTO NEUTRO</v>
          </cell>
        </row>
        <row r="1613">
          <cell r="C1613" t="str">
            <v>FORNECIMENTO E COLOCACAO</v>
          </cell>
        </row>
        <row r="1614">
          <cell r="B1614" t="str">
            <v>26323/003</v>
          </cell>
          <cell r="C1614" t="str">
            <v>QUADRO DISTR ENERG P/DISJ TERMO-MAGN UNIP P/INSTAL AT/12DISJ</v>
          </cell>
          <cell r="D1614" t="str">
            <v>UN</v>
          </cell>
          <cell r="E1614">
            <v>58.62</v>
          </cell>
        </row>
        <row r="1615">
          <cell r="C1615" t="str">
            <v>SEM DISPOSITIVO PARA CHAVE GERAL C/PORTA E BARRAMENTO NEUTRO</v>
          </cell>
        </row>
        <row r="1616">
          <cell r="C1616" t="str">
            <v>FORNECIMENTO E COLOCACAO</v>
          </cell>
        </row>
        <row r="1617">
          <cell r="B1617" t="str">
            <v>IGO       |</v>
          </cell>
          <cell r="C1617" t="str">
            <v>D E S C R I Ç Ã O                                                   |UN</v>
          </cell>
          <cell r="D1617" t="str">
            <v>IDADE</v>
          </cell>
          <cell r="E1617" t="str">
            <v>|CUSTO TOT</v>
          </cell>
        </row>
        <row r="1618">
          <cell r="B1618" t="str">
            <v>ULO.....: N</v>
          </cell>
          <cell r="C1618" t="str">
            <v>ACIONAL CAIXA</v>
          </cell>
        </row>
        <row r="1620">
          <cell r="B1620" t="str">
            <v>26323/004</v>
          </cell>
          <cell r="C1620" t="str">
            <v>QUADRO DISTR ENERG P/DISJ TERMO-MAGN UNIP P/INSTAL AT/18DISJ</v>
          </cell>
          <cell r="D1620" t="str">
            <v>UN</v>
          </cell>
          <cell r="E1620">
            <v>192.24</v>
          </cell>
        </row>
        <row r="1621">
          <cell r="C1621" t="str">
            <v>( DE EMBUTIR) C/DISPOSITIVO PARA CHAVE GERAL C/PORTA E BARRAMENTO</v>
          </cell>
        </row>
        <row r="1622">
          <cell r="C1622" t="str">
            <v>NEUTRO-FORNECIMENTO E COLOCACAO</v>
          </cell>
        </row>
        <row r="1623">
          <cell r="B1623" t="str">
            <v>26323/005</v>
          </cell>
          <cell r="C1623" t="str">
            <v>QUADRO DISTR ENERG P/DISJ TERMO-MAGN UNIP P/INSTAL AT/24DISJ</v>
          </cell>
          <cell r="D1623" t="str">
            <v>UN</v>
          </cell>
          <cell r="E1623">
            <v>225.26</v>
          </cell>
        </row>
        <row r="1624">
          <cell r="C1624" t="str">
            <v>(DE EMBUTIR) C/DISPOSITIVO PARA CHAVE GERAL C/PORTA E BARRAMENTO</v>
          </cell>
        </row>
        <row r="1625">
          <cell r="C1625" t="str">
            <v>NEUTRO E TRIFASICO -FORNECIMENTO E COLOCACAO</v>
          </cell>
        </row>
        <row r="1626">
          <cell r="B1626" t="str">
            <v>26323/006</v>
          </cell>
          <cell r="C1626" t="str">
            <v>QUADRO DISTR ENERG P/DISJ TERMO-MAGN UNIP P/INSTAL AT/32DISJ</v>
          </cell>
          <cell r="D1626" t="str">
            <v>UN</v>
          </cell>
          <cell r="E1626">
            <v>324.27999999999997</v>
          </cell>
        </row>
        <row r="1627">
          <cell r="C1627" t="str">
            <v>DE EMBUTIR C/DISPOSITIVO P/CHAVE GERAL C/PORTA E BARRAMENTO</v>
          </cell>
        </row>
        <row r="1628">
          <cell r="C1628" t="str">
            <v>NEUTRO E TRIFASICO -FORNECIMENTO E COLOCACAO</v>
          </cell>
        </row>
        <row r="1629">
          <cell r="B1629" t="str">
            <v>26323/007</v>
          </cell>
          <cell r="C1629" t="str">
            <v>QUADRO DISTR ENERG P/DISJ TERMO-MAGN UNIP P/INSTAL AT/40DISJ</v>
          </cell>
          <cell r="D1629" t="str">
            <v>UN</v>
          </cell>
          <cell r="E1629">
            <v>369.7</v>
          </cell>
        </row>
        <row r="1630">
          <cell r="C1630" t="str">
            <v>DE EMBUTIR C/DISPOSITIVO PARA CHAVE GERAL C/PORTA E BARRAMENTO</v>
          </cell>
        </row>
        <row r="1631">
          <cell r="C1631" t="str">
            <v>NEUTRO E TRIFASICO -FORNECIMENTO E COLOCACAO</v>
          </cell>
        </row>
        <row r="1632">
          <cell r="B1632" t="str">
            <v>26323/008</v>
          </cell>
          <cell r="C1632" t="str">
            <v>QUADRO DISTR ENERG P/DISJ TERMO-MAGN UNIP P/INSTAL AT/50DISJ</v>
          </cell>
          <cell r="D1632" t="str">
            <v>UN</v>
          </cell>
          <cell r="E1632">
            <v>492.92</v>
          </cell>
        </row>
        <row r="1633">
          <cell r="C1633" t="str">
            <v>DE EMBUTIR C/DISPOSITIVO P/CHAVE GERAL C/PORTA E BARRAMENTO</v>
          </cell>
        </row>
        <row r="1634">
          <cell r="C1634" t="str">
            <v>NEUTRO E TRIFASICO -FORNECIMENTO E COLOCACAO</v>
          </cell>
        </row>
        <row r="1635">
          <cell r="B1635">
            <v>26324</v>
          </cell>
          <cell r="C1635" t="str">
            <v>DISJUNTORES</v>
          </cell>
        </row>
        <row r="1636">
          <cell r="B1636" t="str">
            <v>26324/001</v>
          </cell>
          <cell r="C1636" t="str">
            <v>DISJUNTOR TERMOMAGNETICO UNIPOLAR 10 A 30A X 240V-FORN/COLOC</v>
          </cell>
          <cell r="D1636" t="str">
            <v>UN</v>
          </cell>
          <cell r="E1636">
            <v>7.58</v>
          </cell>
        </row>
        <row r="1637">
          <cell r="B1637" t="str">
            <v>26324/002</v>
          </cell>
          <cell r="C1637" t="str">
            <v>DISJUNTOR TERMOMAGNETICO UNIPOLAR 35 A 50A X 240V-FORN/COLOC</v>
          </cell>
          <cell r="D1637" t="str">
            <v>UN</v>
          </cell>
          <cell r="E1637">
            <v>10.54</v>
          </cell>
        </row>
        <row r="1638">
          <cell r="B1638" t="str">
            <v>26324/003</v>
          </cell>
          <cell r="C1638" t="str">
            <v>DISJUNTOR TERMOMAGNETICO BIPOLAR 10 A 50A  X 240V-FORN/COLOC</v>
          </cell>
          <cell r="D1638" t="str">
            <v>UN</v>
          </cell>
          <cell r="E1638">
            <v>40.72</v>
          </cell>
        </row>
        <row r="1639">
          <cell r="B1639" t="str">
            <v>26324/004</v>
          </cell>
          <cell r="C1639" t="str">
            <v>DISJUNTOR TERMOMAGNETICO TRIPOLAR 10 A 50A X 240V-FORN/COLOC</v>
          </cell>
          <cell r="D1639" t="str">
            <v>UN</v>
          </cell>
          <cell r="E1639">
            <v>47.92</v>
          </cell>
        </row>
        <row r="1640">
          <cell r="B1640" t="str">
            <v>26324/005</v>
          </cell>
          <cell r="C1640" t="str">
            <v>DISJUNTOR TERMOMAGNETICO TRIPOLAR 60 A 100A X240V-FORN/COLOC</v>
          </cell>
          <cell r="D1640" t="str">
            <v>UN</v>
          </cell>
          <cell r="E1640">
            <v>67.760000000000005</v>
          </cell>
        </row>
        <row r="1641">
          <cell r="B1641" t="str">
            <v>26324/006</v>
          </cell>
          <cell r="C1641" t="str">
            <v>DISJUNTOR TERMOMAGNETICO TRIPOLAR 125 A 150AX240V-FORN/COLOC</v>
          </cell>
          <cell r="D1641" t="str">
            <v>UN</v>
          </cell>
          <cell r="E1641">
            <v>174.66</v>
          </cell>
        </row>
        <row r="1642">
          <cell r="B1642" t="str">
            <v>26324/007</v>
          </cell>
          <cell r="C1642" t="str">
            <v>DISJUNTOR TERMOMAGNETICO TRIPOLAR 250A X  240V-FORNEC/COLOC</v>
          </cell>
          <cell r="D1642" t="str">
            <v>UN</v>
          </cell>
          <cell r="E1642">
            <v>739.9</v>
          </cell>
        </row>
        <row r="1643">
          <cell r="B1643" t="str">
            <v>26324/008</v>
          </cell>
          <cell r="C1643" t="str">
            <v>DISJUNTOR TERMOMAGNETICO TRIPOLAR 300 A 400AX240V-FORN/COLOC</v>
          </cell>
          <cell r="D1643" t="str">
            <v>UN</v>
          </cell>
          <cell r="E1643">
            <v>948.14</v>
          </cell>
        </row>
        <row r="1644">
          <cell r="B1644" t="str">
            <v>26324/009</v>
          </cell>
          <cell r="C1644" t="str">
            <v>DISJUNTOR TERMOMAGNETICO TRIPOLAR 500 A 600AX240V-FORN/COLOC</v>
          </cell>
          <cell r="D1644" t="str">
            <v>UN</v>
          </cell>
          <cell r="E1644">
            <v>2136.39</v>
          </cell>
        </row>
        <row r="1645">
          <cell r="B1645" t="str">
            <v>26324/010</v>
          </cell>
          <cell r="C1645" t="str">
            <v>DISJUNTOR TERMOMAGNETICO TRIPOLAR 175 A 225AX240V-FORN/COLOC</v>
          </cell>
          <cell r="D1645" t="str">
            <v>UN</v>
          </cell>
          <cell r="E1645">
            <v>567.57000000000005</v>
          </cell>
        </row>
        <row r="1646">
          <cell r="B1646">
            <v>57023</v>
          </cell>
          <cell r="C1646" t="str">
            <v>INSTALACAO DE DISJUNTOR TRIFASICO ATE 20 A (QUADRA</v>
          </cell>
        </row>
        <row r="1647">
          <cell r="C1647" t="str">
            <v>DESCOBERTA DO MET)</v>
          </cell>
        </row>
        <row r="1648">
          <cell r="B1648" t="str">
            <v>IGO       |</v>
          </cell>
          <cell r="C1648" t="str">
            <v>D E S C R I Ç Ã O                                                   |UN</v>
          </cell>
          <cell r="D1648" t="str">
            <v>IDADE</v>
          </cell>
          <cell r="E1648" t="str">
            <v>|CUSTO TOT</v>
          </cell>
        </row>
        <row r="1649">
          <cell r="B1649" t="str">
            <v>ULO.....: N</v>
          </cell>
          <cell r="C1649" t="str">
            <v>ACIONAL CAIXA</v>
          </cell>
        </row>
        <row r="1651">
          <cell r="B1651" t="str">
            <v>57023/001</v>
          </cell>
          <cell r="C1651" t="str">
            <v>INSTALACAO DE DISJUNTOR TRIFASICO ATE 20 A (QUADRA DESCOBER)</v>
          </cell>
          <cell r="D1651" t="str">
            <v>UN</v>
          </cell>
          <cell r="E1651">
            <v>47.11</v>
          </cell>
        </row>
        <row r="1652">
          <cell r="C1652" t="str">
            <v>DESCOBERTA DO MET)</v>
          </cell>
        </row>
        <row r="1653">
          <cell r="B1653">
            <v>68066</v>
          </cell>
          <cell r="C1653" t="str">
            <v>CAIXA DE PROTECAO PARA MEDIDOR MONOFASICO</v>
          </cell>
          <cell r="D1653" t="str">
            <v>UN</v>
          </cell>
          <cell r="E1653">
            <v>55.44</v>
          </cell>
        </row>
        <row r="1654">
          <cell r="B1654">
            <v>68444</v>
          </cell>
          <cell r="C1654" t="str">
            <v>ENTRADA SERV (PC) PD LIGHT/MONOF ATE 4,4KVA LIGACAO AEREA C/POSTE DE</v>
          </cell>
        </row>
        <row r="1655">
          <cell r="C1655" t="str">
            <v>CONCR COMPLETO QUADRO P/INSTAL DE MEDIDOR TP A-2 C/DISJUNTOR 1X40A</v>
          </cell>
        </row>
        <row r="1656">
          <cell r="C1656" t="str">
            <v>HASTE DE ATERRAMENTO E DEMAIS MAT NECESSARIOS EXCL FIO DE ENTRADA E</v>
          </cell>
        </row>
        <row r="1657">
          <cell r="C1657" t="str">
            <v>SAIDA</v>
          </cell>
        </row>
        <row r="1658">
          <cell r="B1658" t="str">
            <v>68444/001</v>
          </cell>
          <cell r="C1658" t="str">
            <v>ENTRADA SERV (PC) PD LIGHT/MONOF ATE 4,4KVA LIGACAO AEREA C/POSTE DE</v>
          </cell>
          <cell r="D1658" t="str">
            <v>UN</v>
          </cell>
          <cell r="E1658">
            <v>891.99</v>
          </cell>
        </row>
        <row r="1659">
          <cell r="C1659" t="str">
            <v>CONCR COMPLETO QUADRO P/INSTAL DE MEDIDOR TP A-2 C/DISJUNTOR 1X40A</v>
          </cell>
        </row>
        <row r="1660">
          <cell r="C1660" t="str">
            <v>HASTE DE ATERRAMENTO E DEMAIS MAT NECESSARIOS EXCL FIO DE ENTRADA E</v>
          </cell>
        </row>
        <row r="1661">
          <cell r="C1661" t="str">
            <v>SAIDA</v>
          </cell>
        </row>
        <row r="1662">
          <cell r="B1662">
            <v>68479</v>
          </cell>
          <cell r="C1662" t="str">
            <v>PE-A.43 - QUADRO DE COMANDO E QUADRO DE MEDICAO</v>
          </cell>
        </row>
        <row r="1663">
          <cell r="B1663" t="str">
            <v>68479/001</v>
          </cell>
          <cell r="C1663" t="str">
            <v>QUADRO DE COMANDO E QUADRO DE MEDICAO</v>
          </cell>
          <cell r="D1663" t="str">
            <v>UN</v>
          </cell>
          <cell r="E1663">
            <v>201.02</v>
          </cell>
        </row>
        <row r="1664">
          <cell r="B1664">
            <v>68611</v>
          </cell>
          <cell r="C1664" t="str">
            <v>CAIXA PASSAGEM P/TELEFONE</v>
          </cell>
        </row>
        <row r="1665">
          <cell r="B1665" t="str">
            <v>68611/001</v>
          </cell>
          <cell r="C1665" t="str">
            <v>CAIXA PASSAGEM P/TELEFONE  10X 10X 5CM</v>
          </cell>
          <cell r="D1665" t="str">
            <v>UN</v>
          </cell>
          <cell r="E1665">
            <v>22.49</v>
          </cell>
        </row>
        <row r="1666">
          <cell r="B1666" t="str">
            <v>68611/002</v>
          </cell>
          <cell r="C1666" t="str">
            <v>CAIXA PASSAGEM P/TELEFONE  20X 20X12CM</v>
          </cell>
          <cell r="D1666" t="str">
            <v>UN</v>
          </cell>
          <cell r="E1666">
            <v>49.09</v>
          </cell>
        </row>
        <row r="1667">
          <cell r="B1667" t="str">
            <v>68611/003</v>
          </cell>
          <cell r="C1667" t="str">
            <v>CAIXA PASSAGEM P/TELEFONE  40X 40X12CM</v>
          </cell>
          <cell r="D1667" t="str">
            <v>UN</v>
          </cell>
          <cell r="E1667">
            <v>80.599999999999994</v>
          </cell>
        </row>
        <row r="1668">
          <cell r="B1668" t="str">
            <v>68611/004</v>
          </cell>
          <cell r="C1668" t="str">
            <v>CAIXA PASSAGEM P/TELEFONE  60X 60X12CM</v>
          </cell>
          <cell r="D1668" t="str">
            <v>UN</v>
          </cell>
          <cell r="E1668">
            <v>122.33</v>
          </cell>
        </row>
        <row r="1669">
          <cell r="B1669" t="str">
            <v>68611/005</v>
          </cell>
          <cell r="C1669" t="str">
            <v>CAIXA PASSAGEM P/TELEFONE  80X 80X15CM</v>
          </cell>
          <cell r="D1669" t="str">
            <v>UN</v>
          </cell>
          <cell r="E1669">
            <v>193.79</v>
          </cell>
        </row>
        <row r="1670">
          <cell r="B1670" t="str">
            <v>68611/006</v>
          </cell>
          <cell r="C1670" t="str">
            <v>CAIXA PASSAGEM P/TELEFONE 150X150X15CM</v>
          </cell>
          <cell r="D1670" t="str">
            <v>UN</v>
          </cell>
          <cell r="E1670">
            <v>704.49</v>
          </cell>
        </row>
        <row r="1671">
          <cell r="B1671">
            <v>68636</v>
          </cell>
          <cell r="C1671" t="str">
            <v>P/DISTRIBUICAO 4 CIRCUITOS INCLUSIVE ACESSORIOS</v>
          </cell>
        </row>
        <row r="1672">
          <cell r="B1672" t="str">
            <v>68636/001</v>
          </cell>
          <cell r="C1672" t="str">
            <v>QUADRO DE DISTRIBUICAO P/TELEFONE N.4 0,6X0,6X0,12M SEM ACESSORIOS EM</v>
          </cell>
          <cell r="D1672" t="str">
            <v>UN</v>
          </cell>
          <cell r="E1672">
            <v>125.5</v>
          </cell>
        </row>
        <row r="1673">
          <cell r="C1673" t="str">
            <v>CHAPA METALICA, PADRAO TELEBRAS</v>
          </cell>
        </row>
        <row r="1674">
          <cell r="B1674" t="str">
            <v>68636/002</v>
          </cell>
          <cell r="C1674" t="str">
            <v>QUADRO DE DISTRIBUICAO P/TELEFONE N.3 0,4X0,4X0,12M SEM ACESSORIOS EM</v>
          </cell>
          <cell r="D1674" t="str">
            <v>UN</v>
          </cell>
          <cell r="E1674">
            <v>86.37</v>
          </cell>
        </row>
        <row r="1675">
          <cell r="C1675" t="str">
            <v>CHAPA METALICA, PADRAO TELEBRAS</v>
          </cell>
        </row>
        <row r="1676">
          <cell r="B1676" t="str">
            <v>68636/003</v>
          </cell>
          <cell r="C1676" t="str">
            <v>QUADRO DE DISTRIBUICAO P/TELEFONE N.2 0,2X0,2X0,12M SEM ACESSORIOS EM</v>
          </cell>
          <cell r="D1676" t="str">
            <v>UN</v>
          </cell>
          <cell r="E1676">
            <v>53.36</v>
          </cell>
        </row>
        <row r="1677">
          <cell r="C1677" t="str">
            <v>CHAPA METALICA, PADRAO TELEBRAS</v>
          </cell>
        </row>
        <row r="1678">
          <cell r="B1678" t="str">
            <v>68636/004</v>
          </cell>
          <cell r="C1678" t="str">
            <v>P/DISTRIBUICAO 4 CIRCUITOS INCLUSIVE ACESSORIOS</v>
          </cell>
          <cell r="D1678" t="str">
            <v>UN</v>
          </cell>
          <cell r="E1678">
            <v>70.7</v>
          </cell>
        </row>
        <row r="1679">
          <cell r="B1679" t="str">
            <v>IGO       |</v>
          </cell>
          <cell r="C1679" t="str">
            <v>D E S C R I Ç Ã O                                                   |UN</v>
          </cell>
          <cell r="D1679" t="str">
            <v>IDADE</v>
          </cell>
          <cell r="E1679" t="str">
            <v>|CUSTO TOT</v>
          </cell>
        </row>
        <row r="1680">
          <cell r="B1680" t="str">
            <v>ULO.....: N</v>
          </cell>
          <cell r="C1680" t="str">
            <v>ACIONAL CAIXA</v>
          </cell>
        </row>
        <row r="1682">
          <cell r="B1682" t="str">
            <v>68636/005</v>
          </cell>
          <cell r="C1682" t="str">
            <v>QUADRO DE MEDICAO GERAL P/EDIFICIOS C/16 APTO EM CHAPA METALICA INCL</v>
          </cell>
          <cell r="D1682" t="str">
            <v>UN</v>
          </cell>
          <cell r="E1682">
            <v>648.91999999999996</v>
          </cell>
        </row>
        <row r="1683">
          <cell r="C1683" t="str">
            <v>DISJUNTORES E ATERRAMENTO</v>
          </cell>
        </row>
        <row r="1684">
          <cell r="B1684">
            <v>71</v>
          </cell>
          <cell r="C1684" t="str">
            <v>LUMINARIA INTERNA/BOCAL/LAMPADAS</v>
          </cell>
        </row>
        <row r="1685">
          <cell r="B1685">
            <v>26322</v>
          </cell>
          <cell r="C1685" t="str">
            <v>LUMINARIA INTERNA TP CALHA SOBREPOR</v>
          </cell>
        </row>
        <row r="1686">
          <cell r="B1686" t="str">
            <v>26322/001</v>
          </cell>
          <cell r="C1686" t="str">
            <v>LUMINARIA SOBREPOR TP CALHA C/REATOR PART RAPIDA LAMP 1X20W FLUORESCEN</v>
          </cell>
          <cell r="D1686" t="str">
            <v>UN</v>
          </cell>
          <cell r="E1686">
            <v>36.58</v>
          </cell>
        </row>
        <row r="1687">
          <cell r="C1687" t="str">
            <v>TE FIX EM LAJE OU FORRO - FORNECIMENTO E COLOCACAO</v>
          </cell>
        </row>
        <row r="1688">
          <cell r="B1688" t="str">
            <v>26322/002</v>
          </cell>
          <cell r="C1688" t="str">
            <v>LUMINARIA SOBREPOR TP CALHA C/REATOR PART RAPIDA LAMP 2X20W FLUORESCEN</v>
          </cell>
          <cell r="D1688" t="str">
            <v>UN</v>
          </cell>
          <cell r="E1688">
            <v>55.46</v>
          </cell>
        </row>
        <row r="1689">
          <cell r="C1689" t="str">
            <v>TE FIX EM LAJE OU FORRO - FORNECIMENTO E COLOCACAO</v>
          </cell>
        </row>
        <row r="1690">
          <cell r="B1690" t="str">
            <v>26322/003</v>
          </cell>
          <cell r="C1690" t="str">
            <v>LUMINARIA SOBREPOR TP CALHA C/REATOR PART RAPIDA LAMP 3X20W FLUORESCEN</v>
          </cell>
          <cell r="D1690" t="str">
            <v>UN</v>
          </cell>
          <cell r="E1690">
            <v>84.04</v>
          </cell>
        </row>
        <row r="1691">
          <cell r="C1691" t="str">
            <v>TE FIX EM LAJE OU FORRO - FORNECIMENTO E COLOCACAO</v>
          </cell>
        </row>
        <row r="1692">
          <cell r="B1692" t="str">
            <v>26322/004</v>
          </cell>
          <cell r="C1692" t="str">
            <v>LUMINARIA SOBREPOR TP CALHA C/REATOR PART RAPIDA LAMP 4X20W FLUORESCEN</v>
          </cell>
          <cell r="D1692" t="str">
            <v>UN</v>
          </cell>
          <cell r="E1692">
            <v>89.8</v>
          </cell>
        </row>
        <row r="1693">
          <cell r="C1693" t="str">
            <v>TE FIX EM LAJE OU FORRO - FORNECIMENTO E COLOCACAO</v>
          </cell>
        </row>
        <row r="1694">
          <cell r="B1694" t="str">
            <v>26322/005</v>
          </cell>
          <cell r="C1694" t="str">
            <v>LUMINARIA SOBREPOR TP CALHA C/REATOR PART RAPIDA LAMP 1X40W FLUORESCEN</v>
          </cell>
          <cell r="D1694" t="str">
            <v>UN</v>
          </cell>
          <cell r="E1694">
            <v>42.45</v>
          </cell>
        </row>
        <row r="1695">
          <cell r="C1695" t="str">
            <v>TE FIX EM LAJE OU FORRO - FORNECIMENTO E COLOCACAO</v>
          </cell>
        </row>
        <row r="1696">
          <cell r="B1696" t="str">
            <v>26322/006</v>
          </cell>
          <cell r="C1696" t="str">
            <v>LUMINARIA SOBREPOR TP CALHA C/REATOR PARTIDA RAPIDA E 2 LAMPADAS 40W</v>
          </cell>
          <cell r="D1696" t="str">
            <v>UN</v>
          </cell>
          <cell r="E1696">
            <v>59.68</v>
          </cell>
        </row>
        <row r="1697">
          <cell r="C1697" t="str">
            <v>FLUORESCENTE, FIXADA EM LAJE OU FORRO - FORNECIMENTO E COLOCACAO</v>
          </cell>
        </row>
        <row r="1698">
          <cell r="B1698" t="str">
            <v>26322/007</v>
          </cell>
          <cell r="C1698" t="str">
            <v>LUMINARIA SOBREPOR TP CALHA C/REATOR PART RAPIDA LAMP 3X40W FLUORESCEN</v>
          </cell>
          <cell r="D1698" t="str">
            <v>UN</v>
          </cell>
          <cell r="E1698">
            <v>82.95</v>
          </cell>
        </row>
        <row r="1699">
          <cell r="C1699" t="str">
            <v>TE FIX EM LAJE OU FORRO - FORNECIMENTO E COLOCACAO</v>
          </cell>
        </row>
        <row r="1700">
          <cell r="B1700" t="str">
            <v>26322/008</v>
          </cell>
          <cell r="C1700" t="str">
            <v>LUMINARIA SOBREPOR TP CALHA C/REATOR PART RAPIDA LAMP 4X40W FLUORESCEN</v>
          </cell>
          <cell r="D1700" t="str">
            <v>UN</v>
          </cell>
          <cell r="E1700">
            <v>103.96</v>
          </cell>
        </row>
        <row r="1701">
          <cell r="C1701" t="str">
            <v>TE FIX EM LAJE OU FORRO - FORNECIMENTO E COLOCACAO</v>
          </cell>
        </row>
        <row r="1702">
          <cell r="B1702" t="str">
            <v>26322/009</v>
          </cell>
          <cell r="C1702" t="str">
            <v>LUMINARIA SOBREPOR TP CALHA C/REATOR PART CONVENC LAMP 1X20W E STARTER</v>
          </cell>
          <cell r="D1702" t="str">
            <v>UN</v>
          </cell>
          <cell r="E1702">
            <v>34.06</v>
          </cell>
        </row>
        <row r="1703">
          <cell r="C1703" t="str">
            <v>FIX EM LAJE OU FORRO - FORNECIMENTO E COLOCACAO</v>
          </cell>
        </row>
        <row r="1704">
          <cell r="B1704" t="str">
            <v>26322/010</v>
          </cell>
          <cell r="C1704" t="str">
            <v>LUMINARIA SOBREPOR TP CALHA C/REATOR PART CONVENC LAMP 2X20W (FLUORES</v>
          </cell>
          <cell r="D1704" t="str">
            <v>UN</v>
          </cell>
          <cell r="E1704">
            <v>53.57</v>
          </cell>
        </row>
        <row r="1705">
          <cell r="C1705" t="str">
            <v>CENTE) E STARTER FIX EM LAJE OU FORRO - FORNECIMENTO E COLOCACAO</v>
          </cell>
        </row>
        <row r="1706">
          <cell r="B1706" t="str">
            <v>26322/011</v>
          </cell>
          <cell r="C1706" t="str">
            <v>LUMINARIA SOBREPOR TP CALHA C/REATOR PART CONVENC LAMP 3X20W (FLUORES</v>
          </cell>
          <cell r="D1706" t="str">
            <v>UN</v>
          </cell>
          <cell r="E1706">
            <v>82.15</v>
          </cell>
        </row>
        <row r="1707">
          <cell r="C1707" t="str">
            <v>CENTE) E STARTER FIXADA EM LAJE OU FORRO - FORNECIMENTO OU COLOCACAO</v>
          </cell>
        </row>
        <row r="1708">
          <cell r="B1708" t="str">
            <v>26322/012</v>
          </cell>
          <cell r="C1708" t="str">
            <v>LUMINARIA SOBREPOR TP CALHA C/REATOR PART CONVENC LAMP 4X20W (FLUORES</v>
          </cell>
          <cell r="D1708" t="str">
            <v>UN</v>
          </cell>
          <cell r="E1708">
            <v>87.28</v>
          </cell>
        </row>
        <row r="1709">
          <cell r="C1709" t="str">
            <v>CENTE) E STARTER FIXADA EM LAJE OU FORRO - FORNECIMENTO E COLOCACAO</v>
          </cell>
        </row>
        <row r="1710">
          <cell r="B1710" t="str">
            <v>IGO       |</v>
          </cell>
          <cell r="C1710" t="str">
            <v>D E S C R I Ç Ã O                                                   |UN</v>
          </cell>
          <cell r="D1710" t="str">
            <v>IDADE</v>
          </cell>
          <cell r="E1710" t="str">
            <v>|CUSTO TOT</v>
          </cell>
        </row>
        <row r="1711">
          <cell r="B1711" t="str">
            <v>ULO.....: N</v>
          </cell>
          <cell r="C1711" t="str">
            <v>ACIONAL CAIXA</v>
          </cell>
        </row>
        <row r="1713">
          <cell r="B1713" t="str">
            <v>26322/013</v>
          </cell>
          <cell r="C1713" t="str">
            <v>LUMINARIA SOBREPOR TP CALHA C/REATOR PART CONVENC LAMP 1X40W (FLUORES</v>
          </cell>
          <cell r="D1713" t="str">
            <v>UN</v>
          </cell>
          <cell r="E1713">
            <v>40.56</v>
          </cell>
        </row>
        <row r="1714">
          <cell r="C1714" t="str">
            <v>CENTE) E STARTER FIXADA EM LAJE OU FORRO - FORNECIMENTO E COLOCACAO</v>
          </cell>
        </row>
        <row r="1715">
          <cell r="B1715" t="str">
            <v>26322/014</v>
          </cell>
          <cell r="C1715" t="str">
            <v>LUMINARIA SOBREPOR TP CALHA C/REATOR PART CONVENC LAMP 2X40W (FLUORES</v>
          </cell>
          <cell r="D1715" t="str">
            <v>UN</v>
          </cell>
          <cell r="E1715">
            <v>57.79</v>
          </cell>
        </row>
        <row r="1716">
          <cell r="C1716" t="str">
            <v>CENTE) E STARTER FIXADA EM LAJE OU FORRO - FORNECIMENTO E COLOCACAO</v>
          </cell>
        </row>
        <row r="1717">
          <cell r="B1717" t="str">
            <v>26322/015</v>
          </cell>
          <cell r="C1717" t="str">
            <v>LUMINARIA SOBREPOR TP CALHA C/REATOR PART CONVENC LAMP 3X40W (FLUORES</v>
          </cell>
          <cell r="D1717" t="str">
            <v>UN</v>
          </cell>
          <cell r="E1717">
            <v>80.430000000000007</v>
          </cell>
        </row>
        <row r="1718">
          <cell r="C1718" t="str">
            <v>CENTE) E STARTER FIXADA EM LAJE OU FORRO - FORNECIMENTO E COLOCACAO</v>
          </cell>
        </row>
        <row r="1719">
          <cell r="B1719" t="str">
            <v>26322/016</v>
          </cell>
          <cell r="C1719" t="str">
            <v>LUMINARIA SOBREPOR TP CALHA C/REATOR PART CONVENC LAMP 4X40W (FLUORES</v>
          </cell>
          <cell r="D1719" t="str">
            <v>UN</v>
          </cell>
          <cell r="E1719">
            <v>102.07</v>
          </cell>
        </row>
        <row r="1720">
          <cell r="C1720" t="str">
            <v>CENTE) E STARTER FIXADO EM LAJE OU FORRO - FORNECIMENTO E COLOCACAO</v>
          </cell>
        </row>
        <row r="1721">
          <cell r="B1721">
            <v>68513</v>
          </cell>
          <cell r="C1721" t="str">
            <v>LUMINARIA INTERNA</v>
          </cell>
        </row>
        <row r="1722">
          <cell r="B1722" t="str">
            <v>68513/001</v>
          </cell>
          <cell r="C1722" t="str">
            <v>LUMINARIA TIPO SPOT PLASTICO PARA 1 LAMP. INCAND/MINI-FLUOR.</v>
          </cell>
          <cell r="D1722" t="str">
            <v>UN</v>
          </cell>
          <cell r="E1722">
            <v>14.48</v>
          </cell>
        </row>
        <row r="1723">
          <cell r="B1723">
            <v>68550</v>
          </cell>
          <cell r="C1723" t="str">
            <v>REFLETOR</v>
          </cell>
        </row>
        <row r="1724">
          <cell r="B1724" t="str">
            <v>68550/001</v>
          </cell>
          <cell r="C1724" t="str">
            <v>REFLETOR REDONDO EM ALUMINIO COM SUPORTE E ALCA REGULAVEL PARA FIXACAO</v>
          </cell>
          <cell r="D1724" t="str">
            <v>UN</v>
          </cell>
          <cell r="E1724">
            <v>132.44999999999999</v>
          </cell>
        </row>
        <row r="1725">
          <cell r="C1725" t="str">
            <v>COM LAMPADA VAPOR MERCURIO 250W</v>
          </cell>
        </row>
        <row r="1726">
          <cell r="B1726">
            <v>68705</v>
          </cell>
          <cell r="C1726" t="str">
            <v>LUMINARIA GLOBO</v>
          </cell>
        </row>
        <row r="1727">
          <cell r="B1727" t="str">
            <v>68705/001</v>
          </cell>
          <cell r="C1727" t="str">
            <v>LUMINARIA GLOBO VIDRO LEITOSO/PLAFONIER/BOCAL/LAMPADA 60W</v>
          </cell>
          <cell r="D1727" t="str">
            <v>UN</v>
          </cell>
          <cell r="E1727">
            <v>27.75</v>
          </cell>
        </row>
        <row r="1728">
          <cell r="B1728" t="str">
            <v>68705/002</v>
          </cell>
          <cell r="C1728" t="str">
            <v>LUMINARIA GLOBO VIDRO LEITOSO/PLAFONIER/BOCAL/LAMPADA 100W</v>
          </cell>
          <cell r="D1728" t="str">
            <v>UN</v>
          </cell>
          <cell r="E1728">
            <v>28.02</v>
          </cell>
        </row>
        <row r="1729">
          <cell r="B1729">
            <v>73</v>
          </cell>
          <cell r="C1729" t="str">
            <v>POSTE DE CONCRETO</v>
          </cell>
        </row>
        <row r="1730">
          <cell r="B1730">
            <v>10406</v>
          </cell>
          <cell r="C1730" t="str">
            <v>ENTRADA DE ENERGIA EM BT TRIFASICA 70 A (QUAD DES)</v>
          </cell>
        </row>
        <row r="1731">
          <cell r="B1731" t="str">
            <v>10406/001</v>
          </cell>
          <cell r="C1731" t="str">
            <v>ENTRADA DE ENERGIA EM BT TRIFASICA 70 A (QUADRA DESCOBERTA)</v>
          </cell>
          <cell r="D1731" t="str">
            <v>UN</v>
          </cell>
          <cell r="E1731">
            <v>1636.61</v>
          </cell>
        </row>
        <row r="1732">
          <cell r="B1732">
            <v>74</v>
          </cell>
          <cell r="C1732" t="str">
            <v>POSTE METALICO</v>
          </cell>
        </row>
        <row r="1733">
          <cell r="B1733">
            <v>55933</v>
          </cell>
          <cell r="C1733" t="str">
            <v>POSTE METALICO (PARA ILUMINACAO DE QUADRA DESCOB)</v>
          </cell>
          <cell r="D1733" t="str">
            <v>UN</v>
          </cell>
          <cell r="E1733">
            <v>898.98</v>
          </cell>
        </row>
        <row r="1734">
          <cell r="B1734">
            <v>75</v>
          </cell>
          <cell r="C1734" t="str">
            <v>LUMINARIA EXTERNA</v>
          </cell>
        </row>
        <row r="1735">
          <cell r="B1735">
            <v>10407</v>
          </cell>
          <cell r="C1735" t="str">
            <v>REFLETOR VAPOR METALICO C/ LAMPADAS 400 W</v>
          </cell>
        </row>
        <row r="1736">
          <cell r="B1736" t="str">
            <v>10407/001</v>
          </cell>
          <cell r="C1736" t="str">
            <v>REFLETOR VAPOR METALICO C/ LAMPADAS 400 W</v>
          </cell>
          <cell r="D1736" t="str">
            <v>UN</v>
          </cell>
          <cell r="E1736">
            <v>199.44</v>
          </cell>
        </row>
        <row r="1737">
          <cell r="B1737">
            <v>11543</v>
          </cell>
          <cell r="C1737" t="str">
            <v>LUMINARIA EXTERNA ABERTA</v>
          </cell>
        </row>
        <row r="1738">
          <cell r="B1738" t="str">
            <v>11543/001</v>
          </cell>
          <cell r="C1738" t="str">
            <v>LUMINARIA ABERTA P/LAMP A VAPOR DE MERCURIO ATE 400W E MISTA ATE 500W</v>
          </cell>
          <cell r="D1738" t="str">
            <v>UN</v>
          </cell>
          <cell r="E1738">
            <v>68.91</v>
          </cell>
        </row>
        <row r="1739">
          <cell r="C1739" t="str">
            <v>500W E BRACO EM TUBO DE ACO GALV D=50MM PROJ HOR=2.500MM E PROJ VERT=</v>
          </cell>
        </row>
        <row r="1740">
          <cell r="C1740" t="str">
            <v>2.200MM P/ILUMINACAO DE RUAS - FORNECIMENTO E COLOCACAO</v>
          </cell>
        </row>
        <row r="1741">
          <cell r="B1741" t="str">
            <v>IGO       |</v>
          </cell>
          <cell r="C1741" t="str">
            <v>D E S C R I Ç Ã O                                                   |UN</v>
          </cell>
          <cell r="D1741" t="str">
            <v>IDADE</v>
          </cell>
          <cell r="E1741" t="str">
            <v>|CUSTO TOT</v>
          </cell>
        </row>
        <row r="1742">
          <cell r="B1742" t="str">
            <v>ULO.....: N</v>
          </cell>
          <cell r="C1742" t="str">
            <v>ACIONAL CAIXA</v>
          </cell>
        </row>
        <row r="1744">
          <cell r="B1744">
            <v>77</v>
          </cell>
          <cell r="C1744" t="str">
            <v>PONTOS DE LUZ/TOMADAS ANTENA TV/CAMPAINHAS/INTERRUPTORES</v>
          </cell>
        </row>
        <row r="1745">
          <cell r="B1745">
            <v>23700</v>
          </cell>
          <cell r="C1745" t="str">
            <v>INSTALACAO ELETRICA</v>
          </cell>
        </row>
        <row r="1746">
          <cell r="B1746" t="str">
            <v>23700/001</v>
          </cell>
          <cell r="C1746" t="str">
            <v>TUBULACAO EMBUTIDA ESTRUTURA PR5-2Q-T</v>
          </cell>
          <cell r="D1746" t="str">
            <v>UN</v>
          </cell>
          <cell r="E1746">
            <v>5963.23</v>
          </cell>
        </row>
        <row r="1747">
          <cell r="B1747" t="str">
            <v>23700/002</v>
          </cell>
          <cell r="C1747" t="str">
            <v>TUBULACAO EMBUTIDA ALVENARIA PR5-2Q-T</v>
          </cell>
          <cell r="D1747" t="str">
            <v>UN</v>
          </cell>
          <cell r="E1747">
            <v>3103.51</v>
          </cell>
        </row>
        <row r="1748">
          <cell r="B1748" t="str">
            <v>23700/003</v>
          </cell>
          <cell r="C1748" t="str">
            <v>INTERRUPTORES TOMADAS PLAFONIERS PR5-2Q-T</v>
          </cell>
          <cell r="D1748" t="str">
            <v>UN</v>
          </cell>
          <cell r="E1748">
            <v>10500.74</v>
          </cell>
        </row>
        <row r="1749">
          <cell r="B1749" t="str">
            <v>23700/004</v>
          </cell>
          <cell r="C1749" t="str">
            <v>FIACAO PR5-2Q-T</v>
          </cell>
          <cell r="D1749" t="str">
            <v>UN</v>
          </cell>
          <cell r="E1749">
            <v>4313.2700000000004</v>
          </cell>
        </row>
        <row r="1750">
          <cell r="B1750">
            <v>26321</v>
          </cell>
          <cell r="C1750" t="str">
            <v>PONTOS DE LUZ - ELETRODUTO DE PVC</v>
          </cell>
        </row>
        <row r="1751">
          <cell r="B1751" t="str">
            <v>26321/003</v>
          </cell>
          <cell r="C1751" t="str">
            <v>INSTALACAO PONTO LUZ EQUIV A 2 VARAS ELETRODUTO PVC RIG 3/4"</v>
          </cell>
          <cell r="D1751" t="str">
            <v>UN</v>
          </cell>
          <cell r="E1751">
            <v>83.53</v>
          </cell>
        </row>
        <row r="1752">
          <cell r="C1752" t="str">
            <v>12M DE FIO 2,5MM2 CAIXAS CONEXOES LUVAS CURVA E INTERRUPTOR</v>
          </cell>
        </row>
        <row r="1753">
          <cell r="C1753" t="str">
            <v>EMBUTIR C/PLACA FOSFORESCENTE INCL ABERT E RASGO ALVENARIA</v>
          </cell>
        </row>
        <row r="1754">
          <cell r="B1754" t="str">
            <v>26321/004</v>
          </cell>
          <cell r="C1754" t="str">
            <v>INSTALACAO PONTO LUZ EQUIV A 2 VARAS ELETRODUTO PVC RIG 1/2"</v>
          </cell>
          <cell r="D1754" t="str">
            <v>UN</v>
          </cell>
          <cell r="E1754">
            <v>72.88</v>
          </cell>
        </row>
        <row r="1755">
          <cell r="C1755" t="str">
            <v>12MFIO 2,5MM2 CAIXAS CONEXOES LUVAS CURVA E INTERRUPTOR C/PLACA</v>
          </cell>
        </row>
        <row r="1756">
          <cell r="C1756" t="str">
            <v>FOSFORESCENTE-INCL ABERTURA E FECHAMENTO DE RASGO EM ALVENARIA</v>
          </cell>
        </row>
        <row r="1757">
          <cell r="B1757" t="str">
            <v>26321/006</v>
          </cell>
          <cell r="C1757" t="str">
            <v>INSTALACAO CONJ 2 PTS LUZ EQUIV 5 VARAS ELETROD PVC RIG 3/4"</v>
          </cell>
          <cell r="D1757" t="str">
            <v>UN</v>
          </cell>
          <cell r="E1757">
            <v>151.19999999999999</v>
          </cell>
        </row>
        <row r="1758">
          <cell r="C1758" t="str">
            <v>33M FIO 2,5MM2 CAIXAS CONEXOES LUVAS CURVA E INTERRUPTOR EMBUTIR</v>
          </cell>
        </row>
        <row r="1759">
          <cell r="C1759" t="str">
            <v>C/PLACA FOSFORESCENTE-INCL ABERTURA E FECHAMENTO DE RASGO EM</v>
          </cell>
        </row>
        <row r="1760">
          <cell r="C1760" t="str">
            <v>ALVENARIA</v>
          </cell>
        </row>
        <row r="1761">
          <cell r="B1761" t="str">
            <v>26321/007</v>
          </cell>
          <cell r="C1761" t="str">
            <v>INSTALACAO CONJ 2 PTS LUZ EQUIV 5 VARAS ELETROD PVC RIG 1/2"</v>
          </cell>
          <cell r="D1761" t="str">
            <v>UN</v>
          </cell>
          <cell r="E1761">
            <v>132.43</v>
          </cell>
        </row>
        <row r="1762">
          <cell r="B1762" t="str">
            <v>26321/009</v>
          </cell>
          <cell r="C1762" t="str">
            <v>INSTALACAO CONJ 3 PTS LUZ EQUIV 6 VARAS ELETROD PVC RIG 3/4"</v>
          </cell>
          <cell r="D1762" t="str">
            <v>UN</v>
          </cell>
          <cell r="E1762">
            <v>203.31</v>
          </cell>
        </row>
        <row r="1763">
          <cell r="C1763" t="str">
            <v>50MFIO 2,5MM2 CAIXAS CONEXOES LUVAS CURVA E INTERRUPTOR EMBUTIR</v>
          </cell>
        </row>
        <row r="1764">
          <cell r="C1764" t="str">
            <v>C/PLACA FOSFORESCENTE-INCL ABERTURA E FECHAMENTO RASGO DE ALVENARIA</v>
          </cell>
        </row>
        <row r="1765">
          <cell r="B1765" t="str">
            <v>26321/010</v>
          </cell>
          <cell r="C1765" t="str">
            <v>INSTALACAO CONJ 3 PTS LUZ EQUIV 6 VARAS ELETROD PVC RIG 1/2"</v>
          </cell>
          <cell r="D1765" t="str">
            <v>UN</v>
          </cell>
          <cell r="E1765">
            <v>179.23</v>
          </cell>
        </row>
        <row r="1766">
          <cell r="C1766" t="str">
            <v>50M FIO 2,5MM2 CAIXAS CONEXOES LUVAS CURVA E INTERRUPTOR EMBUTIR</v>
          </cell>
        </row>
        <row r="1767">
          <cell r="C1767" t="str">
            <v>C/PLCA FOSFORESCENTE-INCL ABERTURA E FECHAMENTO RASGO EM ALVENARIA</v>
          </cell>
        </row>
        <row r="1768">
          <cell r="B1768" t="str">
            <v>26321/012</v>
          </cell>
          <cell r="C1768" t="str">
            <v>INSTALACAO CONJ 4 PTS LUZ EQUIV 7 VARAS ELETROD PVC RIG 3/4"</v>
          </cell>
          <cell r="D1768" t="str">
            <v>UN</v>
          </cell>
          <cell r="E1768">
            <v>212.72</v>
          </cell>
        </row>
        <row r="1769">
          <cell r="C1769" t="str">
            <v>50M FIO 2,5MM2 CAIXAS CONEXOES LUVAS CURVA E INTERRUPTOR EMBUTIR</v>
          </cell>
        </row>
        <row r="1770">
          <cell r="C1770" t="str">
            <v>C/PLCA FOSFORESCENTE-INCL ABERTURA E FECHAMENTO RASGO EM ALVENARIA</v>
          </cell>
        </row>
        <row r="1771">
          <cell r="B1771" t="str">
            <v>26321/013</v>
          </cell>
          <cell r="C1771" t="str">
            <v>INSTALACAO CONJ 4 PTS LUZ EQUIV 7 VARAS ELETROD PVC RIG 1/2"</v>
          </cell>
          <cell r="D1771" t="str">
            <v>UN</v>
          </cell>
          <cell r="E1771">
            <v>191.8</v>
          </cell>
        </row>
        <row r="1772">
          <cell r="B1772" t="str">
            <v>IGO       |</v>
          </cell>
          <cell r="C1772" t="str">
            <v>D E S C R I Ç Ã O                                                   |UN</v>
          </cell>
          <cell r="D1772" t="str">
            <v>IDADE</v>
          </cell>
          <cell r="E1772" t="str">
            <v>|CUSTO TOT</v>
          </cell>
        </row>
        <row r="1773">
          <cell r="B1773" t="str">
            <v>ULO.....: N</v>
          </cell>
          <cell r="C1773" t="str">
            <v>ACIONAL CAIXA</v>
          </cell>
        </row>
        <row r="1775">
          <cell r="C1775" t="str">
            <v>50M FIO 2,5MM2 CAIXAS CONEXOES LUVAS CURVA E INTERRUPTOR EMBUTIR</v>
          </cell>
        </row>
        <row r="1776">
          <cell r="C1776" t="str">
            <v>C/PLACA FOSFORESCENTE-INCL ABERTURA E FECHAMENTO RASGO ALVENARIA</v>
          </cell>
        </row>
        <row r="1777">
          <cell r="B1777" t="str">
            <v>26321/015</v>
          </cell>
          <cell r="C1777" t="str">
            <v>INSTALACAO CONJ 5 PTS LUZ EQUIV 8 VARAS ELETROD PVC RIG 3/4"</v>
          </cell>
          <cell r="D1777" t="str">
            <v>UN</v>
          </cell>
          <cell r="E1777">
            <v>242.04</v>
          </cell>
        </row>
        <row r="1778">
          <cell r="C1778" t="str">
            <v>57M FIO 2,5MM2 CAIXAS CONEXOES LUVAS CURVA E INTERRUPTOR EMBUTIR</v>
          </cell>
        </row>
        <row r="1779">
          <cell r="C1779" t="str">
            <v>C/PLACA FOSFORESCENTE-INCL ABERTURA E FECHAMENTO RASGO ALVENARIA</v>
          </cell>
        </row>
        <row r="1780">
          <cell r="B1780" t="str">
            <v>26321/016</v>
          </cell>
          <cell r="C1780" t="str">
            <v>INSTALACAO CONJ 5 PTS LUZ EQUIV 8 VARAS ELETROD PVC RIG 1/2"</v>
          </cell>
          <cell r="D1780" t="str">
            <v>UN</v>
          </cell>
          <cell r="E1780">
            <v>219.91</v>
          </cell>
        </row>
        <row r="1781">
          <cell r="C1781" t="str">
            <v>57M FIO 2,5MM2 CAIXAS CONEXOES LUVAS CURVA E INTERRUPTOR EMBUTIR</v>
          </cell>
        </row>
        <row r="1782">
          <cell r="C1782" t="str">
            <v>C/PLACA FOSFORESCENTE-INCL ABERTURA E FECHAMENTO RASGO ALVENARIA</v>
          </cell>
        </row>
        <row r="1783">
          <cell r="B1783" t="str">
            <v>26321/018</v>
          </cell>
          <cell r="C1783" t="str">
            <v>INSTALACAO CONJ 6 PTS LUZ EQUIV 9 VARAS ELETROD PVC RIG 3/4"</v>
          </cell>
          <cell r="D1783" t="str">
            <v>UN</v>
          </cell>
          <cell r="E1783">
            <v>281.18</v>
          </cell>
        </row>
        <row r="1784">
          <cell r="C1784" t="str">
            <v>66M FIO 2,5MM2 CAIXAS CONEXOES LUVAS CURVA E INTERRUPTOR EMBUTIR</v>
          </cell>
        </row>
        <row r="1785">
          <cell r="C1785" t="str">
            <v>C/PLACA FOSFORESCENTE-INCL ABERTURA E FECHAMENTO RASGO ALVENARIA</v>
          </cell>
        </row>
        <row r="1786">
          <cell r="B1786" t="str">
            <v>26321/019</v>
          </cell>
          <cell r="C1786" t="str">
            <v>INSTALACAO CONJ 6 PTS LUZ EQUIV 9 VARAS ELETROD PVC RIG 1/2"</v>
          </cell>
          <cell r="D1786" t="str">
            <v>UN</v>
          </cell>
          <cell r="E1786">
            <v>252.28</v>
          </cell>
        </row>
        <row r="1787">
          <cell r="C1787" t="str">
            <v>66M FIO 2,5MM2 CAIXAS CONEXOES LUVAS CURVA E INTERRUPTOR EMBUTIR</v>
          </cell>
        </row>
        <row r="1788">
          <cell r="C1788" t="str">
            <v>C/PLACA FOSFORESCENTE-INCL ABERTURA E FECHAMENTO RASGO ALVENARIA</v>
          </cell>
        </row>
        <row r="1789">
          <cell r="B1789" t="str">
            <v>26321/021</v>
          </cell>
          <cell r="C1789" t="str">
            <v>INSTALACAO CONJ 8 PTS LUZ EQUIV 10 VARAS ELETROD PVC RIG 3/4"</v>
          </cell>
          <cell r="D1789" t="str">
            <v>UN</v>
          </cell>
          <cell r="E1789">
            <v>330.88</v>
          </cell>
        </row>
        <row r="1790">
          <cell r="C1790" t="str">
            <v>80M FIO 2,5MM2 CAIXAS CONEXOES LUVAS CURVA E INTERRUPTOR EMBUTIR</v>
          </cell>
        </row>
        <row r="1791">
          <cell r="C1791" t="str">
            <v>C/PLCA FOSFORESCENTE-INCL ABERTURA E FECHAMENTO RASGO ALVENARIA</v>
          </cell>
        </row>
        <row r="1792">
          <cell r="B1792" t="str">
            <v>26321/023</v>
          </cell>
          <cell r="C1792" t="str">
            <v>INSTALACAO CONJ 2 PTS LUZ EQUIV 3 VARAS ELETROD PVC RIG 3/4"</v>
          </cell>
          <cell r="D1792" t="str">
            <v>UN</v>
          </cell>
          <cell r="E1792">
            <v>127.46</v>
          </cell>
        </row>
        <row r="1793">
          <cell r="C1793" t="str">
            <v>20M FIO 2,5MM2 CAIXAS CONEXOES LUVAS E CONSIDERANDO O CONTROLE</v>
          </cell>
        </row>
        <row r="1794">
          <cell r="C1794" t="str">
            <v>DOS PONTOS DIRETOS NO QDL</v>
          </cell>
        </row>
        <row r="1795">
          <cell r="B1795" t="str">
            <v>26321/024</v>
          </cell>
          <cell r="C1795" t="str">
            <v>INSTALACAO CONJ 2 PTS LUZ EQUIV 3 VARAS ELETROD PVC RIG 1/2"</v>
          </cell>
          <cell r="D1795" t="str">
            <v>UN</v>
          </cell>
          <cell r="E1795">
            <v>122.09</v>
          </cell>
        </row>
        <row r="1796">
          <cell r="C1796" t="str">
            <v>20M FIO 2,5MM2 CAIXAS CONEXOES LUVAS E CONSIDERANDO O CONTROLE</v>
          </cell>
        </row>
        <row r="1797">
          <cell r="C1797" t="str">
            <v>DOS PONTOS DIRETOS NO QDL</v>
          </cell>
        </row>
        <row r="1798">
          <cell r="B1798" t="str">
            <v>26321/026</v>
          </cell>
          <cell r="C1798" t="str">
            <v>INSTALACAO CONJ 3 PTS LUZ EQUIV 5 VARAS ELETROD PVC RIG 3/4"</v>
          </cell>
          <cell r="D1798" t="str">
            <v>UN</v>
          </cell>
          <cell r="E1798">
            <v>165.39</v>
          </cell>
        </row>
        <row r="1799">
          <cell r="C1799" t="str">
            <v>30M FIO 2,5MM2 CAIXAS CONEXOES LUVAS E CONSIDERANDO O CONTROLE</v>
          </cell>
        </row>
        <row r="1800">
          <cell r="C1800" t="str">
            <v>DOS PONTOS DIRETOS NO QDL</v>
          </cell>
        </row>
        <row r="1801">
          <cell r="B1801" t="str">
            <v>26321/027</v>
          </cell>
          <cell r="C1801" t="str">
            <v>INSTALACAO CONJ 3 PTS LUZ EQUIV 5 VARAS ELETROD PVC RIG 1/2"</v>
          </cell>
          <cell r="D1801" t="str">
            <v>UN</v>
          </cell>
          <cell r="E1801">
            <v>151.5</v>
          </cell>
        </row>
        <row r="1802">
          <cell r="C1802" t="str">
            <v>30M FIO 2,5MM2 CAIXAS CONEXOES LUVAS E CONSIDERANDO O CONTROLE</v>
          </cell>
        </row>
        <row r="1803">
          <cell r="B1803" t="str">
            <v>IGO       |</v>
          </cell>
          <cell r="C1803" t="str">
            <v>D E S C R I Ç Ã O                                                   |UN</v>
          </cell>
          <cell r="D1803" t="str">
            <v>IDADE</v>
          </cell>
          <cell r="E1803" t="str">
            <v>|CUSTO TOT</v>
          </cell>
        </row>
        <row r="1804">
          <cell r="B1804" t="str">
            <v>ULO.....: N</v>
          </cell>
          <cell r="C1804" t="str">
            <v>ACIONAL CAIXA</v>
          </cell>
        </row>
        <row r="1806">
          <cell r="C1806" t="str">
            <v>DOS PONTOS DIRETOS NO QDL</v>
          </cell>
        </row>
        <row r="1807">
          <cell r="B1807" t="str">
            <v>26321/029</v>
          </cell>
          <cell r="C1807" t="str">
            <v>INSTALACAO CONJ 4 PTS LUZ EQUIV 6 VARAS ELETROD PVC RIG 3/4"</v>
          </cell>
          <cell r="D1807" t="str">
            <v>UN</v>
          </cell>
          <cell r="E1807">
            <v>162.35</v>
          </cell>
        </row>
        <row r="1808">
          <cell r="C1808" t="str">
            <v>40M FIO 2,5MM2 CAIXAS CONEXOES LUVAS CONSIDERANDO O CONTROLE</v>
          </cell>
        </row>
        <row r="1809">
          <cell r="C1809" t="str">
            <v>DOS PONTOS DIRETOS NO QDL</v>
          </cell>
        </row>
        <row r="1810">
          <cell r="B1810" t="str">
            <v>26321/030</v>
          </cell>
          <cell r="C1810" t="str">
            <v>INSTALACAO CONJ 4 PTS LUZ EQUIV 6 VARAS ELETROD PVC RIG 1/2"</v>
          </cell>
          <cell r="D1810" t="str">
            <v>UN</v>
          </cell>
          <cell r="E1810">
            <v>141.47</v>
          </cell>
        </row>
        <row r="1811">
          <cell r="C1811" t="str">
            <v>40M FIO 2,5MM2 CAIXAS CONEXOES LUVAS E CONSIDERANDO O CONTROLE</v>
          </cell>
        </row>
        <row r="1812">
          <cell r="C1812" t="str">
            <v>DOS PONTOS DIRETOS NO QDL</v>
          </cell>
        </row>
        <row r="1813">
          <cell r="B1813" t="str">
            <v>26321/032</v>
          </cell>
          <cell r="C1813" t="str">
            <v>INSTALACAO CONJ 5 PTS LUZ EQUIV 7 VARAS ELETROD PVC RIG 3/4"</v>
          </cell>
          <cell r="D1813" t="str">
            <v>UN</v>
          </cell>
          <cell r="E1813">
            <v>187.38</v>
          </cell>
        </row>
        <row r="1814">
          <cell r="C1814" t="str">
            <v>45M FIO 2,5MM2 CAIXAS CONEXOES LUVAS E CONSIDERANDO O CONTROLE</v>
          </cell>
        </row>
        <row r="1815">
          <cell r="C1815" t="str">
            <v>DOS PONTOS DIRETOS NO QDL</v>
          </cell>
        </row>
        <row r="1816">
          <cell r="B1816" t="str">
            <v>26321/033</v>
          </cell>
          <cell r="C1816" t="str">
            <v>INSTALACAO CONJ 5 PTS LUZ EQUIV 7 VARAS ELETROD PVC RIG 1/2"</v>
          </cell>
          <cell r="D1816" t="str">
            <v>UN</v>
          </cell>
          <cell r="E1816">
            <v>165.22</v>
          </cell>
        </row>
        <row r="1817">
          <cell r="C1817" t="str">
            <v>45M FIO 2,5MM2 CAIXAS CONEXOES LUVAS E CONSIDERANDO O CONTROLE</v>
          </cell>
        </row>
        <row r="1818">
          <cell r="C1818" t="str">
            <v>DOS PONTOS DIRETOS NO QDL</v>
          </cell>
        </row>
        <row r="1819">
          <cell r="B1819" t="str">
            <v>26321/035</v>
          </cell>
          <cell r="C1819" t="str">
            <v>INSTALACAO 1 CONJ 6 PTS LUZ EQUIV 8 VARAS ELETROD  PVC 3/4"  RIGIDO</v>
          </cell>
          <cell r="D1819" t="str">
            <v>UN</v>
          </cell>
          <cell r="E1819">
            <v>219.15</v>
          </cell>
        </row>
        <row r="1820">
          <cell r="C1820" t="str">
            <v>53M DE FIO 2,5MM2 CAIXAS CONEXOES LUVAS E CONSIDERANDO O CONTROLE DOS</v>
          </cell>
        </row>
        <row r="1821">
          <cell r="C1821" t="str">
            <v>PONTOS DIRETOS NO QDL</v>
          </cell>
        </row>
        <row r="1822">
          <cell r="B1822" t="str">
            <v>26321/036</v>
          </cell>
          <cell r="C1822" t="str">
            <v>INSTALACAO 1 CONJ 6 PTS LUZ EQUIV 8 VARAS ELETROD  PVC 1/2"</v>
          </cell>
          <cell r="D1822" t="str">
            <v>UN</v>
          </cell>
          <cell r="E1822">
            <v>191.54</v>
          </cell>
        </row>
        <row r="1823">
          <cell r="C1823" t="str">
            <v>53M FIO 2,5MM2 CAIXAS CONEXOES LUVAS E CONSIDERANDO O CONTROLE NO QDL</v>
          </cell>
        </row>
        <row r="1824">
          <cell r="B1824" t="str">
            <v>26321/037</v>
          </cell>
          <cell r="C1824" t="str">
            <v>INSTALACAO 1 CONJ 8 PTS LUZ EQUIV 9 VARAS ELETROD  PVC 3/4" 57M DE FIO</v>
          </cell>
          <cell r="D1824" t="str">
            <v>UN</v>
          </cell>
          <cell r="E1824">
            <v>248.28</v>
          </cell>
        </row>
        <row r="1825">
          <cell r="C1825" t="str">
            <v>2,5MM2 CAIXAS CONEXOES LUVAS E CONSIDERANDO O CONTROLE DOS POMTOS DIRE</v>
          </cell>
        </row>
        <row r="1826">
          <cell r="C1826" t="str">
            <v>TOS NO QDL</v>
          </cell>
        </row>
        <row r="1827">
          <cell r="B1827">
            <v>26325</v>
          </cell>
          <cell r="C1827" t="str">
            <v>PONTOS DE TOMADA</v>
          </cell>
        </row>
        <row r="1828">
          <cell r="B1828" t="str">
            <v>26325/003</v>
          </cell>
          <cell r="C1828" t="str">
            <v>INSTALACAO PT TOMADA EQUIV 2 VARAS ELET RIGIDO ESMALTADO 3/4",12M FIO</v>
          </cell>
          <cell r="D1828" t="str">
            <v>UN</v>
          </cell>
          <cell r="E1828">
            <v>108.95</v>
          </cell>
        </row>
        <row r="1829">
          <cell r="C1829" t="str">
            <v>2,5MM2, CAIXAS CONEXOES E TOMADA DE EMBUTIR C/PLACAS, INCLUSIVE RASGOS</v>
          </cell>
        </row>
        <row r="1830">
          <cell r="C1830" t="str">
            <v>EM ALVENARIA ABERTURA E FECHAMENTO</v>
          </cell>
        </row>
        <row r="1831">
          <cell r="B1831" t="str">
            <v>26325/004</v>
          </cell>
          <cell r="C1831" t="str">
            <v>INSTALACAO 1 CONJ 2 PTS TOMADA C/3 VARAS ELET RIG ESMALT 3/4", 18M DE</v>
          </cell>
          <cell r="D1831" t="str">
            <v>UN</v>
          </cell>
          <cell r="E1831">
            <v>144.11000000000001</v>
          </cell>
        </row>
        <row r="1832">
          <cell r="C1832" t="str">
            <v>FIO 2,5MM2 CAIXAS CONEXOES E TOMADAS DE EMBUTIR C/PLACAS INCLUSIVE</v>
          </cell>
        </row>
        <row r="1833">
          <cell r="C1833" t="str">
            <v>ABERTURA E FECHAMENTO DE RASGO EM ALVENARIA</v>
          </cell>
        </row>
        <row r="1834">
          <cell r="B1834" t="str">
            <v>IGO       |</v>
          </cell>
          <cell r="C1834" t="str">
            <v>D E S C R I Ç Ã O                                                   |UN</v>
          </cell>
          <cell r="D1834" t="str">
            <v>IDADE</v>
          </cell>
          <cell r="E1834" t="str">
            <v>|CUSTO TOT</v>
          </cell>
        </row>
        <row r="1835">
          <cell r="B1835" t="str">
            <v>ULO.....: N</v>
          </cell>
          <cell r="C1835" t="str">
            <v>ACIONAL CAIXA</v>
          </cell>
        </row>
        <row r="1837">
          <cell r="B1837" t="str">
            <v>26325/005</v>
          </cell>
          <cell r="C1837" t="str">
            <v>INSTALACAO 1 CONJ 3 PTS TOMADA C/4 VARAS ELET RIG ESMALT 3/4", 25M DE</v>
          </cell>
          <cell r="D1837" t="str">
            <v>UN</v>
          </cell>
          <cell r="E1837">
            <v>171.82</v>
          </cell>
        </row>
        <row r="1838">
          <cell r="C1838" t="str">
            <v>DE FIO 2,5MM2 CAIXAS CONEXOES E TOMADAS DE EMBUTIR C/PLACAS INCLUSIVE</v>
          </cell>
        </row>
        <row r="1839">
          <cell r="C1839" t="str">
            <v>ABERTURA E FECHAMENTO DE RASGO EM ALVENARIA</v>
          </cell>
        </row>
        <row r="1840">
          <cell r="B1840" t="str">
            <v>26325/006</v>
          </cell>
          <cell r="C1840" t="str">
            <v>INSTALACAO 1 CONJ 4 PTS TOMADA C/5 VARAS ELET RIG ESMALT 3/4", 30M DE</v>
          </cell>
          <cell r="D1840" t="str">
            <v>UN</v>
          </cell>
          <cell r="E1840">
            <v>225.83</v>
          </cell>
        </row>
        <row r="1841">
          <cell r="C1841" t="str">
            <v>FIO 2,5MM2 CAIXAS CONEXOES E TOMADAS DE EMBUTIR C/PLACAS INCLUSIVE</v>
          </cell>
        </row>
        <row r="1842">
          <cell r="C1842" t="str">
            <v>ABERTURA E FECHAMENTO DE RASGOS EM ALVENARIA</v>
          </cell>
        </row>
        <row r="1843">
          <cell r="B1843" t="str">
            <v>26325/007</v>
          </cell>
          <cell r="C1843" t="str">
            <v>INSTALACAO PT TOMADA DE SOBREPOR COM 12M FIO PARALELO 2,5MM2 ROSETA DE</v>
          </cell>
          <cell r="D1843" t="str">
            <v>UN</v>
          </cell>
          <cell r="E1843">
            <v>74.040000000000006</v>
          </cell>
        </row>
        <row r="1844">
          <cell r="C1844" t="str">
            <v>MADEIRA CLAETS DE LOUCA FITA ISOLANTE GRAMPO MIGUELON BUCHA DE NYLON</v>
          </cell>
        </row>
        <row r="1845">
          <cell r="C1845" t="str">
            <v>PARAFUSOS E TOMADA DE SOBREPOR</v>
          </cell>
        </row>
        <row r="1846">
          <cell r="B1846" t="str">
            <v>26325/008</v>
          </cell>
          <cell r="C1846" t="str">
            <v>INSTALACAO PT TOMADA EQUIV 2 VARAS ELETR PVC RIGIDO DE 3/4" 12M DE FIO</v>
          </cell>
          <cell r="D1846" t="str">
            <v>UN</v>
          </cell>
          <cell r="E1846">
            <v>69.16</v>
          </cell>
        </row>
        <row r="1847">
          <cell r="C1847" t="str">
            <v>2,5MM2 CAIXAS CONEXOES E TOMADA DE EMBUTIR C/PLACA FOSFORESCENTE INCL</v>
          </cell>
        </row>
        <row r="1848">
          <cell r="C1848" t="str">
            <v>ABERTURA E FECHAMENTO DE RASGO EM ALVENARIA</v>
          </cell>
        </row>
        <row r="1849">
          <cell r="B1849" t="str">
            <v>26325/009</v>
          </cell>
          <cell r="C1849" t="str">
            <v>INSTALACAO PT TOMADA EQUIV 2 VARAS ELETR PVC RIGIDO DE 1/2" 12M DE FIO</v>
          </cell>
          <cell r="D1849" t="str">
            <v>UN</v>
          </cell>
          <cell r="E1849">
            <v>60.16</v>
          </cell>
        </row>
        <row r="1850">
          <cell r="C1850" t="str">
            <v>2,5MM2 CAIXAS CONEXOES TOMADA DE EMBUTIR C/PLACA FOSFORESCENTE INCL</v>
          </cell>
        </row>
        <row r="1851">
          <cell r="C1851" t="str">
            <v>ABERTURA E FECHAMENTO DE RASGO EM ALVENARIA</v>
          </cell>
        </row>
        <row r="1852">
          <cell r="B1852" t="str">
            <v>26325/010</v>
          </cell>
          <cell r="C1852" t="str">
            <v>INSTALACAO 1 CONJ 2 TOMADAS EQUIV 3 VARAS ELETR PVC DE 3/4" (RIGIDO)</v>
          </cell>
          <cell r="D1852" t="str">
            <v>UN</v>
          </cell>
          <cell r="E1852">
            <v>89.88</v>
          </cell>
        </row>
        <row r="1853">
          <cell r="C1853" t="str">
            <v>18M DE FIO 2,5MM2 CAIXAS CONEXOES E TOMADAS DE EMBUTIR C/PLACA FOSFO</v>
          </cell>
        </row>
        <row r="1854">
          <cell r="C1854" t="str">
            <v>RESCENTE INCL ABERTURA E FECHAMENTO DE RASGO EM ALVENARIA</v>
          </cell>
        </row>
        <row r="1855">
          <cell r="B1855" t="str">
            <v>26325/011</v>
          </cell>
          <cell r="C1855" t="str">
            <v>INSTALACAO 1 CONJ 2 TOMADAS EQUIV 3 VARAS ELETR PVC DE 1/2" (RIGIDO)</v>
          </cell>
          <cell r="D1855" t="str">
            <v>UN</v>
          </cell>
          <cell r="E1855">
            <v>84.81</v>
          </cell>
        </row>
        <row r="1856">
          <cell r="C1856" t="str">
            <v>18M DE FIO 2,5MM2 CIXAS CONEXOES E TOMADAS DE EMBUTIR C/PLACA FOSFORES</v>
          </cell>
        </row>
        <row r="1857">
          <cell r="C1857" t="str">
            <v>CENTE INCL ABERTURA E FECHAMENTO DE RASGO EM ALVENARIA</v>
          </cell>
        </row>
        <row r="1858">
          <cell r="B1858" t="str">
            <v>26325/012</v>
          </cell>
          <cell r="C1858" t="str">
            <v>INSTALACAO 1 CONJ 3 TOMADAS EQUIV 4 VARAS ELETR PVC DE 3/4" (RIGIDO)</v>
          </cell>
          <cell r="D1858" t="str">
            <v>UN</v>
          </cell>
          <cell r="E1858">
            <v>119.22</v>
          </cell>
        </row>
        <row r="1859">
          <cell r="C1859" t="str">
            <v>25MDE FIO 2,5MM2 CAIXAS CONEXOES E TOMADAS DE EMBUTIR C/PLACA FOSFORES</v>
          </cell>
        </row>
        <row r="1860">
          <cell r="C1860" t="str">
            <v>CENTE INCL ABERTURA E FECHAMENTO DE RASGO EM ALVENARIA</v>
          </cell>
        </row>
        <row r="1861">
          <cell r="B1861" t="str">
            <v>26325/013</v>
          </cell>
          <cell r="C1861" t="str">
            <v>INSTALACAO 1 CONJ 3 TOMADAS EQUIV 4 VARAS ELETR PVC DE 1/2" (RIGIDO)</v>
          </cell>
          <cell r="D1861" t="str">
            <v>UN</v>
          </cell>
          <cell r="E1861">
            <v>108.51</v>
          </cell>
        </row>
        <row r="1862">
          <cell r="C1862" t="str">
            <v>25M DE FIO 2,5MM2 CAIXAS CONEXOES E TOMADAS DE EMBUTIR C/PLACA FOSFO</v>
          </cell>
        </row>
        <row r="1863">
          <cell r="C1863" t="str">
            <v>RESCENTE INCL CONEXOES E FECHAMENTO DE RASGO EM ALVENARIA</v>
          </cell>
        </row>
        <row r="1864">
          <cell r="B1864" t="str">
            <v>26325/014</v>
          </cell>
          <cell r="C1864" t="str">
            <v>INSTALACAO 1 CONJ 4 TOMADAS EQUIV 5 VARAS ELETR PVC DE 3/4" (RIGIDO)</v>
          </cell>
          <cell r="D1864" t="str">
            <v>UN</v>
          </cell>
          <cell r="E1864">
            <v>143.79</v>
          </cell>
        </row>
        <row r="1865">
          <cell r="B1865" t="str">
            <v>IGO       |</v>
          </cell>
          <cell r="C1865" t="str">
            <v>D E S C R I Ç Ã O                                                   |UN</v>
          </cell>
          <cell r="D1865" t="str">
            <v>IDADE</v>
          </cell>
          <cell r="E1865" t="str">
            <v>|CUSTO TOT</v>
          </cell>
        </row>
        <row r="1866">
          <cell r="B1866" t="str">
            <v>ULO.....: N</v>
          </cell>
          <cell r="C1866" t="str">
            <v>ACIONAL CAIXA</v>
          </cell>
        </row>
        <row r="1868">
          <cell r="C1868" t="str">
            <v>30M DE FIO 2,5MM2 CAIXAS CONEXOES E TOMADAS DE EMBUTIR C/PLACA FOSFO</v>
          </cell>
        </row>
        <row r="1869">
          <cell r="C1869" t="str">
            <v>RESCENTE INCL ABERTURA E FECHAMENTO DE RASGO EM ALVENARIA</v>
          </cell>
        </row>
        <row r="1870">
          <cell r="B1870" t="str">
            <v>26325/015</v>
          </cell>
          <cell r="C1870" t="str">
            <v>INSTALACAO 1 CONJ 4 TOMADAS EQUIV 5 VARAS ELETR PVC DE 1/2" (RIGIDO)</v>
          </cell>
          <cell r="D1870" t="str">
            <v>UN</v>
          </cell>
          <cell r="E1870">
            <v>129.80000000000001</v>
          </cell>
        </row>
        <row r="1871">
          <cell r="C1871" t="str">
            <v>30M DE FIO 2,5MM2 CAIXAS CONEXOES E TOMADAS DE EMBUTIR C/PLACA FOSFO</v>
          </cell>
        </row>
        <row r="1872">
          <cell r="C1872" t="str">
            <v>RESCENTE INCL ABERTURA E FECHAMENTO DE RASGO EM ALVENARIA</v>
          </cell>
        </row>
        <row r="1873">
          <cell r="B1873" t="str">
            <v>26325/029</v>
          </cell>
          <cell r="C1873" t="str">
            <v>PONTO TOMADA 3P 20A/250V EMBUTIDO PAREDE, EM PVC</v>
          </cell>
          <cell r="D1873" t="str">
            <v>UN</v>
          </cell>
          <cell r="E1873">
            <v>130.63999999999999</v>
          </cell>
        </row>
        <row r="1874">
          <cell r="B1874">
            <v>68449</v>
          </cell>
          <cell r="C1874" t="str">
            <v>PONTO DE TOMADA P/CHUVEIRO ELETRICO</v>
          </cell>
        </row>
        <row r="1875">
          <cell r="B1875" t="str">
            <v>68449/001</v>
          </cell>
          <cell r="C1875" t="str">
            <v>PONTO TOMADA ALTO 1200W/ELETR PVC 1/2"/CX 4X2"-P/CHUVEIRO ELETRICO</v>
          </cell>
          <cell r="D1875" t="str">
            <v>PT</v>
          </cell>
          <cell r="E1875">
            <v>44.1</v>
          </cell>
        </row>
        <row r="1876">
          <cell r="B1876">
            <v>68512</v>
          </cell>
          <cell r="C1876" t="str">
            <v>PONTO LUZ/TOMADA P/EDIFICIOS PADRAO NORMAL-A PARTIR DO QD</v>
          </cell>
        </row>
        <row r="1877">
          <cell r="B1877" t="str">
            <v>68512/001</v>
          </cell>
          <cell r="C1877" t="str">
            <v>PONTO LUZ/TOMADA P/EDIFICIOS PADRAO NORMAL-A PARTIR DO QD</v>
          </cell>
          <cell r="D1877" t="str">
            <v>UN</v>
          </cell>
          <cell r="E1877">
            <v>45.18</v>
          </cell>
        </row>
        <row r="1878">
          <cell r="B1878">
            <v>68549</v>
          </cell>
          <cell r="C1878" t="str">
            <v>INSTALACAO PONTO LUZ APARENTE SOBRE MADEIRAMENTO, FIO 2,5MM, FITA ISO-</v>
          </cell>
        </row>
        <row r="1879">
          <cell r="C1879" t="str">
            <v>LANTE, BUCHAS DE NYLON E PARAFUSOS, CLEATS E BOCAL DE PORCELANA</v>
          </cell>
        </row>
        <row r="1880">
          <cell r="B1880" t="str">
            <v>68549/001</v>
          </cell>
          <cell r="C1880" t="str">
            <v>INSTALACAO PONTO LUZ APARENTE SOBRE MADEIRAMENTO, FIO 2,5MM, FITA ISOL</v>
          </cell>
          <cell r="D1880" t="str">
            <v>UN</v>
          </cell>
          <cell r="E1880">
            <v>73.430000000000007</v>
          </cell>
        </row>
        <row r="1881">
          <cell r="C1881" t="str">
            <v>ANTE, BUCHAS DE NYLON E PARAFUSOS, CLEATS E BOCAL DE PORCELANA</v>
          </cell>
        </row>
        <row r="1882">
          <cell r="B1882">
            <v>68561</v>
          </cell>
          <cell r="C1882" t="str">
            <v>PONTO INTERRUPTOR SOBREPOR APARENTE</v>
          </cell>
        </row>
        <row r="1883">
          <cell r="B1883" t="str">
            <v>68561/001</v>
          </cell>
          <cell r="C1883" t="str">
            <v>PONTO INTERRUPTOR SOBREPOR APARENTE 1 SECAO C/12,00M FIO 2,5MM2</v>
          </cell>
          <cell r="D1883" t="str">
            <v>UN</v>
          </cell>
          <cell r="E1883">
            <v>70.760000000000005</v>
          </cell>
        </row>
        <row r="1884">
          <cell r="B1884">
            <v>68612</v>
          </cell>
          <cell r="C1884" t="str">
            <v>PONTO LUZ PAREDE</v>
          </cell>
        </row>
        <row r="1885">
          <cell r="B1885" t="str">
            <v>68612/001</v>
          </cell>
          <cell r="C1885" t="str">
            <v>PONTO LUZ PAREDE (ARANDELA) ELETRODUTO PVC 3/4"</v>
          </cell>
          <cell r="D1885" t="str">
            <v>PT</v>
          </cell>
          <cell r="E1885">
            <v>47.54</v>
          </cell>
        </row>
        <row r="1886">
          <cell r="B1886" t="str">
            <v>68612/002</v>
          </cell>
          <cell r="C1886" t="str">
            <v>PONTO LUZ PAREDE (ARANDELA) ELETRODUTO FERRO ESMALTADO 3/4"</v>
          </cell>
          <cell r="D1886" t="str">
            <v>PT</v>
          </cell>
          <cell r="E1886">
            <v>61.14</v>
          </cell>
        </row>
        <row r="1887">
          <cell r="B1887">
            <v>68613</v>
          </cell>
          <cell r="C1887" t="str">
            <v>PONTO INTERRUPTOR DUPLO SIMPLES/TOMADA ELETR PVC 3/4" - 4X2"</v>
          </cell>
        </row>
        <row r="1888">
          <cell r="B1888" t="str">
            <v>68613/001</v>
          </cell>
          <cell r="C1888" t="str">
            <v>PONTO INTERRUPTOR SIMPLES/TOMADA ELETR PVC 1/2" -4X2"</v>
          </cell>
          <cell r="D1888" t="str">
            <v>PT</v>
          </cell>
          <cell r="E1888">
            <v>57.37</v>
          </cell>
        </row>
        <row r="1889">
          <cell r="B1889" t="str">
            <v>68613/002</v>
          </cell>
          <cell r="C1889" t="str">
            <v>PONTO INTERRUPTOR DUPLO SIMPLES/TOMADA ELETR PVC 3/4" - 4X2"</v>
          </cell>
          <cell r="D1889" t="str">
            <v>PT</v>
          </cell>
          <cell r="E1889">
            <v>63.81</v>
          </cell>
        </row>
        <row r="1890">
          <cell r="B1890" t="str">
            <v>68613/003</v>
          </cell>
          <cell r="C1890" t="str">
            <v>PONTO INTERRUPTOR SIMPLES/TOMADA ELET FERRO GALV 3/4" -4X2"</v>
          </cell>
          <cell r="D1890" t="str">
            <v>PT</v>
          </cell>
          <cell r="E1890">
            <v>69.099999999999994</v>
          </cell>
        </row>
        <row r="1891">
          <cell r="B1891">
            <v>68614</v>
          </cell>
          <cell r="C1891" t="str">
            <v>PONTO TOMADA</v>
          </cell>
        </row>
        <row r="1892">
          <cell r="B1892" t="str">
            <v>68614/001</v>
          </cell>
          <cell r="C1892" t="str">
            <v>PONTO TOMADA 2P UNIV 10A/250V PISO/ELETR PVC 1/2" - 4X2"S/PLACA</v>
          </cell>
          <cell r="D1892" t="str">
            <v>PT</v>
          </cell>
          <cell r="E1892">
            <v>38.409999999999997</v>
          </cell>
        </row>
        <row r="1893">
          <cell r="B1893" t="str">
            <v>68614/004</v>
          </cell>
          <cell r="C1893" t="str">
            <v>PONTO TOMADA 2P UNIV 10A/250V PISO/ELETR FERRO GALV 3/4"-4X4"S/PLACA</v>
          </cell>
          <cell r="D1893" t="str">
            <v>PT</v>
          </cell>
          <cell r="E1893">
            <v>67.48</v>
          </cell>
        </row>
        <row r="1894">
          <cell r="B1894" t="str">
            <v>68614/005</v>
          </cell>
          <cell r="C1894" t="str">
            <v>PONTO TOMADA 2P UNIV 10A/250V BAIXA/ELETRODUTO PVC 1/2" - 4X2"C/PLACA</v>
          </cell>
          <cell r="D1894" t="str">
            <v>PT</v>
          </cell>
          <cell r="E1894">
            <v>32.159999999999997</v>
          </cell>
        </row>
        <row r="1895">
          <cell r="B1895" t="str">
            <v>68614/006</v>
          </cell>
          <cell r="C1895" t="str">
            <v>PONTO TOMADA 2P UNIV 10A/250V MEIA ALT 100W/ELETRODUTO PVC 1/2" -4X2"C</v>
          </cell>
          <cell r="D1895" t="str">
            <v>PT</v>
          </cell>
          <cell r="E1895">
            <v>37.07</v>
          </cell>
        </row>
        <row r="1896">
          <cell r="B1896" t="str">
            <v>IGO       |</v>
          </cell>
          <cell r="C1896" t="str">
            <v>D E S C R I Ç Ã O                                                   |UN</v>
          </cell>
          <cell r="D1896" t="str">
            <v>IDADE</v>
          </cell>
          <cell r="E1896" t="str">
            <v>|CUSTO TOT</v>
          </cell>
        </row>
        <row r="1897">
          <cell r="B1897" t="str">
            <v>ULO.....: N</v>
          </cell>
          <cell r="C1897" t="str">
            <v>ACIONAL CAIXA</v>
          </cell>
        </row>
        <row r="1899">
          <cell r="C1899" t="str">
            <v>/PLACA</v>
          </cell>
        </row>
        <row r="1900">
          <cell r="B1900" t="str">
            <v>68614/007</v>
          </cell>
          <cell r="C1900" t="str">
            <v>PONTO TOMADA 2P UNIV 10A/250V MEIA ALT APARENTE 100W/ELETR PVC 1/2"-4X</v>
          </cell>
          <cell r="D1900" t="str">
            <v>PT</v>
          </cell>
          <cell r="E1900">
            <v>34.39</v>
          </cell>
        </row>
        <row r="1901">
          <cell r="C1901" t="str">
            <v>2" C/PLACA</v>
          </cell>
        </row>
        <row r="1902">
          <cell r="B1902" t="str">
            <v>68614/008</v>
          </cell>
          <cell r="C1902" t="str">
            <v>PONTO TOMADA 2P UNIV 10A/250V MEIA ALT 100W/ELETR FERRO ESMALT 3/4"-4X</v>
          </cell>
          <cell r="D1902" t="str">
            <v>PT</v>
          </cell>
          <cell r="E1902">
            <v>55.49</v>
          </cell>
        </row>
        <row r="1903">
          <cell r="C1903" t="str">
            <v>2"C/PLACA</v>
          </cell>
        </row>
        <row r="1904">
          <cell r="B1904" t="str">
            <v>68614/009</v>
          </cell>
          <cell r="C1904" t="str">
            <v>PONTO TOMADA 2P UNIV 10A/250V MEIA ALT ATE 600W/ELETR PVC 1/2"- 4X2"C/</v>
          </cell>
          <cell r="D1904" t="str">
            <v>PT</v>
          </cell>
          <cell r="E1904">
            <v>38.53</v>
          </cell>
        </row>
        <row r="1905">
          <cell r="C1905" t="str">
            <v>PLACA</v>
          </cell>
        </row>
        <row r="1906">
          <cell r="B1906" t="str">
            <v>68614/010</v>
          </cell>
          <cell r="C1906" t="str">
            <v>PONTO TOMADA 2P UNIV 10A/250V ALTA 100W/ELETRODUTO PVC 1/2" - 4X2"C/PL</v>
          </cell>
          <cell r="D1906" t="str">
            <v>PT</v>
          </cell>
          <cell r="E1906">
            <v>41.63</v>
          </cell>
        </row>
        <row r="1907">
          <cell r="C1907" t="str">
            <v>ACA</v>
          </cell>
        </row>
        <row r="1908">
          <cell r="B1908" t="str">
            <v>68614/011</v>
          </cell>
          <cell r="C1908" t="str">
            <v>PONTO TOMADA 2P UNIV 10A/250V ALTA 100W/ELETR FERRO ESMALT 3/4" - 4X2"</v>
          </cell>
          <cell r="D1908" t="str">
            <v>PT</v>
          </cell>
          <cell r="E1908">
            <v>63.96</v>
          </cell>
        </row>
        <row r="1909">
          <cell r="C1909" t="str">
            <v>C/PLACA</v>
          </cell>
        </row>
        <row r="1910">
          <cell r="B1910" t="str">
            <v>68614/012</v>
          </cell>
          <cell r="C1910" t="str">
            <v>PONTO TOMADA 2P UNIV 10A/250V ALTA 100W/ELETR FERRO GALVANIZADO 3/4"-4</v>
          </cell>
          <cell r="D1910" t="str">
            <v>PT</v>
          </cell>
          <cell r="E1910">
            <v>56.09</v>
          </cell>
        </row>
        <row r="1911">
          <cell r="C1911" t="str">
            <v>X2"C/PLACA</v>
          </cell>
        </row>
        <row r="1912">
          <cell r="B1912" t="str">
            <v>68614/013</v>
          </cell>
          <cell r="C1912" t="str">
            <v>PONTO TOMADA 2P UNIV 10A/250V ALTA ATE 600W/ELETR FERRO GALV 3/4"-4X2"</v>
          </cell>
          <cell r="D1912" t="str">
            <v>PT</v>
          </cell>
          <cell r="E1912">
            <v>57.92</v>
          </cell>
        </row>
        <row r="1913">
          <cell r="C1913" t="str">
            <v>C/PLACA</v>
          </cell>
        </row>
        <row r="1914">
          <cell r="B1914" t="str">
            <v>68614/014</v>
          </cell>
          <cell r="C1914" t="str">
            <v>PONTO TOMADA 2P UNIV 10A/250V ALTA ATE 1200W/ELETR FERRO GALV 3/4" -4X</v>
          </cell>
          <cell r="D1914" t="str">
            <v>PT</v>
          </cell>
          <cell r="E1914">
            <v>43.09</v>
          </cell>
        </row>
        <row r="1915">
          <cell r="C1915" t="str">
            <v>2" C/PLACA</v>
          </cell>
        </row>
        <row r="1916">
          <cell r="B1916" t="str">
            <v>68614/015</v>
          </cell>
          <cell r="C1916" t="str">
            <v>PONTO TOMADA 2P UNIV 10A/250V ALTA 1500W/ELETR FERRO GALV 3/4"-4X2"C/P</v>
          </cell>
          <cell r="D1916" t="str">
            <v>PT</v>
          </cell>
          <cell r="E1916">
            <v>65.06</v>
          </cell>
        </row>
        <row r="1917">
          <cell r="C1917" t="str">
            <v>LACA</v>
          </cell>
        </row>
        <row r="1918">
          <cell r="B1918" t="str">
            <v>68614/016</v>
          </cell>
          <cell r="C1918" t="str">
            <v>PONTO TOMADA 2P UNIV 10A/250V ALTA 4000W/ELETR FERRO GALV 3/4"-4X2"C/P</v>
          </cell>
          <cell r="D1918" t="str">
            <v>PT</v>
          </cell>
          <cell r="E1918">
            <v>171.26</v>
          </cell>
        </row>
        <row r="1919">
          <cell r="C1919" t="str">
            <v>LACA</v>
          </cell>
        </row>
        <row r="1920">
          <cell r="B1920" t="str">
            <v>68614/017</v>
          </cell>
          <cell r="C1920" t="str">
            <v>PONTO TOMADA 3P 20A/250V BAIXA / ELETRODUTO PVC 3/4"/CAIXA 4X2"/PLACA</v>
          </cell>
          <cell r="D1920" t="str">
            <v>PT</v>
          </cell>
          <cell r="E1920">
            <v>106.86</v>
          </cell>
        </row>
        <row r="1921">
          <cell r="B1921">
            <v>68615</v>
          </cell>
          <cell r="C1921" t="str">
            <v>PONTO CAMPAINHA</v>
          </cell>
        </row>
        <row r="1922">
          <cell r="B1922" t="str">
            <v>68615/001</v>
          </cell>
          <cell r="C1922" t="str">
            <v>PONTO PULSADOR CAMPAINHA/ELETRODUTO PVC 1/2" - 4X2"</v>
          </cell>
          <cell r="D1922" t="str">
            <v>PT</v>
          </cell>
          <cell r="E1922">
            <v>54.86</v>
          </cell>
        </row>
        <row r="1923">
          <cell r="B1923" t="str">
            <v>68615/002</v>
          </cell>
          <cell r="C1923" t="str">
            <v>PONTO CIGARRA 50/60HZ /ELETRODUTO PVC 1/2" - 4X2"</v>
          </cell>
          <cell r="D1923" t="str">
            <v>PT</v>
          </cell>
          <cell r="E1923">
            <v>45.66</v>
          </cell>
        </row>
        <row r="1924">
          <cell r="B1924">
            <v>68633</v>
          </cell>
          <cell r="C1924" t="str">
            <v>PONTO DE LUZ (CAIXA, ELETRODUTO, FIOS E INTERRUPTOR)</v>
          </cell>
        </row>
        <row r="1925">
          <cell r="B1925" t="str">
            <v>68633/001</v>
          </cell>
          <cell r="C1925" t="str">
            <v>PONTO DE LUZ (CAIXA, ELETRODUTO, FIOS E INTERRUPTOR)</v>
          </cell>
          <cell r="D1925" t="str">
            <v>UN</v>
          </cell>
          <cell r="E1925">
            <v>63.49</v>
          </cell>
        </row>
        <row r="1926">
          <cell r="B1926" t="str">
            <v>68633/002</v>
          </cell>
          <cell r="C1926" t="str">
            <v>PONTO DE TOMADA (CAIXA, ELETRODUTO, FIOS E TOMADA)</v>
          </cell>
          <cell r="D1926" t="str">
            <v>UN</v>
          </cell>
          <cell r="E1926">
            <v>53.51</v>
          </cell>
        </row>
        <row r="1927">
          <cell r="B1927" t="str">
            <v>IGO       |</v>
          </cell>
          <cell r="C1927" t="str">
            <v>D E S C R I Ç Ã O                                                   |UN</v>
          </cell>
          <cell r="D1927" t="str">
            <v>IDADE</v>
          </cell>
          <cell r="E1927" t="str">
            <v>|CUSTO TOT</v>
          </cell>
        </row>
        <row r="1928">
          <cell r="B1928" t="str">
            <v>ULO.....: N</v>
          </cell>
          <cell r="C1928" t="str">
            <v>ACIONAL CAIXA</v>
          </cell>
        </row>
        <row r="1930">
          <cell r="B1930" t="str">
            <v>68633/003</v>
          </cell>
          <cell r="C1930" t="str">
            <v>PONTO DE TOMADA PARA AR CONDICIONADO (CAIXA, ELETRODUTO, FIOS E TOMADA</v>
          </cell>
          <cell r="D1930" t="str">
            <v>UN</v>
          </cell>
          <cell r="E1930">
            <v>79.599999999999994</v>
          </cell>
        </row>
        <row r="1931">
          <cell r="C1931" t="str">
            <v>)</v>
          </cell>
        </row>
        <row r="1932">
          <cell r="B1932">
            <v>68635</v>
          </cell>
          <cell r="C1932" t="str">
            <v>PONTO DE CAMPAINHA EXTERNA (MUSICAL) P/PADRAO NORMAL/ALTO</v>
          </cell>
        </row>
        <row r="1933">
          <cell r="B1933" t="str">
            <v>68635/001</v>
          </cell>
          <cell r="C1933" t="str">
            <v>PONTO TELEFONICO C/FIO P/EDIFICIO PADRAO BAIXO</v>
          </cell>
          <cell r="D1933" t="str">
            <v>UN</v>
          </cell>
          <cell r="E1933">
            <v>19.38</v>
          </cell>
        </row>
        <row r="1934">
          <cell r="B1934" t="str">
            <v>68635/002</v>
          </cell>
          <cell r="C1934" t="str">
            <v>PONTO DE CAMPAINHA EXTERNA (MUSICAL) P/PADRAO NORMAL/ALTO</v>
          </cell>
          <cell r="D1934" t="str">
            <v>UN</v>
          </cell>
          <cell r="E1934">
            <v>30.11</v>
          </cell>
        </row>
        <row r="1935">
          <cell r="B1935" t="str">
            <v>68635/003</v>
          </cell>
          <cell r="C1935" t="str">
            <v>PONTO DE TV SECO PARA EDIFICIOS</v>
          </cell>
          <cell r="D1935" t="str">
            <v>UN</v>
          </cell>
          <cell r="E1935">
            <v>17.34</v>
          </cell>
        </row>
        <row r="1936">
          <cell r="B1936" t="str">
            <v>68635/004</v>
          </cell>
          <cell r="C1936" t="str">
            <v>PONTO DE TOMADA P/ CHUVEIRO ELETRICO</v>
          </cell>
          <cell r="D1936" t="str">
            <v>UN</v>
          </cell>
          <cell r="E1936">
            <v>42.81</v>
          </cell>
        </row>
        <row r="1937">
          <cell r="B1937">
            <v>68690</v>
          </cell>
          <cell r="C1937" t="str">
            <v>PONTO INTERRUPTOR</v>
          </cell>
        </row>
        <row r="1938">
          <cell r="B1938" t="str">
            <v>68690/001</v>
          </cell>
          <cell r="C1938" t="str">
            <v>PONTO INTERRUPTOR SIMPLES ELETRODUTO PVC 1/2"- 4X2"</v>
          </cell>
          <cell r="D1938" t="str">
            <v>PT</v>
          </cell>
          <cell r="E1938">
            <v>40.35</v>
          </cell>
        </row>
        <row r="1939">
          <cell r="B1939" t="str">
            <v>68690/002</v>
          </cell>
          <cell r="C1939" t="str">
            <v>PONTO INTERRUPTOR DUPLO SIMPLES ELETR PVC 1/2" - 4X2"</v>
          </cell>
          <cell r="D1939" t="str">
            <v>PT</v>
          </cell>
          <cell r="E1939">
            <v>58.48</v>
          </cell>
        </row>
        <row r="1940">
          <cell r="B1940" t="str">
            <v>68690/003</v>
          </cell>
          <cell r="C1940" t="str">
            <v>PONTO INTERRUPTOR TRIPLO SIMPLES ELETRODUTO PVC 3/4" - 4X2"</v>
          </cell>
          <cell r="D1940" t="str">
            <v>PT</v>
          </cell>
          <cell r="E1940">
            <v>65.53</v>
          </cell>
        </row>
        <row r="1941">
          <cell r="B1941" t="str">
            <v>68690/004</v>
          </cell>
          <cell r="C1941" t="str">
            <v>PONTO INTERRUPTOR SIMPLES ELET FERRO ESMALTADO 3/4" -4X2"</v>
          </cell>
          <cell r="D1941" t="str">
            <v>PT</v>
          </cell>
          <cell r="E1941">
            <v>57.51</v>
          </cell>
        </row>
        <row r="1942">
          <cell r="B1942" t="str">
            <v>68690/005</v>
          </cell>
          <cell r="C1942" t="str">
            <v>PONTO INTERRUPTOR TRIPLO SIMP ELET FERRO ESMALTADO 3/4"-4X2"</v>
          </cell>
          <cell r="D1942" t="str">
            <v>PT</v>
          </cell>
          <cell r="E1942">
            <v>83.09</v>
          </cell>
        </row>
        <row r="1943">
          <cell r="B1943" t="str">
            <v>68690/006</v>
          </cell>
          <cell r="C1943" t="str">
            <v>PONTO INTERRUPTOR SIMPLES ELET FERRO GALV 3/4" - 4X2"</v>
          </cell>
          <cell r="D1943" t="str">
            <v>PT</v>
          </cell>
          <cell r="E1943">
            <v>51.23</v>
          </cell>
        </row>
        <row r="1944">
          <cell r="B1944" t="str">
            <v>68690/007</v>
          </cell>
          <cell r="C1944" t="str">
            <v>PONTO INTERRUPTOR THREE-WAY/ELETRODUTO PVC 3/4" - 4X2"</v>
          </cell>
          <cell r="D1944" t="str">
            <v>PT</v>
          </cell>
          <cell r="E1944">
            <v>144.54</v>
          </cell>
        </row>
        <row r="1945">
          <cell r="B1945">
            <v>43</v>
          </cell>
          <cell r="C1945" t="str">
            <v>SISTEMAS DE PROTECAO/ATERRAMENTO</v>
          </cell>
        </row>
        <row r="1946">
          <cell r="B1946">
            <v>68069</v>
          </cell>
          <cell r="C1946" t="str">
            <v>HASTE COPPERWELD 5/8" X 3,0M C/CONECTOR</v>
          </cell>
          <cell r="D1946" t="str">
            <v>UN</v>
          </cell>
          <cell r="E1946">
            <v>31.76</v>
          </cell>
        </row>
        <row r="1947">
          <cell r="B1947">
            <v>68070</v>
          </cell>
          <cell r="C1947" t="str">
            <v>FIO TERRA E ISOLADOR P/PARA-RAIOS TIPO FRANKLIN</v>
          </cell>
          <cell r="D1947" t="str">
            <v>M</v>
          </cell>
          <cell r="E1947">
            <v>22.32</v>
          </cell>
        </row>
        <row r="1948">
          <cell r="B1948">
            <v>44</v>
          </cell>
          <cell r="C1948" t="str">
            <v>SERVICOS DIVERSOS</v>
          </cell>
        </row>
        <row r="1949">
          <cell r="B1949">
            <v>9535</v>
          </cell>
          <cell r="C1949" t="str">
            <v>INSTALACAO DE CHUVEIRO ELETRICO</v>
          </cell>
          <cell r="D1949" t="str">
            <v>UN</v>
          </cell>
          <cell r="E1949">
            <v>28.84</v>
          </cell>
        </row>
        <row r="1950">
          <cell r="B1950">
            <v>9539</v>
          </cell>
          <cell r="C1950" t="str">
            <v>EXTENSAO DE REDE PUBLICA DE BAIXA TENSAO - MMA</v>
          </cell>
          <cell r="D1950" t="str">
            <v>KM</v>
          </cell>
          <cell r="E1950">
            <v>10752.36</v>
          </cell>
        </row>
        <row r="1951">
          <cell r="B1951">
            <v>9540</v>
          </cell>
          <cell r="C1951" t="str">
            <v>ENTRADA DE ENERGIA - MONOFASICA - 50A</v>
          </cell>
          <cell r="D1951" t="str">
            <v>UN</v>
          </cell>
          <cell r="E1951">
            <v>608.32000000000005</v>
          </cell>
        </row>
        <row r="1952">
          <cell r="B1952">
            <v>11503</v>
          </cell>
          <cell r="C1952" t="str">
            <v>INSTALACOES ELETRICAS EQUIPAMENTO COMUNITARIO</v>
          </cell>
        </row>
        <row r="1953">
          <cell r="B1953" t="str">
            <v>11503/001</v>
          </cell>
          <cell r="C1953" t="str">
            <v>INSTALACOES ELETRICAS EQUIPAM. COMUNITARIO EQ-1-60</v>
          </cell>
          <cell r="D1953" t="str">
            <v>UN</v>
          </cell>
          <cell r="E1953">
            <v>595.76</v>
          </cell>
        </row>
        <row r="1954">
          <cell r="B1954">
            <v>23715</v>
          </cell>
          <cell r="C1954" t="str">
            <v>INSTALACOES ELETRICAS P/RESID EA.1.2Q.38/P. BAIXO</v>
          </cell>
        </row>
        <row r="1955">
          <cell r="B1955" t="str">
            <v>23715/001</v>
          </cell>
          <cell r="C1955" t="str">
            <v>INSTAL.ELETR.P/RESID.1-2Q.38 TIPO "A" PADRAO BAIXO</v>
          </cell>
          <cell r="D1955" t="str">
            <v>UN</v>
          </cell>
          <cell r="E1955">
            <v>668.86</v>
          </cell>
        </row>
        <row r="1956">
          <cell r="B1956">
            <v>23723</v>
          </cell>
          <cell r="C1956" t="str">
            <v>INSTALACOES ELETRICAS P/RESID EB.1.2Q.39/P. MINIMO</v>
          </cell>
        </row>
        <row r="1957">
          <cell r="B1957" t="str">
            <v>23723/001</v>
          </cell>
          <cell r="C1957" t="str">
            <v>INSTALACOES ELETRICAS P/RESIDENCIA EB.1.2Q.39, PADRAO MINIMO</v>
          </cell>
          <cell r="D1957" t="str">
            <v>UN</v>
          </cell>
          <cell r="E1957">
            <v>547.36</v>
          </cell>
        </row>
        <row r="1958">
          <cell r="B1958" t="str">
            <v>IGO       |</v>
          </cell>
          <cell r="C1958" t="str">
            <v>D E S C R I Ç Ã O                                                   |UN</v>
          </cell>
          <cell r="D1958" t="str">
            <v>IDADE</v>
          </cell>
          <cell r="E1958" t="str">
            <v>|CUSTO TOT</v>
          </cell>
        </row>
        <row r="1959">
          <cell r="B1959" t="str">
            <v>ULO.....: N</v>
          </cell>
          <cell r="C1959" t="str">
            <v>ACIONAL CAIXA</v>
          </cell>
        </row>
        <row r="1961">
          <cell r="B1961">
            <v>24272</v>
          </cell>
          <cell r="C1961" t="str">
            <v>INSTALACOES ELETRICAS P/UNIDADE SANITARIA</v>
          </cell>
        </row>
        <row r="1962">
          <cell r="B1962" t="str">
            <v>24272/001</v>
          </cell>
          <cell r="C1962" t="str">
            <v>INSTAL ELETRICA P/US-04, PADRAO MINIMO</v>
          </cell>
          <cell r="D1962" t="str">
            <v>UN</v>
          </cell>
          <cell r="E1962">
            <v>250.42</v>
          </cell>
        </row>
        <row r="1963">
          <cell r="B1963">
            <v>39629</v>
          </cell>
          <cell r="C1963" t="str">
            <v>INSTALACOES ELETRICAS P/RESID EB.1.1Q.32/P. BAIXO</v>
          </cell>
          <cell r="D1963" t="str">
            <v>UN</v>
          </cell>
          <cell r="E1963">
            <v>654.6</v>
          </cell>
        </row>
        <row r="1964">
          <cell r="B1964">
            <v>41598</v>
          </cell>
          <cell r="C1964" t="str">
            <v>ENTRADA PROVISORIA AEREA ENERGIA ELETRICA TRIFASICA 40A POSTE MADEIRA</v>
          </cell>
          <cell r="D1964" t="str">
            <v>UN</v>
          </cell>
          <cell r="E1964">
            <v>545.16999999999996</v>
          </cell>
        </row>
        <row r="1965">
          <cell r="B1965">
            <v>41606</v>
          </cell>
          <cell r="C1965" t="str">
            <v>INSTALACOES ELETRICAS GINASIO POLIESPORTIVO (QUADRA DA CIDADANIA)</v>
          </cell>
          <cell r="D1965" t="str">
            <v>UN</v>
          </cell>
          <cell r="E1965">
            <v>13358.66</v>
          </cell>
        </row>
        <row r="1966">
          <cell r="B1966">
            <v>68455</v>
          </cell>
          <cell r="C1966" t="str">
            <v>INSTALACAO ELETRICA P/ EDIFICIO RESIDENCIAL</v>
          </cell>
        </row>
        <row r="1967">
          <cell r="B1967" t="str">
            <v>68455/001</v>
          </cell>
          <cell r="C1967" t="str">
            <v>INSTALACAO ELETRICA P/ EDIFICIO RESIDENCIAL C/ 4 PAVTOS 16 UNID.</v>
          </cell>
          <cell r="D1967" t="str">
            <v>UN</v>
          </cell>
          <cell r="E1967">
            <v>15801.38</v>
          </cell>
        </row>
        <row r="1968">
          <cell r="C1968" t="str">
            <v>H4T-2Q-51,34A AUTOP</v>
          </cell>
        </row>
        <row r="1969">
          <cell r="B1969">
            <v>68458</v>
          </cell>
          <cell r="C1969" t="str">
            <v>INSTALACAO ELETRICA CASA POPULAR COM 31,24M2</v>
          </cell>
        </row>
        <row r="1970">
          <cell r="B1970" t="str">
            <v>68458/001</v>
          </cell>
          <cell r="C1970" t="str">
            <v>INSTALACAO ELETRICA CASA POPULAR COM 31,24M2</v>
          </cell>
          <cell r="D1970" t="str">
            <v>UN</v>
          </cell>
          <cell r="E1970">
            <v>562.75</v>
          </cell>
        </row>
        <row r="1971">
          <cell r="B1971">
            <v>68470</v>
          </cell>
          <cell r="C1971" t="str">
            <v>INSTALACAO ELETRICA CASA TERREA 47,36M2</v>
          </cell>
        </row>
        <row r="1972">
          <cell r="B1972" t="str">
            <v>68470/001</v>
          </cell>
          <cell r="C1972" t="str">
            <v>INSTALACAO ELETRICA CASA TERREA 47,36M2</v>
          </cell>
          <cell r="D1972" t="str">
            <v>UN</v>
          </cell>
          <cell r="E1972">
            <v>1033.95</v>
          </cell>
        </row>
        <row r="1973">
          <cell r="B1973">
            <v>68474</v>
          </cell>
          <cell r="C1973" t="str">
            <v>INSTALACAO ELETRICA CASA TERREA POPULAR - 41,67M2</v>
          </cell>
        </row>
        <row r="1974">
          <cell r="B1974" t="str">
            <v>68474/001</v>
          </cell>
          <cell r="C1974" t="str">
            <v>INSTALACAO ELETRICA CASA TERREA POPULAR - 41,67M2</v>
          </cell>
          <cell r="D1974" t="str">
            <v>UN</v>
          </cell>
          <cell r="E1974">
            <v>586.03</v>
          </cell>
        </row>
        <row r="1975">
          <cell r="B1975">
            <v>68478</v>
          </cell>
          <cell r="C1975" t="str">
            <v>INSTALACAO/FORNEC PADRAO DE ENTRADA ENERGIA ELETRICA</v>
          </cell>
        </row>
        <row r="1976">
          <cell r="B1976" t="str">
            <v>68478/001</v>
          </cell>
          <cell r="C1976" t="str">
            <v>MONOFASICO, POSTE DE CONCRETO CIRCULAR, 200KG, H = 7M</v>
          </cell>
          <cell r="D1976" t="str">
            <v>UN</v>
          </cell>
          <cell r="E1976">
            <v>548.92999999999995</v>
          </cell>
        </row>
        <row r="1977">
          <cell r="B1977">
            <v>68495</v>
          </cell>
          <cell r="C1977" t="str">
            <v>EQUIPAMENTO DE RECALQUE (2 ELETROBOMBAS) INCLUSIVE CASA DE BOMBAS</v>
          </cell>
        </row>
        <row r="1978">
          <cell r="B1978" t="str">
            <v>68495/001</v>
          </cell>
          <cell r="C1978" t="str">
            <v>EQUIPAMENTO DE RECALQUE (2 ELETROBOMBAS) INCLUSIVE CASA DE BOMBAS</v>
          </cell>
          <cell r="D1978" t="str">
            <v>UN</v>
          </cell>
          <cell r="E1978">
            <v>1313.48</v>
          </cell>
        </row>
        <row r="1979">
          <cell r="B1979">
            <v>68496</v>
          </cell>
          <cell r="C1979" t="str">
            <v>FIACAO E TUBO DE PVC PARA EQUIPAMENTO DE RECALQUE</v>
          </cell>
        </row>
        <row r="1980">
          <cell r="B1980" t="str">
            <v>68496/001</v>
          </cell>
          <cell r="C1980" t="str">
            <v>FIACAO E TUBO DE PVC PARA EQUIPAMENTO DE RECALQUE</v>
          </cell>
          <cell r="D1980" t="str">
            <v>UN</v>
          </cell>
          <cell r="E1980">
            <v>339</v>
          </cell>
        </row>
        <row r="1981">
          <cell r="B1981">
            <v>68542</v>
          </cell>
          <cell r="C1981" t="str">
            <v>INSTALACAO/FORNEC PADRAO DE ENTRADA ENERGIA ELETRICA</v>
          </cell>
        </row>
        <row r="1982">
          <cell r="B1982" t="str">
            <v>68542/001</v>
          </cell>
          <cell r="C1982" t="str">
            <v>INSTALACAO/FORNEC PADRAO DE ENTRADA ENERGIA ELETRICA POLIFASICO, POSTE</v>
          </cell>
          <cell r="D1982" t="str">
            <v>UN</v>
          </cell>
          <cell r="E1982">
            <v>484.61</v>
          </cell>
        </row>
        <row r="1983">
          <cell r="C1983" t="str">
            <v>METALICO GALV 3"X5,0M COMPLETO</v>
          </cell>
        </row>
        <row r="1984">
          <cell r="B1984">
            <v>68627</v>
          </cell>
          <cell r="C1984" t="str">
            <v>INSTALACOES ELETRICAS DO PAVIMENTO TERREO</v>
          </cell>
        </row>
        <row r="1985">
          <cell r="B1985" t="str">
            <v>68627/001</v>
          </cell>
          <cell r="C1985" t="str">
            <v>INSTALACOES ELETRICAS DO PAVIMENTO TERREO</v>
          </cell>
          <cell r="D1985" t="str">
            <v>UN</v>
          </cell>
          <cell r="E1985">
            <v>4793.2299999999996</v>
          </cell>
        </row>
        <row r="1986">
          <cell r="B1986" t="str">
            <v>68627/002</v>
          </cell>
          <cell r="C1986" t="str">
            <v>INSTALACOES ELETRICAS DO PRIMEIRO PAVIMENTO</v>
          </cell>
          <cell r="D1986" t="str">
            <v>UN</v>
          </cell>
          <cell r="E1986">
            <v>4577.26</v>
          </cell>
        </row>
        <row r="1987">
          <cell r="B1987" t="str">
            <v>68627/003</v>
          </cell>
          <cell r="C1987" t="str">
            <v>INSTALACOES ELETRICAS DO SEGUNDO PAVIMENTO</v>
          </cell>
          <cell r="D1987" t="str">
            <v>UN</v>
          </cell>
          <cell r="E1987">
            <v>4576.92</v>
          </cell>
        </row>
        <row r="1988">
          <cell r="B1988" t="str">
            <v>68627/004</v>
          </cell>
          <cell r="C1988" t="str">
            <v>INSTALACOES ELETRICAS DO TERCEIRO PAVIMENTO</v>
          </cell>
          <cell r="D1988" t="str">
            <v>UN</v>
          </cell>
          <cell r="E1988">
            <v>4576.92</v>
          </cell>
        </row>
        <row r="1989">
          <cell r="B1989" t="str">
            <v>IGO       |</v>
          </cell>
          <cell r="C1989" t="str">
            <v>D E S C R I Ç Ã O                                                   |UN</v>
          </cell>
          <cell r="D1989" t="str">
            <v>IDADE</v>
          </cell>
          <cell r="E1989" t="str">
            <v>|CUSTO TOT</v>
          </cell>
        </row>
        <row r="1990">
          <cell r="B1990" t="str">
            <v>ULO.....: N</v>
          </cell>
          <cell r="C1990" t="str">
            <v>ACIONAL CAIXA</v>
          </cell>
        </row>
        <row r="1992">
          <cell r="B1992">
            <v>68674</v>
          </cell>
          <cell r="C1992" t="str">
            <v>INSTALACOES ELETRICAS P/ CASA POPULAR - KIT PROJETO</v>
          </cell>
        </row>
        <row r="1993">
          <cell r="B1993" t="str">
            <v>68674/001</v>
          </cell>
          <cell r="C1993" t="str">
            <v>INSTALACOES ELETRICAS P/ CASA POPULAR - KIT PROJETO 1 (2 PAVTOS-44 M2)</v>
          </cell>
          <cell r="D1993" t="str">
            <v>UN</v>
          </cell>
          <cell r="E1993">
            <v>914.86</v>
          </cell>
        </row>
        <row r="1994">
          <cell r="B1994" t="str">
            <v>68674/002</v>
          </cell>
          <cell r="C1994" t="str">
            <v>INSTALACOES ELETRICAS P/ CASA POPULAR - KIT PROJETO 2 (2 PAVTOS- 35,80</v>
          </cell>
          <cell r="D1994" t="str">
            <v>UN</v>
          </cell>
          <cell r="E1994">
            <v>907.79</v>
          </cell>
        </row>
        <row r="1995">
          <cell r="C1995" t="str">
            <v>M2)</v>
          </cell>
        </row>
        <row r="1996">
          <cell r="B1996" t="str">
            <v>68674/003</v>
          </cell>
          <cell r="C1996" t="str">
            <v>INSTALACOES ELETRICAS P/ CASA POPULAR - KIT PROJETO 3 (1 PAVTO- 34,20</v>
          </cell>
          <cell r="D1996" t="str">
            <v>UN</v>
          </cell>
          <cell r="E1996">
            <v>686.07</v>
          </cell>
        </row>
        <row r="1997">
          <cell r="C1997" t="str">
            <v>M2)</v>
          </cell>
        </row>
        <row r="1998">
          <cell r="B1998" t="str">
            <v>68674/004</v>
          </cell>
          <cell r="C1998" t="str">
            <v>INSTALACOES ELETRICAS P/ CASA POPULAR - KIT PROJETO 4 (1 PAVTO- 33,82</v>
          </cell>
          <cell r="D1998" t="str">
            <v>UN</v>
          </cell>
          <cell r="E1998">
            <v>651.78</v>
          </cell>
        </row>
        <row r="1999">
          <cell r="C1999" t="str">
            <v>M2)</v>
          </cell>
        </row>
        <row r="2000">
          <cell r="B2000" t="str">
            <v>68674/005</v>
          </cell>
          <cell r="C2000" t="str">
            <v>INSTALACOES ELETRICAS P/ CASA POPULAR - KIT PROJETO 5 (1 PAVTO -45,16</v>
          </cell>
          <cell r="D2000" t="str">
            <v>UN</v>
          </cell>
          <cell r="E2000">
            <v>715.28</v>
          </cell>
        </row>
        <row r="2001">
          <cell r="C2001" t="str">
            <v>M2)</v>
          </cell>
        </row>
        <row r="2002">
          <cell r="B2002" t="str">
            <v>68674/006</v>
          </cell>
          <cell r="C2002" t="str">
            <v>INSTALACOES ELETRICAS P/ CASA POPULAR - KIT PROJETO 6 (1 PAVTO -34,38</v>
          </cell>
          <cell r="D2002" t="str">
            <v>UN</v>
          </cell>
          <cell r="E2002">
            <v>719.17</v>
          </cell>
        </row>
        <row r="2003">
          <cell r="C2003" t="str">
            <v>M2)</v>
          </cell>
        </row>
        <row r="2004">
          <cell r="B2004" t="str">
            <v>68674/007</v>
          </cell>
          <cell r="C2004" t="str">
            <v>INSTALACOES ELETRICAS P/ CASA POPULAR - KIT PROJETO 7 (1 PAVTO- 37,26</v>
          </cell>
          <cell r="D2004" t="str">
            <v>UN</v>
          </cell>
          <cell r="E2004">
            <v>724.64</v>
          </cell>
        </row>
        <row r="2005">
          <cell r="C2005" t="str">
            <v>M2)</v>
          </cell>
        </row>
        <row r="2006">
          <cell r="B2006" t="str">
            <v>68674/008</v>
          </cell>
          <cell r="C2006" t="str">
            <v>INSTALACOES ELETRICAS P/ CASA POPULAR - KIT PROJETO 8 (1 PAVTO- 39,83</v>
          </cell>
          <cell r="D2006" t="str">
            <v>UN</v>
          </cell>
          <cell r="E2006">
            <v>708.13</v>
          </cell>
        </row>
        <row r="2007">
          <cell r="C2007" t="str">
            <v>M2)</v>
          </cell>
        </row>
        <row r="2008">
          <cell r="B2008" t="str">
            <v>ES</v>
          </cell>
          <cell r="C2008" t="str">
            <v>INSTALACOES ESPECIAIS</v>
          </cell>
        </row>
        <row r="2009">
          <cell r="B2009">
            <v>86</v>
          </cell>
          <cell r="C2009" t="str">
            <v>INCENDIO</v>
          </cell>
        </row>
        <row r="2010">
          <cell r="B2010">
            <v>23703</v>
          </cell>
          <cell r="C2010" t="str">
            <v>INSTALACAO INCENDIO</v>
          </cell>
        </row>
        <row r="2011">
          <cell r="B2011" t="str">
            <v>23703/001</v>
          </cell>
          <cell r="C2011" t="str">
            <v>INSTALACAO INCENDIO PRUMADAS PR5-2Q-T</v>
          </cell>
          <cell r="D2011" t="str">
            <v>UN</v>
          </cell>
          <cell r="E2011">
            <v>9385.6299999999992</v>
          </cell>
        </row>
        <row r="2012">
          <cell r="B2012" t="str">
            <v>23703/002</v>
          </cell>
          <cell r="C2012" t="str">
            <v>INSTALACAO INCENDIO CAIXAS EQUIPAMENTOS PR5-2Q-T</v>
          </cell>
          <cell r="D2012" t="str">
            <v>UN</v>
          </cell>
          <cell r="E2012">
            <v>7025.65</v>
          </cell>
        </row>
        <row r="2013">
          <cell r="B2013" t="str">
            <v>23703/003</v>
          </cell>
          <cell r="C2013" t="str">
            <v>INSTALACAO INCENDIO PRESSURIZACAO PR5-2Q-T</v>
          </cell>
          <cell r="D2013" t="str">
            <v>UN</v>
          </cell>
          <cell r="E2013">
            <v>2491.5700000000002</v>
          </cell>
        </row>
        <row r="2014">
          <cell r="B2014" t="str">
            <v>23703/004</v>
          </cell>
          <cell r="C2014" t="str">
            <v>INSTALACOES DE INCENDIO P/ EDIFICIO RESIDENCIAL C/ 4 PAVTOS 16 UNID.</v>
          </cell>
          <cell r="D2014" t="str">
            <v>UN</v>
          </cell>
          <cell r="E2014">
            <v>3772.76</v>
          </cell>
        </row>
        <row r="2015">
          <cell r="B2015" t="str">
            <v>23703/005</v>
          </cell>
          <cell r="C2015" t="str">
            <v>INSTALACAO INCENDIO H4T-2Q-51,34 AUTOP</v>
          </cell>
          <cell r="D2015" t="str">
            <v>UN</v>
          </cell>
          <cell r="E2015">
            <v>5628.07</v>
          </cell>
        </row>
        <row r="2016">
          <cell r="B2016">
            <v>68638</v>
          </cell>
          <cell r="C2016" t="str">
            <v>EXTINTOR DE AGUA PRESSURIZADA - AP - 10L</v>
          </cell>
        </row>
        <row r="2017">
          <cell r="B2017" t="str">
            <v>68638/001</v>
          </cell>
          <cell r="C2017" t="str">
            <v>HIDRANTE DE COLUNA COMPLETO</v>
          </cell>
          <cell r="D2017" t="str">
            <v>UN</v>
          </cell>
          <cell r="E2017">
            <v>628.88</v>
          </cell>
        </row>
        <row r="2018">
          <cell r="B2018" t="str">
            <v>68638/002</v>
          </cell>
          <cell r="C2018" t="str">
            <v>EXTINTOR DE PO QUIMICO SECO - 4 KG</v>
          </cell>
          <cell r="D2018" t="str">
            <v>UN</v>
          </cell>
          <cell r="E2018">
            <v>85.71</v>
          </cell>
        </row>
        <row r="2019">
          <cell r="B2019" t="str">
            <v>68638/003</v>
          </cell>
          <cell r="C2019" t="str">
            <v>EXTINTOR DE AGUA PRESSURIZADA - AP - 10L</v>
          </cell>
          <cell r="D2019" t="str">
            <v>UN</v>
          </cell>
          <cell r="E2019">
            <v>97.19</v>
          </cell>
        </row>
        <row r="2020">
          <cell r="B2020" t="str">
            <v>IGO       |</v>
          </cell>
          <cell r="C2020" t="str">
            <v>D E S C R I Ç Ã O                                                   |UN</v>
          </cell>
          <cell r="D2020" t="str">
            <v>IDADE</v>
          </cell>
          <cell r="E2020" t="str">
            <v>|CUSTO TOT</v>
          </cell>
        </row>
        <row r="2021">
          <cell r="B2021" t="str">
            <v>ULO.....: N</v>
          </cell>
          <cell r="C2021" t="str">
            <v>ACIONAL CAIXA</v>
          </cell>
        </row>
        <row r="2023">
          <cell r="B2023">
            <v>87</v>
          </cell>
          <cell r="C2023" t="str">
            <v>TELEFONE</v>
          </cell>
        </row>
        <row r="2024">
          <cell r="B2024">
            <v>11544</v>
          </cell>
          <cell r="C2024" t="str">
            <v>PONTOS DE TELEFONE - ELETRODUTO DE PVC</v>
          </cell>
        </row>
        <row r="2025">
          <cell r="B2025" t="str">
            <v>11544/001</v>
          </cell>
          <cell r="C2025" t="str">
            <v>INSTALACAO PVC PONTO SECO P/TELEFONE C/5 VARAS DE ELETRODUTO PVC 3/4"</v>
          </cell>
          <cell r="D2025" t="str">
            <v>UN</v>
          </cell>
          <cell r="E2025">
            <v>121.51</v>
          </cell>
        </row>
        <row r="2026">
          <cell r="C2026" t="str">
            <v>CONEXOES E CAIXA.</v>
          </cell>
        </row>
        <row r="2027">
          <cell r="B2027">
            <v>23704</v>
          </cell>
          <cell r="C2027" t="str">
            <v>INSTALACAO TELEFONICA</v>
          </cell>
        </row>
        <row r="2028">
          <cell r="B2028" t="str">
            <v>23704/001</v>
          </cell>
          <cell r="C2028" t="str">
            <v>INSTALACAO TELEFONICA PR5-2Q-T INCL REDE SUBTERRANEA E LIGACAO PREDIAL</v>
          </cell>
          <cell r="D2028" t="str">
            <v>UN</v>
          </cell>
          <cell r="E2028">
            <v>4099.22</v>
          </cell>
        </row>
        <row r="2029">
          <cell r="B2029" t="str">
            <v>23704/002</v>
          </cell>
          <cell r="C2029" t="str">
            <v>INSTALACAO TELEFONICA EQ-1-60</v>
          </cell>
          <cell r="D2029" t="str">
            <v>UN</v>
          </cell>
          <cell r="E2029">
            <v>47.58</v>
          </cell>
        </row>
        <row r="2030">
          <cell r="B2030" t="str">
            <v>23704/003</v>
          </cell>
          <cell r="C2030" t="str">
            <v>INSTALACOES TELEFONICAS P/ EDIFICIO RESIDENCIAL C/ 4 PAVTOS 16 UNID.</v>
          </cell>
          <cell r="D2030" t="str">
            <v>UN</v>
          </cell>
          <cell r="E2030">
            <v>2290.63</v>
          </cell>
        </row>
        <row r="2031">
          <cell r="B2031">
            <v>68071</v>
          </cell>
          <cell r="C2031" t="str">
            <v>INSTALACAO TELEFONICA P/PREDIO RESIDENCIAL 4PAV</v>
          </cell>
          <cell r="D2031" t="str">
            <v>UN</v>
          </cell>
          <cell r="E2031">
            <v>4352.17</v>
          </cell>
        </row>
        <row r="2032">
          <cell r="B2032">
            <v>68486</v>
          </cell>
          <cell r="C2032" t="str">
            <v>ELETRODUTOS PARA INSTALACOES TELEFONICAS</v>
          </cell>
        </row>
        <row r="2033">
          <cell r="B2033" t="str">
            <v>68486/001</v>
          </cell>
          <cell r="C2033" t="str">
            <v>ELETRODUTOS PARA INSTALACOES TELEFONICAS</v>
          </cell>
          <cell r="D2033" t="str">
            <v>UN</v>
          </cell>
          <cell r="E2033">
            <v>352.18</v>
          </cell>
        </row>
        <row r="2034">
          <cell r="B2034">
            <v>68487</v>
          </cell>
          <cell r="C2034" t="str">
            <v>PE-A.43 - PONTO DE TOMADA PARA TELEFONE</v>
          </cell>
        </row>
        <row r="2035">
          <cell r="B2035" t="str">
            <v>68487/001</v>
          </cell>
          <cell r="C2035" t="str">
            <v>PONTO DE TOMADA PARA TELEFONE</v>
          </cell>
          <cell r="D2035" t="str">
            <v>UN</v>
          </cell>
          <cell r="E2035">
            <v>60.23</v>
          </cell>
        </row>
        <row r="2036">
          <cell r="B2036">
            <v>0</v>
          </cell>
          <cell r="C2036" t="str">
            <v>PARA RAIOS</v>
          </cell>
        </row>
        <row r="2037">
          <cell r="B2037">
            <v>8260</v>
          </cell>
          <cell r="C2037" t="str">
            <v>INSTALACAO PARA-RAIOS P/RESERVATORIO</v>
          </cell>
          <cell r="D2037" t="str">
            <v>UN</v>
          </cell>
          <cell r="E2037">
            <v>1538.18</v>
          </cell>
        </row>
        <row r="2038">
          <cell r="B2038">
            <v>23701</v>
          </cell>
          <cell r="C2038" t="str">
            <v>INSTALACAO PARA-RAIOS</v>
          </cell>
        </row>
        <row r="2039">
          <cell r="B2039" t="str">
            <v>23701/001</v>
          </cell>
          <cell r="C2039" t="str">
            <v>INSTALACAO PARA-RAIOS PR5-2Q-T</v>
          </cell>
          <cell r="D2039" t="str">
            <v>UN</v>
          </cell>
          <cell r="E2039">
            <v>281.48</v>
          </cell>
        </row>
        <row r="2040">
          <cell r="B2040">
            <v>74</v>
          </cell>
          <cell r="C2040" t="str">
            <v>GAS</v>
          </cell>
        </row>
        <row r="2041">
          <cell r="B2041">
            <v>23698</v>
          </cell>
          <cell r="C2041" t="str">
            <v>INSTALACAO GAS</v>
          </cell>
        </row>
        <row r="2042">
          <cell r="B2042" t="str">
            <v>23698/001</v>
          </cell>
          <cell r="C2042" t="str">
            <v>INSTALACAO GAS PR5-2Q-T INCL ARMARIO MEDIDORES E LIGACAO PREDIAL</v>
          </cell>
          <cell r="D2042" t="str">
            <v>UN</v>
          </cell>
          <cell r="E2042">
            <v>13955.53</v>
          </cell>
        </row>
        <row r="2043">
          <cell r="B2043" t="str">
            <v>23698/002</v>
          </cell>
          <cell r="C2043" t="str">
            <v>INSTALACOES GAS CENTRAL P/ EDIFICIO RESIDENCIAL C/ 4 PAVTOS 16 UNID.</v>
          </cell>
          <cell r="D2043" t="str">
            <v>UN</v>
          </cell>
          <cell r="E2043">
            <v>2403.61</v>
          </cell>
        </row>
        <row r="2044">
          <cell r="C2044" t="str">
            <v>UMA CENTRAL POR BLOCO COM 16 PONTOS</v>
          </cell>
        </row>
        <row r="2045">
          <cell r="B2045">
            <v>12</v>
          </cell>
          <cell r="C2045" t="str">
            <v>BOMBAS P/INSTALACAO PREDIAL</v>
          </cell>
        </row>
        <row r="2046">
          <cell r="B2046">
            <v>56921</v>
          </cell>
          <cell r="C2046" t="str">
            <v>INSTALACAO BOMBAS RECALQUE</v>
          </cell>
        </row>
        <row r="2047">
          <cell r="B2047" t="str">
            <v>56921/001</v>
          </cell>
          <cell r="C2047" t="str">
            <v>INSTALACAO BOMBAS RECALQUE PR5-2Q-T</v>
          </cell>
          <cell r="D2047" t="str">
            <v>UN</v>
          </cell>
          <cell r="E2047">
            <v>2428.1799999999998</v>
          </cell>
        </row>
        <row r="2048">
          <cell r="B2048" t="str">
            <v>HI</v>
          </cell>
          <cell r="C2048" t="str">
            <v>INSTALACOES HIDRO SANITARIAS</v>
          </cell>
        </row>
        <row r="2049">
          <cell r="B2049">
            <v>79</v>
          </cell>
          <cell r="C2049" t="str">
            <v>FORNEC. E ASSENTAMENTO DE TUBOS P/INSTALACAO DOMICILIAR</v>
          </cell>
        </row>
        <row r="2050">
          <cell r="B2050">
            <v>8259</v>
          </cell>
          <cell r="C2050" t="str">
            <v>FORN/ASSENTAMENTO TUBO PVC PERFURADO P/DRENO 150MM</v>
          </cell>
          <cell r="D2050" t="str">
            <v>M</v>
          </cell>
          <cell r="E2050">
            <v>39.36</v>
          </cell>
        </row>
        <row r="2051">
          <cell r="B2051" t="str">
            <v>IGO       |</v>
          </cell>
          <cell r="C2051" t="str">
            <v>D E S C R I Ç Ã O                                                   |UN</v>
          </cell>
          <cell r="D2051" t="str">
            <v>IDADE</v>
          </cell>
          <cell r="E2051" t="str">
            <v>|CUSTO TOT</v>
          </cell>
        </row>
        <row r="2052">
          <cell r="B2052" t="str">
            <v>ULO.....: N</v>
          </cell>
          <cell r="C2052" t="str">
            <v>ACIONAL CAIXA</v>
          </cell>
        </row>
        <row r="2054">
          <cell r="B2054">
            <v>24174</v>
          </cell>
          <cell r="C2054" t="str">
            <v>FORN/ASSENTAM TUBO ACO GALV.C/ COSTURA DN 1/2 POL INCLUSIVE CONEXOES</v>
          </cell>
        </row>
        <row r="2055">
          <cell r="B2055" t="str">
            <v>24174/001</v>
          </cell>
          <cell r="C2055" t="str">
            <v>FORN./ASSENTAM. TUBO ACO GALV. C/ COSTURA DN 15 MM</v>
          </cell>
          <cell r="D2055" t="str">
            <v>M</v>
          </cell>
          <cell r="E2055">
            <v>10.47</v>
          </cell>
        </row>
        <row r="2056">
          <cell r="B2056">
            <v>24189</v>
          </cell>
          <cell r="C2056" t="str">
            <v>FORN./ASSENTAM. TUBO FOFO SERIE HL DN 75, INCL CONEXOES</v>
          </cell>
        </row>
        <row r="2057">
          <cell r="B2057" t="str">
            <v>24189/001</v>
          </cell>
          <cell r="C2057" t="str">
            <v>FORN./ASSENTAM. TUBO FOFO SERIE HL DN 75 INCL CONEXOES</v>
          </cell>
          <cell r="D2057" t="str">
            <v>M</v>
          </cell>
          <cell r="E2057">
            <v>172.63</v>
          </cell>
        </row>
        <row r="2058">
          <cell r="B2058">
            <v>24192</v>
          </cell>
          <cell r="C2058" t="str">
            <v>FORN/ASSENTAM. TUBO PVC BRANCO ESGOTO DN 50 INCLUSIVE CONEXOES</v>
          </cell>
        </row>
        <row r="2059">
          <cell r="B2059" t="str">
            <v>24192/001</v>
          </cell>
          <cell r="C2059" t="str">
            <v>FORN./ASSENTAM. TUBO PVC BRANCO ESGOTO DN 50 COM CONEXOES</v>
          </cell>
          <cell r="D2059" t="str">
            <v>M</v>
          </cell>
          <cell r="E2059">
            <v>15.8</v>
          </cell>
        </row>
        <row r="2060">
          <cell r="B2060">
            <v>24193</v>
          </cell>
          <cell r="C2060" t="str">
            <v>FORN./ASSENTAM. TUBO PVC BRANCO ESGOTO DN 75 INCLUSIVE CONEXOES</v>
          </cell>
        </row>
        <row r="2061">
          <cell r="B2061" t="str">
            <v>24193/001</v>
          </cell>
          <cell r="C2061" t="str">
            <v>FORN./ASSENTAM. TUBO PVC BRANCO ESGOTO DN 75 COM CONEXOES</v>
          </cell>
          <cell r="D2061" t="str">
            <v>M</v>
          </cell>
          <cell r="E2061">
            <v>21.39</v>
          </cell>
        </row>
        <row r="2062">
          <cell r="B2062">
            <v>24194</v>
          </cell>
          <cell r="C2062" t="str">
            <v>FORN./ASSENTAM. TUBO PVC BRANCO ESGOTO DN 100 INCLUSIVE CONEXOES</v>
          </cell>
        </row>
        <row r="2063">
          <cell r="B2063" t="str">
            <v>24194/001</v>
          </cell>
          <cell r="C2063" t="str">
            <v>FORN./ASSENTAM. TUBO PVC BRANCO ESGOTO DN 100 COM CONEXOES</v>
          </cell>
          <cell r="D2063" t="str">
            <v>M</v>
          </cell>
          <cell r="E2063">
            <v>23.01</v>
          </cell>
        </row>
        <row r="2064">
          <cell r="B2064">
            <v>24195</v>
          </cell>
          <cell r="C2064" t="str">
            <v>FORN./ASSENTAM. TUBO PVC BRANCO ESGOTO DN 150 INCLUSIVE CONEXOES</v>
          </cell>
        </row>
        <row r="2065">
          <cell r="B2065" t="str">
            <v>24195/001</v>
          </cell>
          <cell r="C2065" t="str">
            <v>FORN./ASSENTAM. TUBO PVC BRANCO ESGOTO DN 150</v>
          </cell>
          <cell r="D2065" t="str">
            <v>M</v>
          </cell>
          <cell r="E2065">
            <v>45.61</v>
          </cell>
        </row>
        <row r="2066">
          <cell r="B2066">
            <v>24220</v>
          </cell>
          <cell r="C2066" t="str">
            <v>FORN/ASSENT. TUBO FOFO K7/K9 JE DN 200MM</v>
          </cell>
        </row>
        <row r="2067">
          <cell r="B2067" t="str">
            <v>24220/001</v>
          </cell>
          <cell r="C2067" t="str">
            <v>FORN/ASSENT TUBO FOFO J7/K9 JE DN 200 MM</v>
          </cell>
          <cell r="D2067" t="str">
            <v>M</v>
          </cell>
          <cell r="E2067">
            <v>250.14</v>
          </cell>
        </row>
        <row r="2068">
          <cell r="B2068">
            <v>24221</v>
          </cell>
          <cell r="C2068" t="str">
            <v>FORN/ASSENT. TUBO FOFO K7/K9 JE DN 300MM</v>
          </cell>
        </row>
        <row r="2069">
          <cell r="B2069" t="str">
            <v>24221/001</v>
          </cell>
          <cell r="C2069" t="str">
            <v>FORN/ASSENT TUBO FOFO K7/K9 JE DN 300 MM</v>
          </cell>
          <cell r="D2069" t="str">
            <v>M</v>
          </cell>
          <cell r="E2069">
            <v>396.65</v>
          </cell>
        </row>
        <row r="2070">
          <cell r="B2070">
            <v>24230</v>
          </cell>
          <cell r="C2070" t="str">
            <v>FORN./ASSENTAM. TUBO PVC REFORCADO P/ESGOTO DN 150</v>
          </cell>
        </row>
        <row r="2071">
          <cell r="B2071" t="str">
            <v>24230/001</v>
          </cell>
          <cell r="C2071" t="str">
            <v>FORN./ASSENTAM. TUBO PVC REFORCADO P/ESGOTO DN 150MM</v>
          </cell>
          <cell r="D2071" t="str">
            <v>M</v>
          </cell>
          <cell r="E2071">
            <v>39.950000000000003</v>
          </cell>
        </row>
        <row r="2072">
          <cell r="B2072">
            <v>24241</v>
          </cell>
          <cell r="C2072" t="str">
            <v>FORN/ASSENT. TUBO PVC ESGOTO JS DN 40 MM INCLUSIVE CONEXOES</v>
          </cell>
        </row>
        <row r="2073">
          <cell r="B2073" t="str">
            <v>24241/001</v>
          </cell>
          <cell r="C2073" t="str">
            <v>FORN/ASSENT. TUBO PVC ESGOTO JS DN 40 MM COM CONEXOES</v>
          </cell>
          <cell r="D2073" t="str">
            <v>M</v>
          </cell>
          <cell r="E2073">
            <v>11.35</v>
          </cell>
        </row>
        <row r="2074">
          <cell r="B2074">
            <v>40727</v>
          </cell>
          <cell r="C2074" t="str">
            <v>FORN/ASSENTAMENTO TUBO PVC JS DN 75MM, INCL. CONEXOES</v>
          </cell>
          <cell r="D2074" t="str">
            <v>M</v>
          </cell>
          <cell r="E2074">
            <v>34.06</v>
          </cell>
        </row>
        <row r="2075">
          <cell r="B2075">
            <v>40733</v>
          </cell>
          <cell r="C2075" t="str">
            <v>FORN./ASSENTAM. TUBO ACO GALV. C/ COSTURA 1" INCL CONEXOES</v>
          </cell>
          <cell r="D2075" t="str">
            <v>M</v>
          </cell>
          <cell r="E2075">
            <v>31.74</v>
          </cell>
        </row>
        <row r="2076">
          <cell r="B2076">
            <v>40734</v>
          </cell>
          <cell r="C2076" t="str">
            <v>FORN/ASSENTAM TUBO ACO GALV. C/COSTURA DN 1.1/4" INCLUSIVE CONEXOES</v>
          </cell>
          <cell r="D2076" t="str">
            <v>M</v>
          </cell>
          <cell r="E2076">
            <v>43.11</v>
          </cell>
        </row>
        <row r="2077">
          <cell r="B2077">
            <v>40735</v>
          </cell>
          <cell r="C2077" t="str">
            <v>FORN/ASSENTAM TUBO ACO GALV. C/COSTURA DN 1.1/2" INCL CONEXOES</v>
          </cell>
          <cell r="D2077" t="str">
            <v>M</v>
          </cell>
          <cell r="E2077">
            <v>46.52</v>
          </cell>
        </row>
        <row r="2078">
          <cell r="B2078">
            <v>40736</v>
          </cell>
          <cell r="C2078" t="str">
            <v>FORN/ASSENTAM TUBO ACO GALV.C/ COSTURA DN 2" INCL CONEXOES</v>
          </cell>
          <cell r="D2078" t="str">
            <v>M</v>
          </cell>
          <cell r="E2078">
            <v>60.45</v>
          </cell>
        </row>
        <row r="2079">
          <cell r="B2079">
            <v>40737</v>
          </cell>
          <cell r="C2079" t="str">
            <v>FORN/ASSENTAM TUBO ACO GALV. C/COSTURA DN 2.1/2" INCL  CONEXOES</v>
          </cell>
          <cell r="D2079" t="str">
            <v>M</v>
          </cell>
          <cell r="E2079">
            <v>75.95</v>
          </cell>
        </row>
        <row r="2080">
          <cell r="B2080">
            <v>40738</v>
          </cell>
          <cell r="C2080" t="str">
            <v>FORN/ASSENTAM TUBO ACO GALV. C/COSTURA DN 3" INCL  CONEXOES</v>
          </cell>
          <cell r="D2080" t="str">
            <v>M</v>
          </cell>
          <cell r="E2080">
            <v>81.28</v>
          </cell>
        </row>
        <row r="2081">
          <cell r="B2081">
            <v>40739</v>
          </cell>
          <cell r="C2081" t="str">
            <v>FORN/ASSENTAM TUBO ACO GALV.C/ COSTURA DN 4" INCL CONEXOES</v>
          </cell>
          <cell r="D2081" t="str">
            <v>M</v>
          </cell>
          <cell r="E2081">
            <v>118.28</v>
          </cell>
        </row>
        <row r="2082">
          <cell r="B2082" t="str">
            <v>IGO       |</v>
          </cell>
          <cell r="C2082" t="str">
            <v>D E S C R I Ç Ã O                                                   |UN</v>
          </cell>
          <cell r="D2082" t="str">
            <v>IDADE</v>
          </cell>
          <cell r="E2082" t="str">
            <v>|CUSTO TOT</v>
          </cell>
        </row>
        <row r="2083">
          <cell r="B2083" t="str">
            <v>ULO.....: N</v>
          </cell>
          <cell r="C2083" t="str">
            <v>ACIONAL CAIXA</v>
          </cell>
        </row>
        <row r="2085">
          <cell r="B2085">
            <v>40740</v>
          </cell>
          <cell r="C2085" t="str">
            <v>FORN/ASSENTAM TUBO ACO GALV. C/COSTURA DN 6" INCL CONEXOES</v>
          </cell>
          <cell r="D2085" t="str">
            <v>M</v>
          </cell>
          <cell r="E2085">
            <v>33.92</v>
          </cell>
        </row>
        <row r="2086">
          <cell r="B2086">
            <v>40741</v>
          </cell>
          <cell r="C2086" t="str">
            <v>FORN/ASSENTAM. TUBO PVC SOLDAVEL MARRON DN 25MM, INCL. CONEXOES</v>
          </cell>
          <cell r="D2086" t="str">
            <v>M</v>
          </cell>
          <cell r="E2086">
            <v>8.07</v>
          </cell>
        </row>
        <row r="2087">
          <cell r="B2087">
            <v>40742</v>
          </cell>
          <cell r="C2087" t="str">
            <v>FORN/ASSENTAM. TUBO PVC SOLDAVEL MARRON DN 32MM, INCL. CONEXOES</v>
          </cell>
          <cell r="D2087" t="str">
            <v>M</v>
          </cell>
          <cell r="E2087">
            <v>12.09</v>
          </cell>
        </row>
        <row r="2088">
          <cell r="B2088">
            <v>40743</v>
          </cell>
          <cell r="C2088" t="str">
            <v>FORN/ASSENTAM. TUBO PVC SOLDAVEL MARRON DN 40MM, INCL. CONEXOES</v>
          </cell>
          <cell r="D2088" t="str">
            <v>M</v>
          </cell>
          <cell r="E2088">
            <v>15.04</v>
          </cell>
        </row>
        <row r="2089">
          <cell r="B2089">
            <v>40744</v>
          </cell>
          <cell r="C2089" t="str">
            <v>FORN/ASSENTAM. TUBO PVC SOLDAVEL MARRON DN 50MM, INCL. CONEXOES</v>
          </cell>
          <cell r="D2089" t="str">
            <v>M</v>
          </cell>
          <cell r="E2089">
            <v>17.149999999999999</v>
          </cell>
        </row>
        <row r="2090">
          <cell r="B2090">
            <v>40745</v>
          </cell>
          <cell r="C2090" t="str">
            <v>FORN/ASSENTAM. TUBO PVC SOLDAVEL MARRON DN 60MM, INCL. CONEXOES</v>
          </cell>
          <cell r="D2090" t="str">
            <v>M</v>
          </cell>
          <cell r="E2090">
            <v>26.57</v>
          </cell>
        </row>
        <row r="2091">
          <cell r="B2091">
            <v>40746</v>
          </cell>
          <cell r="C2091" t="str">
            <v>FORN/ASSENTAM. TUBO PVC SOLDAVEL MARRON DN 85MM, INCL. CONEXOES</v>
          </cell>
          <cell r="D2091" t="str">
            <v>M</v>
          </cell>
          <cell r="E2091">
            <v>46.58</v>
          </cell>
        </row>
        <row r="2092">
          <cell r="B2092">
            <v>40748</v>
          </cell>
          <cell r="C2092" t="str">
            <v>FORN./ASSENTAM. TUBO FOFO SERIE HL DN 100 INCL CONEXOES</v>
          </cell>
          <cell r="D2092" t="str">
            <v>M</v>
          </cell>
          <cell r="E2092">
            <v>231.59</v>
          </cell>
        </row>
        <row r="2093">
          <cell r="B2093">
            <v>40749</v>
          </cell>
          <cell r="C2093" t="str">
            <v>FORN./ASSENTAM. TUBO FOFO SERIE HL DN 150 INCL CONEXOES</v>
          </cell>
          <cell r="D2093" t="str">
            <v>M</v>
          </cell>
          <cell r="E2093">
            <v>243.63</v>
          </cell>
        </row>
        <row r="2094">
          <cell r="B2094">
            <v>40754</v>
          </cell>
          <cell r="C2094" t="str">
            <v>FORN./ASSENTAM. TUBO FOFO SERIE HL DN 50, INCL CONEXOES</v>
          </cell>
          <cell r="D2094" t="str">
            <v>M</v>
          </cell>
          <cell r="E2094">
            <v>129.74</v>
          </cell>
        </row>
        <row r="2095">
          <cell r="B2095">
            <v>40781</v>
          </cell>
          <cell r="C2095" t="str">
            <v>ASSENTAMENTO TUBO ACO GALVANIZADO C/COSTURA DN 300</v>
          </cell>
          <cell r="D2095" t="str">
            <v>M</v>
          </cell>
          <cell r="E2095">
            <v>33.99</v>
          </cell>
        </row>
        <row r="2096">
          <cell r="B2096">
            <v>40787</v>
          </cell>
          <cell r="C2096" t="str">
            <v>FORN./ASSENTAM. TUBO PVC REFORCADO P/ESGOTO DN 100</v>
          </cell>
          <cell r="D2096" t="str">
            <v>M</v>
          </cell>
          <cell r="E2096">
            <v>22.68</v>
          </cell>
        </row>
        <row r="2097">
          <cell r="B2097">
            <v>40789</v>
          </cell>
          <cell r="C2097" t="str">
            <v>FORN/ASSENT TUBO ACO CARBONO SCH.40 DN 6" INCL. CONEXOES</v>
          </cell>
          <cell r="D2097" t="str">
            <v>M</v>
          </cell>
          <cell r="E2097">
            <v>5594.87</v>
          </cell>
        </row>
        <row r="2098">
          <cell r="B2098">
            <v>40790</v>
          </cell>
          <cell r="C2098" t="str">
            <v>FORN/ASSENT TUBO ACO CARBONO SCH.40 DN 4", INCL. CONEXOES</v>
          </cell>
          <cell r="D2098" t="str">
            <v>M</v>
          </cell>
          <cell r="E2098">
            <v>148.85</v>
          </cell>
        </row>
        <row r="2099">
          <cell r="B2099">
            <v>40791</v>
          </cell>
          <cell r="C2099" t="str">
            <v>FORN/ASSENT TUBO ACO CARBONO SCH.40 DN 3", INCL. CONEXOES</v>
          </cell>
          <cell r="D2099" t="str">
            <v>M</v>
          </cell>
          <cell r="E2099">
            <v>101.77</v>
          </cell>
        </row>
        <row r="2100">
          <cell r="B2100">
            <v>40792</v>
          </cell>
          <cell r="C2100" t="str">
            <v>FORN/ASSENT TUBO ACO CARBONO SCH.40 DN 2.1/2" INCL. CONEXOES</v>
          </cell>
          <cell r="D2100" t="str">
            <v>M</v>
          </cell>
          <cell r="E2100">
            <v>90.76</v>
          </cell>
        </row>
        <row r="2101">
          <cell r="B2101">
            <v>40793</v>
          </cell>
          <cell r="C2101" t="str">
            <v>FORN/ASSENT TUBO ACO CARBONO SCH.40 DN 2" INCL. CONEXOES</v>
          </cell>
          <cell r="D2101" t="str">
            <v>M</v>
          </cell>
          <cell r="E2101">
            <v>82.23</v>
          </cell>
        </row>
        <row r="2102">
          <cell r="B2102">
            <v>68517</v>
          </cell>
          <cell r="C2102" t="str">
            <v>FORNECIMENTO E ASSENTAMENTO DE TUBO DE PVC ROSCAVEL</v>
          </cell>
        </row>
        <row r="2103">
          <cell r="B2103" t="str">
            <v>68517/001</v>
          </cell>
          <cell r="C2103" t="str">
            <v>FORNECIMENTO/ASSENTAMENTO DE TUBO DE PVC ROSCAVEL 3" + CONEXOES + FIO</v>
          </cell>
          <cell r="D2103" t="str">
            <v>M</v>
          </cell>
          <cell r="E2103">
            <v>46.58</v>
          </cell>
        </row>
        <row r="2104">
          <cell r="C2104" t="str">
            <v>BAHIA</v>
          </cell>
        </row>
        <row r="2105">
          <cell r="B2105">
            <v>68518</v>
          </cell>
          <cell r="C2105" t="str">
            <v>FORNECIMENTO E ASSENTAMENTO DE TUBO DE PVC SOLDAVEL</v>
          </cell>
        </row>
        <row r="2106">
          <cell r="B2106" t="str">
            <v>68518/001</v>
          </cell>
          <cell r="C2106" t="str">
            <v>FORNECIMENTO/ASSENTAMENTO DE TUBO DE PVC DN 100MM P/RAMAL EXTERNO DE E</v>
          </cell>
          <cell r="D2106" t="str">
            <v>M</v>
          </cell>
          <cell r="E2106">
            <v>17.239999999999998</v>
          </cell>
        </row>
        <row r="2107">
          <cell r="C2107" t="str">
            <v>SGOTO</v>
          </cell>
        </row>
        <row r="2108">
          <cell r="B2108">
            <v>68616</v>
          </cell>
          <cell r="C2108" t="str">
            <v>TUBO COBRE CLASSE E D= 15MM EXCL CONEXOES EMENDAS ABERTURA E FECHAMEN</v>
          </cell>
        </row>
        <row r="2109">
          <cell r="C2109" t="str">
            <v>TO DE RASGO E ISOLAMENTO - FORNECIMENTO E ASSENTAMENTO</v>
          </cell>
        </row>
        <row r="2110">
          <cell r="B2110" t="str">
            <v>68616/001</v>
          </cell>
          <cell r="C2110" t="str">
            <v>TUBO COBRE CLASSE E D= 15MM EXCL CONEXOES EMENDAS ABERTURA E FECHAMEN</v>
          </cell>
          <cell r="D2110" t="str">
            <v>M</v>
          </cell>
          <cell r="E2110">
            <v>8.92</v>
          </cell>
        </row>
        <row r="2111">
          <cell r="C2111" t="str">
            <v>TO DE RASGO E ISOLAMENTO - FORNECIMENTO E ASSENTAMENTO</v>
          </cell>
        </row>
        <row r="2112">
          <cell r="B2112" t="str">
            <v>68616/002</v>
          </cell>
          <cell r="C2112" t="str">
            <v>TUBO COBRE CLASSE E D= 22MM EXCL CONEXOES EMENDAS ABERTURA E FECHAMEN</v>
          </cell>
          <cell r="D2112" t="str">
            <v>M</v>
          </cell>
          <cell r="E2112">
            <v>11.93</v>
          </cell>
        </row>
        <row r="2113">
          <cell r="B2113" t="str">
            <v>IGO       |</v>
          </cell>
          <cell r="C2113" t="str">
            <v>D E S C R I Ç Ã O                                                   |UN</v>
          </cell>
          <cell r="D2113" t="str">
            <v>IDADE</v>
          </cell>
          <cell r="E2113" t="str">
            <v>|CUSTO TOT</v>
          </cell>
        </row>
        <row r="2114">
          <cell r="B2114" t="str">
            <v>ULO.....: N</v>
          </cell>
          <cell r="C2114" t="str">
            <v>ACIONAL CAIXA</v>
          </cell>
        </row>
        <row r="2116">
          <cell r="C2116" t="str">
            <v>TO DE RASGO E ISOLAMENTO - FORNECIMENTO E ASSENTAMENTO</v>
          </cell>
        </row>
        <row r="2117">
          <cell r="B2117" t="str">
            <v>68616/003</v>
          </cell>
          <cell r="C2117" t="str">
            <v>TUBO COBRE CLASSE E D= 28MM EXCL CONEXOES EMENDAS ABERTURA E FACHAMEN</v>
          </cell>
          <cell r="D2117" t="str">
            <v>M</v>
          </cell>
          <cell r="E2117">
            <v>14.19</v>
          </cell>
        </row>
        <row r="2118">
          <cell r="C2118" t="str">
            <v>TO DE RASGOS E ISOLAMENTO - FORNECIMENTO E ASSENTAMENTO</v>
          </cell>
        </row>
        <row r="2119">
          <cell r="B2119" t="str">
            <v>68616/004</v>
          </cell>
          <cell r="C2119" t="str">
            <v>TUBO COBRE CLASSE E D= 35MM EXCL CONEXOES EMENDAS ABERTURA E FECHAMEN</v>
          </cell>
          <cell r="D2119" t="str">
            <v>M</v>
          </cell>
          <cell r="E2119">
            <v>20.37</v>
          </cell>
        </row>
        <row r="2120">
          <cell r="C2120" t="str">
            <v>TO RASGOS E ISOLAMENTO - FORNECIMENTO E ASSENTAMENTO</v>
          </cell>
        </row>
        <row r="2121">
          <cell r="B2121" t="str">
            <v>68616/005</v>
          </cell>
          <cell r="C2121" t="str">
            <v>TUBO COBRE CLASSE E D= 42MM EXCL CONEXOES EMENDAS ABERTURA E FECHAMEN</v>
          </cell>
          <cell r="D2121" t="str">
            <v>M</v>
          </cell>
          <cell r="E2121">
            <v>32</v>
          </cell>
        </row>
        <row r="2122">
          <cell r="C2122" t="str">
            <v>TO DE RASGOS E ISOLAMENTO - FORNECIMENTO E ASSENTAMENTO</v>
          </cell>
        </row>
        <row r="2123">
          <cell r="B2123" t="str">
            <v>68616/006</v>
          </cell>
          <cell r="C2123" t="str">
            <v>TUBO COBRE CLASSE E D= 54MM EXCL CONEXOES EMENDAS ABERTURA E FECHAMEN</v>
          </cell>
          <cell r="D2123" t="str">
            <v>M</v>
          </cell>
          <cell r="E2123">
            <v>39.4</v>
          </cell>
        </row>
        <row r="2124">
          <cell r="C2124" t="str">
            <v>TO DE RASGOS E ISOLAMENTO - FORNECIMENTO E ASSENTAMENTO</v>
          </cell>
        </row>
        <row r="2125">
          <cell r="B2125" t="str">
            <v>68616/007</v>
          </cell>
          <cell r="C2125" t="str">
            <v>TUBO COBRE CLASSE E D= 66MM EXCL CONEXOES EMENDAS ABERTURA E FECHAMEN</v>
          </cell>
          <cell r="D2125" t="str">
            <v>M</v>
          </cell>
          <cell r="E2125">
            <v>54.65</v>
          </cell>
        </row>
        <row r="2126">
          <cell r="C2126" t="str">
            <v>TO DE RASGOS E ISOLAMENTO - FORNECIMENTO E ASSENTAMENTO</v>
          </cell>
        </row>
        <row r="2127">
          <cell r="B2127" t="str">
            <v>68616/008</v>
          </cell>
          <cell r="C2127" t="str">
            <v>TUBO COBRE CLASSE E D= 79MM EXCL CONEXOES EMENDAS ABERTURA E FECHAMEN</v>
          </cell>
          <cell r="D2127" t="str">
            <v>M</v>
          </cell>
          <cell r="E2127">
            <v>77.099999999999994</v>
          </cell>
        </row>
        <row r="2128">
          <cell r="C2128" t="str">
            <v>TO DE RASGOS E ISOLAMENTO - FORNECIMENTO E ASSENTAMENTO</v>
          </cell>
        </row>
        <row r="2129">
          <cell r="B2129" t="str">
            <v>68616/009</v>
          </cell>
          <cell r="C2129" t="str">
            <v>TUBO COBRE CLASSE E D=104MM EXCL CONEXOES EMENDAS ABERTURA E FECHAMEN</v>
          </cell>
          <cell r="D2129" t="str">
            <v>M</v>
          </cell>
          <cell r="E2129">
            <v>109.96</v>
          </cell>
        </row>
        <row r="2130">
          <cell r="C2130" t="str">
            <v>TO DE RASGO E ISOLAMENTO - FORNECIMENTO E ASSENTAMENTO</v>
          </cell>
        </row>
        <row r="2131">
          <cell r="B2131">
            <v>68639</v>
          </cell>
          <cell r="C2131" t="str">
            <v>FORNECIMENTO E ASSENTAMENTO DE TUBO DE PVC SOLDAVEL</v>
          </cell>
        </row>
        <row r="2132">
          <cell r="B2132" t="str">
            <v>68639/001</v>
          </cell>
          <cell r="C2132" t="str">
            <v>FORNECIMENTO/ASSENTAMENTO DE TUBO DE QUEDA/VENTILACAO P/ESGOTO PREDIAL</v>
          </cell>
          <cell r="D2132" t="str">
            <v>M</v>
          </cell>
          <cell r="E2132">
            <v>14.4</v>
          </cell>
        </row>
        <row r="2133">
          <cell r="C2133" t="str">
            <v>EM PVC 75 MM</v>
          </cell>
        </row>
        <row r="2134">
          <cell r="B2134" t="str">
            <v>68639/002</v>
          </cell>
          <cell r="C2134" t="str">
            <v>FORNECIMENTO/ASSENTAMENTO DE TUBO DE QUEDA/VENTILACAO P/ESGOTO PREDIAL</v>
          </cell>
          <cell r="D2134" t="str">
            <v>M</v>
          </cell>
          <cell r="E2134">
            <v>16.21</v>
          </cell>
        </row>
        <row r="2135">
          <cell r="C2135" t="str">
            <v>EM PVC DN 100 MM</v>
          </cell>
        </row>
        <row r="2136">
          <cell r="B2136" t="str">
            <v>68639/003</v>
          </cell>
          <cell r="C2136" t="str">
            <v>PONTO DE ESGOTO - PAR</v>
          </cell>
          <cell r="D2136" t="str">
            <v>M</v>
          </cell>
          <cell r="E2136">
            <v>54.62</v>
          </cell>
        </row>
        <row r="2137">
          <cell r="B2137">
            <v>80</v>
          </cell>
          <cell r="C2137" t="str">
            <v>CONEXOES</v>
          </cell>
        </row>
        <row r="2138">
          <cell r="B2138">
            <v>68617</v>
          </cell>
          <cell r="C2138" t="str">
            <v>COTOVELO COBRE</v>
          </cell>
        </row>
        <row r="2139">
          <cell r="B2139" t="str">
            <v>68617/001</v>
          </cell>
          <cell r="C2139" t="str">
            <v>COTOVELO COBRE 22MM  (3/4")  C/JUNTA SOLDADA</v>
          </cell>
          <cell r="D2139" t="str">
            <v>UN</v>
          </cell>
          <cell r="E2139">
            <v>5.98</v>
          </cell>
        </row>
        <row r="2140">
          <cell r="B2140" t="str">
            <v>68617/002</v>
          </cell>
          <cell r="C2140" t="str">
            <v>COTOVELO COBRE 28MM  ( 1" )  C/JUNTA SOLDADA</v>
          </cell>
          <cell r="D2140" t="str">
            <v>UN</v>
          </cell>
          <cell r="E2140">
            <v>7.36</v>
          </cell>
        </row>
        <row r="2141">
          <cell r="B2141" t="str">
            <v>68617/003</v>
          </cell>
          <cell r="C2141" t="str">
            <v>COTOVELO COBRE 35MM (1 1/4") C/JUNTA SOLDADA</v>
          </cell>
          <cell r="D2141" t="str">
            <v>UN</v>
          </cell>
          <cell r="E2141">
            <v>17.239999999999998</v>
          </cell>
        </row>
        <row r="2142">
          <cell r="B2142" t="str">
            <v>68617/004</v>
          </cell>
          <cell r="C2142" t="str">
            <v>COTOVELO COBRE 15MM  (1/2")  C/JUNTA SOLDADA</v>
          </cell>
          <cell r="D2142" t="str">
            <v>UN</v>
          </cell>
          <cell r="E2142">
            <v>3.82</v>
          </cell>
        </row>
        <row r="2143">
          <cell r="B2143">
            <v>68618</v>
          </cell>
          <cell r="C2143" t="str">
            <v>LUVA COBRE</v>
          </cell>
        </row>
        <row r="2144">
          <cell r="B2144" t="str">
            <v>IGO       |</v>
          </cell>
          <cell r="C2144" t="str">
            <v>D E S C R I Ç Ã O                                                   |UN</v>
          </cell>
          <cell r="D2144" t="str">
            <v>IDADE</v>
          </cell>
          <cell r="E2144" t="str">
            <v>|CUSTO TOT</v>
          </cell>
        </row>
        <row r="2145">
          <cell r="B2145" t="str">
            <v>ULO.....: N</v>
          </cell>
          <cell r="C2145" t="str">
            <v>ACIONAL CAIXA</v>
          </cell>
        </row>
        <row r="2147">
          <cell r="B2147" t="str">
            <v>68618/001</v>
          </cell>
          <cell r="C2147" t="str">
            <v>LUVA COBRE  22MM (3/4")</v>
          </cell>
          <cell r="D2147" t="str">
            <v>UN</v>
          </cell>
          <cell r="E2147">
            <v>3.87</v>
          </cell>
        </row>
        <row r="2148">
          <cell r="B2148" t="str">
            <v>68618/002</v>
          </cell>
          <cell r="C2148" t="str">
            <v>LUVA COBRE  35MM (1 1/4")</v>
          </cell>
          <cell r="D2148" t="str">
            <v>UN</v>
          </cell>
          <cell r="E2148">
            <v>11.2</v>
          </cell>
        </row>
        <row r="2149">
          <cell r="B2149">
            <v>81</v>
          </cell>
          <cell r="C2149" t="str">
            <v>CAIXAS D'DAGUA, DE INSPECAO E DE GORDURA</v>
          </cell>
        </row>
        <row r="2150">
          <cell r="B2150">
            <v>11788</v>
          </cell>
          <cell r="C2150" t="str">
            <v>CAIXA GORDURA PVC</v>
          </cell>
        </row>
        <row r="2151">
          <cell r="B2151" t="str">
            <v>11788/001</v>
          </cell>
          <cell r="C2151" t="str">
            <v>CAIXA GORDURA PVC 250X230X75MM C/TAMPA PVC</v>
          </cell>
          <cell r="D2151" t="str">
            <v>UN</v>
          </cell>
          <cell r="E2151">
            <v>43.65</v>
          </cell>
        </row>
        <row r="2152">
          <cell r="B2152">
            <v>24239</v>
          </cell>
          <cell r="C2152" t="str">
            <v>CAIXA DE PASSAGEM (INSPECAO) PRE-MOLDADA DN 60 CM</v>
          </cell>
        </row>
        <row r="2153">
          <cell r="B2153" t="str">
            <v>24239/001</v>
          </cell>
          <cell r="C2153" t="str">
            <v>CAIXA DE PASSAGEM (INSPECAO) EM CONCRETO PRE-MOLDADO DN 60CM</v>
          </cell>
          <cell r="D2153" t="str">
            <v>UN</v>
          </cell>
          <cell r="E2153">
            <v>76.25</v>
          </cell>
        </row>
        <row r="2154">
          <cell r="B2154">
            <v>26307</v>
          </cell>
          <cell r="C2154" t="str">
            <v>CAIXA D AGUA EM FIBROCIMENTO SEM COLOCACA</v>
          </cell>
        </row>
        <row r="2155">
          <cell r="B2155" t="str">
            <v>26307/001</v>
          </cell>
          <cell r="C2155" t="str">
            <v>RESERVATORIO DE CIMENTO-AMIANTO P/500L C/TAMPA-FORNECIMENTO</v>
          </cell>
          <cell r="D2155" t="str">
            <v>UN</v>
          </cell>
          <cell r="E2155">
            <v>133.22</v>
          </cell>
        </row>
        <row r="2156">
          <cell r="B2156" t="str">
            <v>26307/002</v>
          </cell>
          <cell r="C2156" t="str">
            <v>RESERVATORIO DE CIMENTO AMIANTO P/1000L C/TAMPA - FORNECIMENTO SEM INS</v>
          </cell>
          <cell r="D2156" t="str">
            <v>UN</v>
          </cell>
          <cell r="E2156">
            <v>277.29000000000002</v>
          </cell>
        </row>
        <row r="2157">
          <cell r="C2157" t="str">
            <v>TALACAO</v>
          </cell>
        </row>
        <row r="2158">
          <cell r="B2158">
            <v>26308</v>
          </cell>
          <cell r="C2158" t="str">
            <v>COLOCACAO DE CAIXA D AGUA QQ MATERIAL, EXCLUSIVE CAIX</v>
          </cell>
        </row>
        <row r="2159">
          <cell r="B2159" t="str">
            <v>26308/001</v>
          </cell>
          <cell r="C2159" t="str">
            <v>COLOCACAO RESERVATORIO 250L QUALQUER MATERIAL INCLUSIVE PECAS DE APOIO</v>
          </cell>
          <cell r="D2159" t="str">
            <v>UN</v>
          </cell>
          <cell r="E2159">
            <v>166.33</v>
          </cell>
        </row>
        <row r="2160">
          <cell r="C2160" t="str">
            <v>EM ALVENARIA DE MADEIRA SERRADA E FLANGES DE LIGACAO HIDRAULICA EXCL</v>
          </cell>
        </row>
        <row r="2161">
          <cell r="C2161" t="str">
            <v>FORNECIMENTO DO RESERVATORIO</v>
          </cell>
        </row>
        <row r="2162">
          <cell r="B2162" t="str">
            <v>26308/002</v>
          </cell>
          <cell r="C2162" t="str">
            <v>COLOCACAO RESERVATORIO 500L QUALQUER MATERIAL INCLUSIVE PECAS DE APOIO</v>
          </cell>
          <cell r="D2162" t="str">
            <v>UN</v>
          </cell>
          <cell r="E2162">
            <v>193.34</v>
          </cell>
        </row>
        <row r="2163">
          <cell r="C2163" t="str">
            <v>EM ALVENARIA E MADEIRA SERRADA E FLANGES DE LIGACAO HIDRAULICA EXCLUS</v>
          </cell>
        </row>
        <row r="2164">
          <cell r="C2164" t="str">
            <v>IVE FORNECIMENTO DE RESERVATORIO</v>
          </cell>
        </row>
        <row r="2165">
          <cell r="B2165" t="str">
            <v>26308/003</v>
          </cell>
          <cell r="C2165" t="str">
            <v>COLOCACAO RESERVATORIO 1000L QUALQUER MATERIAL INCLUSIVE PECAS DE APOI</v>
          </cell>
          <cell r="D2165" t="str">
            <v>UN</v>
          </cell>
          <cell r="E2165">
            <v>215.81</v>
          </cell>
        </row>
        <row r="2166">
          <cell r="C2166" t="str">
            <v>O EM ALVENARIA E MADEIRA SERRADA E FLANGES DE LIGACAO HIDRAULICA EXCLU</v>
          </cell>
        </row>
        <row r="2167">
          <cell r="C2167" t="str">
            <v>SIVE FORNECIMENTO DO RESERVATORIO</v>
          </cell>
        </row>
        <row r="2168">
          <cell r="B2168">
            <v>26309</v>
          </cell>
          <cell r="C2168" t="str">
            <v>CAIXA D AGUA EM FIBRA DE VIDRO SEM COLOCACA</v>
          </cell>
        </row>
        <row r="2169">
          <cell r="B2169" t="str">
            <v>26309/001</v>
          </cell>
          <cell r="C2169" t="str">
            <v>RESERVATORIO EM FIBRA DE VIDRO CAPACIDADE DE 500L INCL TAMPA DE VEDA</v>
          </cell>
          <cell r="D2169" t="str">
            <v>UN</v>
          </cell>
          <cell r="E2169">
            <v>160.52000000000001</v>
          </cell>
        </row>
        <row r="2170">
          <cell r="C2170" t="str">
            <v>CAO C/ESCOTILHA E FIXADORES - FORNECIMENTO</v>
          </cell>
        </row>
        <row r="2171">
          <cell r="B2171" t="str">
            <v>26309/002</v>
          </cell>
          <cell r="C2171" t="str">
            <v>RESERVATORIO EM FIBRA DE VIDRO CAPACIDADE DE 1000L INCL TAMPA DE VEDAC</v>
          </cell>
          <cell r="D2171" t="str">
            <v>UN</v>
          </cell>
          <cell r="E2171">
            <v>250.99</v>
          </cell>
        </row>
        <row r="2172">
          <cell r="C2172" t="str">
            <v>AO C/ESCOTILHA E FIXADORES - FORNECIMENTO</v>
          </cell>
        </row>
        <row r="2173">
          <cell r="B2173" t="str">
            <v>26309/003</v>
          </cell>
          <cell r="C2173" t="str">
            <v>RESERVATORIO EM FIBRA DE VIDRO CAPACIDADE DE 1500L INCL TAMPA DE VEDAC</v>
          </cell>
          <cell r="D2173" t="str">
            <v>UN</v>
          </cell>
          <cell r="E2173">
            <v>381.91</v>
          </cell>
        </row>
        <row r="2174">
          <cell r="C2174" t="str">
            <v>AO C/ESCOTILHA E FIXADORES - FORNECIMENTO</v>
          </cell>
        </row>
        <row r="2175">
          <cell r="B2175" t="str">
            <v>IGO       |</v>
          </cell>
          <cell r="C2175" t="str">
            <v>D E S C R I Ç Ã O                                                   |UN</v>
          </cell>
          <cell r="D2175" t="str">
            <v>IDADE</v>
          </cell>
          <cell r="E2175" t="str">
            <v>|CUSTO TOT</v>
          </cell>
        </row>
        <row r="2176">
          <cell r="B2176" t="str">
            <v>ULO.....: N</v>
          </cell>
          <cell r="C2176" t="str">
            <v>ACIONAL CAIXA</v>
          </cell>
        </row>
        <row r="2178">
          <cell r="B2178">
            <v>68472</v>
          </cell>
          <cell r="C2178" t="str">
            <v>CAIXA DE INSPECAO OU PASSAGEM 60X60CM TAMPA DE CONCRETO</v>
          </cell>
        </row>
        <row r="2179">
          <cell r="B2179" t="str">
            <v>68472/001</v>
          </cell>
          <cell r="C2179" t="str">
            <v>CAIXA DE INSPECAO OU PASSAGEM 60X60CM TAMPA E FUNDO DE CONCRETO</v>
          </cell>
          <cell r="D2179" t="str">
            <v>UN</v>
          </cell>
          <cell r="E2179">
            <v>68.58</v>
          </cell>
        </row>
        <row r="2180">
          <cell r="C2180" t="str">
            <v>PAREDES ALV 1/2VEZ TIJOLO MACICO, REVESTIDA INTERNAMENTE C/ BARRA-LISA</v>
          </cell>
        </row>
        <row r="2181">
          <cell r="B2181">
            <v>68497</v>
          </cell>
          <cell r="C2181" t="str">
            <v>FORNECIMENTO E COLOCACAO DE CAIXA D AGUA DE 500L EM FIBROCIMENT</v>
          </cell>
        </row>
        <row r="2182">
          <cell r="B2182" t="str">
            <v>68497/001</v>
          </cell>
          <cell r="C2182" t="str">
            <v>FORNECIMENTO E COLOCACAO DE CAIXA D AGUA DE 500L EM FIBROCIMENT</v>
          </cell>
          <cell r="D2182" t="str">
            <v>UN</v>
          </cell>
          <cell r="E2182">
            <v>147.4</v>
          </cell>
        </row>
        <row r="2183">
          <cell r="B2183">
            <v>68619</v>
          </cell>
          <cell r="C2183" t="str">
            <v>TORNEIRA BOIA BRUTO 1"</v>
          </cell>
        </row>
        <row r="2184">
          <cell r="B2184" t="str">
            <v>68619/001</v>
          </cell>
          <cell r="C2184" t="str">
            <v>TORNEIRA BOIA METALICA 1/2"</v>
          </cell>
          <cell r="D2184" t="str">
            <v>UN</v>
          </cell>
          <cell r="E2184">
            <v>48.85</v>
          </cell>
        </row>
        <row r="2185">
          <cell r="B2185" t="str">
            <v>68619/002</v>
          </cell>
          <cell r="C2185" t="str">
            <v>TORNEIRA BOIA METALICA 3/4"</v>
          </cell>
          <cell r="D2185" t="str">
            <v>UN</v>
          </cell>
          <cell r="E2185">
            <v>60.7</v>
          </cell>
        </row>
        <row r="2186">
          <cell r="B2186" t="str">
            <v>68619/003</v>
          </cell>
          <cell r="C2186" t="str">
            <v>TORNEIRA BOIA BRUTO 1"</v>
          </cell>
          <cell r="D2186" t="str">
            <v>UN</v>
          </cell>
          <cell r="E2186">
            <v>73.260000000000005</v>
          </cell>
        </row>
        <row r="2187">
          <cell r="B2187" t="str">
            <v>68619/004</v>
          </cell>
          <cell r="C2187" t="str">
            <v>TORNEIRA BOIA BRUTO 2"</v>
          </cell>
          <cell r="D2187" t="str">
            <v>UN</v>
          </cell>
          <cell r="E2187">
            <v>148.94999999999999</v>
          </cell>
        </row>
        <row r="2188">
          <cell r="B2188">
            <v>68626</v>
          </cell>
          <cell r="C2188" t="str">
            <v>FORNEC/INSTAL CAIXA D AGUA FIBROCIMENTO 500L (ADAPTADORES 20MMX1/2" E</v>
          </cell>
        </row>
        <row r="2189">
          <cell r="C2189" t="str">
            <v>25MMX3/4" / TORNEIRA DE BOIA 1/2" C/ BALAO PLASTICO</v>
          </cell>
        </row>
        <row r="2190">
          <cell r="B2190" t="str">
            <v>68626/001</v>
          </cell>
          <cell r="C2190" t="str">
            <v>FORNEC/INSTAL CAIXA D AGUA FIBROCIMENTO 500L (ADAPTADORES 20MMX1/2" E</v>
          </cell>
          <cell r="D2190" t="str">
            <v>UN</v>
          </cell>
          <cell r="E2190">
            <v>206.04</v>
          </cell>
        </row>
        <row r="2191">
          <cell r="C2191" t="str">
            <v>25MMX3/4" / TORNEIRA DE BOIA 1/2" C/ BALAO PLASTICO</v>
          </cell>
        </row>
        <row r="2192">
          <cell r="B2192" t="str">
            <v>68626/002</v>
          </cell>
          <cell r="C2192" t="str">
            <v>FORNEC/INSTAL CAIXA D AGUA FIBROCIMENTO 500L (ADAPTADORES 32MMX1" E</v>
          </cell>
          <cell r="D2192" t="str">
            <v>UN</v>
          </cell>
          <cell r="E2192">
            <v>211.15</v>
          </cell>
        </row>
        <row r="2193">
          <cell r="C2193" t="str">
            <v>25MMX3/4" / TORNEIRA DE BOIA 3/4" C/ BALAO PLASTICO</v>
          </cell>
        </row>
        <row r="2194">
          <cell r="B2194">
            <v>68640</v>
          </cell>
          <cell r="C2194" t="str">
            <v>CAIXA GORDURA CONCRETO PRE-MOLDADO</v>
          </cell>
        </row>
        <row r="2195">
          <cell r="B2195" t="str">
            <v>68640/001</v>
          </cell>
          <cell r="C2195" t="str">
            <v>CAIXA GORDURA DUPLA CONCRETO PRE-MOLDADO CIRCULAR D=60CM INCLUSIVE</v>
          </cell>
          <cell r="D2195" t="str">
            <v>UN</v>
          </cell>
          <cell r="E2195">
            <v>98.79</v>
          </cell>
        </row>
        <row r="2196">
          <cell r="C2196" t="str">
            <v>TAMPA EM CONCRETO.EXCL ESCAVACAO E REATERRO -FORNECIMENTO E COLOCACAO</v>
          </cell>
        </row>
        <row r="2197">
          <cell r="B2197" t="str">
            <v>68640/002</v>
          </cell>
          <cell r="C2197" t="str">
            <v>CAIXA GORDURA SIMPLES CONCRETO PRE-MOLDADO CIRCULAR D=40CM INCLUSIVE</v>
          </cell>
          <cell r="D2197" t="str">
            <v>UN</v>
          </cell>
          <cell r="E2197">
            <v>44.67</v>
          </cell>
        </row>
        <row r="2198">
          <cell r="C2198" t="str">
            <v>TAMPA CONCRETO. EXCLUSIVE ESCAVACAO E REATERRO -FORNECIMENTO/COLOCACAO</v>
          </cell>
        </row>
        <row r="2199">
          <cell r="B2199">
            <v>82</v>
          </cell>
          <cell r="C2199" t="str">
            <v>RALOS/CAIXA SIFONADA</v>
          </cell>
        </row>
        <row r="2200">
          <cell r="B2200">
            <v>11534</v>
          </cell>
          <cell r="C2200" t="str">
            <v>RALO SECO EM PVC - PONTO</v>
          </cell>
        </row>
        <row r="2201">
          <cell r="B2201" t="str">
            <v>11534/001</v>
          </cell>
          <cell r="C2201" t="str">
            <v>RALO SECO (SIMPLS) DE PVC ALTURA REGULAVEL C/GRELHA COMPREENDENDO</v>
          </cell>
          <cell r="D2201" t="str">
            <v>UN</v>
          </cell>
          <cell r="E2201">
            <v>23.49</v>
          </cell>
        </row>
        <row r="2202">
          <cell r="C2202" t="str">
            <v>EFLUENTE DE 50MM EM PVC C/2M DE EXTENSAO E LIGACAO AO RALO SIFONADO</v>
          </cell>
        </row>
        <row r="2203">
          <cell r="C2203" t="str">
            <v>FORNECIMENTO E INSTALACAO</v>
          </cell>
        </row>
        <row r="2204">
          <cell r="B2204">
            <v>11535</v>
          </cell>
          <cell r="C2204" t="str">
            <v>RALO (CAIXA) SIFONADO EM PVC - PONTO</v>
          </cell>
        </row>
        <row r="2205">
          <cell r="B2205" t="str">
            <v>11535/001</v>
          </cell>
          <cell r="C2205" t="str">
            <v>CAIXA SIFONADA DE PVC EM PAV TERREO C/TAMPA CEGA C/1 ENTRADA DE 40MM</v>
          </cell>
          <cell r="D2205" t="str">
            <v>UN</v>
          </cell>
          <cell r="E2205">
            <v>35.67</v>
          </cell>
        </row>
        <row r="2206">
          <cell r="B2206" t="str">
            <v>IGO       |</v>
          </cell>
          <cell r="C2206" t="str">
            <v>D E S C R I Ç Ã O                                                   |UN</v>
          </cell>
          <cell r="D2206" t="str">
            <v>IDADE</v>
          </cell>
          <cell r="E2206" t="str">
            <v>|CUSTO TOT</v>
          </cell>
        </row>
        <row r="2207">
          <cell r="B2207" t="str">
            <v>ULO.....: N</v>
          </cell>
          <cell r="C2207" t="str">
            <v>ACIONAL CAIXA</v>
          </cell>
        </row>
        <row r="2209">
          <cell r="C2209" t="str">
            <v>E SAIDA DE 50MM INCL LIGACAO DE 50MM DE PVC ATE A CAIXA DE INSPECAO</v>
          </cell>
        </row>
        <row r="2210">
          <cell r="C2210" t="str">
            <v>CONSIDERANDO A DISTANCIA DO CENTRO DO RALO ATE 2M INCL ANEIS DE BORRA</v>
          </cell>
        </row>
        <row r="2211">
          <cell r="C2211" t="str">
            <v>CHA - FORNECIMENTO E INSTALACAO</v>
          </cell>
        </row>
        <row r="2212">
          <cell r="B2212">
            <v>40777</v>
          </cell>
          <cell r="C2212" t="str">
            <v>CAIXA SIFONADA EM PVC 150X150X50MM</v>
          </cell>
          <cell r="D2212" t="str">
            <v>UN</v>
          </cell>
          <cell r="E2212">
            <v>20.04</v>
          </cell>
        </row>
        <row r="2213">
          <cell r="B2213">
            <v>83</v>
          </cell>
          <cell r="C2213" t="str">
            <v>APARELHOS SANITARIOS, LOUCAS, METAIS E OUTROS</v>
          </cell>
        </row>
        <row r="2214">
          <cell r="B2214">
            <v>8610</v>
          </cell>
          <cell r="C2214" t="str">
            <v>EQUIPAMENTO SANITARIO COMPLETO</v>
          </cell>
          <cell r="D2214" t="str">
            <v>UN</v>
          </cell>
          <cell r="E2214">
            <v>516.04</v>
          </cell>
        </row>
        <row r="2215">
          <cell r="B2215">
            <v>9876</v>
          </cell>
          <cell r="C2215" t="str">
            <v>SABONETEIRA P/SABAO LIQUIDO</v>
          </cell>
          <cell r="D2215" t="str">
            <v>UN</v>
          </cell>
          <cell r="E2215">
            <v>13.17</v>
          </cell>
        </row>
        <row r="2216">
          <cell r="B2216">
            <v>11531</v>
          </cell>
          <cell r="C2216" t="str">
            <v>CUBA LOUCA (LAVATORIO EMBUTIR EM BANCADA)</v>
          </cell>
        </row>
        <row r="2217">
          <cell r="B2217" t="str">
            <v>11531/001</v>
          </cell>
          <cell r="C2217" t="str">
            <v>CUBA LOUCA BRANCA EM BANCADA INCLUSIVE TORNEIRA E COMPLEMENTOS (VALVUL</v>
          </cell>
          <cell r="D2217" t="str">
            <v>UN</v>
          </cell>
          <cell r="E2217">
            <v>151.18</v>
          </cell>
        </row>
        <row r="2218">
          <cell r="C2218" t="str">
            <v>A, SIFAO E RABICHO)</v>
          </cell>
        </row>
        <row r="2219">
          <cell r="B2219">
            <v>11539</v>
          </cell>
          <cell r="C2219" t="str">
            <v>MICTORIO LOUCA S/INSTALACAO HIDRAULICA/SANITARIA</v>
          </cell>
        </row>
        <row r="2220">
          <cell r="B2220" t="str">
            <v>11539/001</v>
          </cell>
          <cell r="C2220" t="str">
            <v>MICTÓRIO LOUÇA BRANCA C/PERTENCES E REGISTRO DE PRESSÃO CROMADO 1/2" S</v>
          </cell>
          <cell r="D2220" t="str">
            <v>UN</v>
          </cell>
          <cell r="E2220">
            <v>151.11000000000001</v>
          </cell>
        </row>
        <row r="2221">
          <cell r="C2221" t="str">
            <v>EM INSTALAÇÕES HIDRAÚLICAS E SANITÁRIAS</v>
          </cell>
        </row>
        <row r="2222">
          <cell r="B2222">
            <v>11545</v>
          </cell>
          <cell r="C2222" t="str">
            <v>CUBA DE ACO INOXIDAVEL C/COMPLEMENTOS</v>
          </cell>
        </row>
        <row r="2223">
          <cell r="B2223" t="str">
            <v>11545/001</v>
          </cell>
          <cell r="C2223" t="str">
            <v>CUBA DE ACO INOX 400X340X110MM (NUM 3) EM  CHAPA 20.304 VALVULA DE</v>
          </cell>
          <cell r="D2223" t="str">
            <v>UN</v>
          </cell>
          <cell r="E2223">
            <v>122.45</v>
          </cell>
        </row>
        <row r="2224">
          <cell r="C2224" t="str">
            <v>ESCOAMENTO TP AMERICANA 1623 SIFAO 1680 1 1/2"X1 1/2" EXCL TORNEIRA</v>
          </cell>
        </row>
        <row r="2225">
          <cell r="C2225" t="str">
            <v>FORNECIMENTO E COLOCACAO</v>
          </cell>
        </row>
        <row r="2226">
          <cell r="B2226">
            <v>11546</v>
          </cell>
          <cell r="C2226" t="str">
            <v>VALVULA CROMADA P/PIA, LAVATORIO, TANQUE</v>
          </cell>
        </row>
        <row r="2227">
          <cell r="B2227" t="str">
            <v>11546/001</v>
          </cell>
          <cell r="C2227" t="str">
            <v>VALVULA AMERICANA CROMADA P/PIA</v>
          </cell>
          <cell r="D2227" t="str">
            <v>UN</v>
          </cell>
          <cell r="E2227">
            <v>23.1</v>
          </cell>
        </row>
        <row r="2228">
          <cell r="B2228">
            <v>11547</v>
          </cell>
          <cell r="C2228" t="str">
            <v>ASSENTO PLASTICO P/BACIA SANITARIA</v>
          </cell>
        </row>
        <row r="2229">
          <cell r="B2229" t="str">
            <v>11547/001</v>
          </cell>
          <cell r="C2229" t="str">
            <v>ASSENTO SANITARIO DE PLASTICO POPULAR - FORNEC E COLOCACAO</v>
          </cell>
          <cell r="D2229" t="str">
            <v>UN</v>
          </cell>
          <cell r="E2229">
            <v>15.12</v>
          </cell>
        </row>
        <row r="2230">
          <cell r="B2230">
            <v>11747</v>
          </cell>
          <cell r="C2230" t="str">
            <v>BANCA MARMORE S/FURO SOBRE APOIO DE ALVENARIA/VERGA</v>
          </cell>
        </row>
        <row r="2231">
          <cell r="B2231" t="str">
            <v>11747/001</v>
          </cell>
          <cell r="C2231" t="str">
            <v>BANCA MARMORE BRANCO S/FURO E=3CM L=0,60M SOBRE APOIOS DE ALVENARIA DE</v>
          </cell>
          <cell r="D2231" t="str">
            <v>M</v>
          </cell>
          <cell r="E2231">
            <v>122.43</v>
          </cell>
        </row>
        <row r="2232">
          <cell r="C2232" t="str">
            <v>MEIA VEZ E VERGA DE CONCRETO S/REVESTIMENTO. FORNECIMENTO E ASSENTAME</v>
          </cell>
        </row>
        <row r="2233">
          <cell r="C2233" t="str">
            <v>NTO.</v>
          </cell>
        </row>
        <row r="2234">
          <cell r="B2234" t="str">
            <v>11747/003</v>
          </cell>
          <cell r="C2234" t="str">
            <v>BANCA MARMORE BRANCO S/FURO E=3CM L=0,50M EM PAREDE SEM APOI</v>
          </cell>
          <cell r="D2234" t="str">
            <v>M</v>
          </cell>
          <cell r="E2234">
            <v>96.84</v>
          </cell>
        </row>
        <row r="2235">
          <cell r="B2235">
            <v>11750</v>
          </cell>
          <cell r="C2235" t="str">
            <v>BALCAO ALVENARIA C/TAMPO MARMORE P/CANTINA</v>
          </cell>
        </row>
        <row r="2236">
          <cell r="B2236" t="str">
            <v>11750/001</v>
          </cell>
          <cell r="C2236" t="str">
            <v>BALCAO P/CANTINA ALT=1,20M TAMPO MARMORE BRANCO L=40CM ALVENARIA DE</v>
          </cell>
          <cell r="D2236" t="str">
            <v>M</v>
          </cell>
          <cell r="E2236">
            <v>141.19999999999999</v>
          </cell>
        </row>
        <row r="2237">
          <cell r="B2237" t="str">
            <v>IGO       |</v>
          </cell>
          <cell r="C2237" t="str">
            <v>D E S C R I Ç Ã O                                                   |UN</v>
          </cell>
          <cell r="D2237" t="str">
            <v>IDADE</v>
          </cell>
          <cell r="E2237" t="str">
            <v>|CUSTO TOT</v>
          </cell>
        </row>
        <row r="2238">
          <cell r="B2238" t="str">
            <v>ULO.....: N</v>
          </cell>
          <cell r="C2238" t="str">
            <v>ACIONAL CAIXA</v>
          </cell>
        </row>
        <row r="2240">
          <cell r="C2240" t="str">
            <v>TIJOLO FURADO MEIA VEZ, C/VERGA 10X10CM C/CHAPISCO E EMBOCO</v>
          </cell>
        </row>
        <row r="2241">
          <cell r="B2241">
            <v>11772</v>
          </cell>
          <cell r="C2241" t="str">
            <v>CHUVEIRO PLASTICO C/REGISTRO - FORNECIMENTO SEM INSTALACAO</v>
          </cell>
        </row>
        <row r="2242">
          <cell r="B2242" t="str">
            <v>11772/003</v>
          </cell>
          <cell r="C2242" t="str">
            <v>CHUVEIRO PLASTICO BRANCO COM BRACO DE 1/2" E REGISTRO DE PRESSAO</v>
          </cell>
          <cell r="D2242" t="str">
            <v>UN</v>
          </cell>
          <cell r="E2242">
            <v>44.57</v>
          </cell>
        </row>
        <row r="2243">
          <cell r="C2243" t="str">
            <v>1416 DE 1/2" C/CANOPLA E VOLANTE EM METAL CROMADO - FORNECIMENTO</v>
          </cell>
        </row>
        <row r="2244">
          <cell r="B2244">
            <v>11773</v>
          </cell>
          <cell r="C2244" t="str">
            <v>CHUVEIROS SEM REGISTRO - FORNECIMENTO S/INSTALACAO</v>
          </cell>
        </row>
        <row r="2245">
          <cell r="B2245" t="str">
            <v>11773/003</v>
          </cell>
          <cell r="C2245" t="str">
            <v>BRACO CROMADO DE 1/2" PARA CHUVEIRO ELETRICO FORNECIMENTO</v>
          </cell>
          <cell r="D2245" t="str">
            <v>UN</v>
          </cell>
          <cell r="E2245">
            <v>7.31</v>
          </cell>
        </row>
        <row r="2246">
          <cell r="B2246" t="str">
            <v>11773/004</v>
          </cell>
          <cell r="C2246" t="str">
            <v>CHUVEIRO PLASTICO BRANCO EXCL BRACO FORNECIMENTO</v>
          </cell>
          <cell r="D2246" t="str">
            <v>UN</v>
          </cell>
          <cell r="E2246">
            <v>2.4300000000000002</v>
          </cell>
        </row>
        <row r="2247">
          <cell r="B2247" t="str">
            <v>11773/007</v>
          </cell>
          <cell r="C2247" t="str">
            <v>BRACO DE PLASTICO BRANCO DE 1/2" COM CANOPLA FORNECIMENTO</v>
          </cell>
          <cell r="D2247" t="str">
            <v>UN</v>
          </cell>
          <cell r="E2247">
            <v>3.49</v>
          </cell>
        </row>
        <row r="2248">
          <cell r="B2248" t="str">
            <v>11773/008</v>
          </cell>
          <cell r="C2248" t="str">
            <v>CHUVEIRO ELETRICO EM METAL CROMADO DE 110/220V FORNECIMENTO</v>
          </cell>
          <cell r="D2248" t="str">
            <v>UN</v>
          </cell>
          <cell r="E2248">
            <v>146.97</v>
          </cell>
        </row>
        <row r="2249">
          <cell r="B2249" t="str">
            <v>11773/009</v>
          </cell>
          <cell r="C2249" t="str">
            <v>CHUVEIRO ELETRICO SENDO O CHUVEIRO EM PLASTICO DE 110/220V - FORNEC</v>
          </cell>
          <cell r="D2249" t="str">
            <v>UN</v>
          </cell>
          <cell r="E2249">
            <v>23.73</v>
          </cell>
        </row>
        <row r="2250">
          <cell r="B2250" t="str">
            <v>11773/010</v>
          </cell>
          <cell r="C2250" t="str">
            <v>DUCHINHA MANUAL C/REGISTRO DE PRESSAO 1/2" MANGUEIRA CROMADA SUPORTE</v>
          </cell>
          <cell r="D2250" t="str">
            <v>UN</v>
          </cell>
          <cell r="E2250">
            <v>97.92</v>
          </cell>
        </row>
        <row r="2251">
          <cell r="C2251" t="str">
            <v>BUCHAS E PARAFUSO P/FIXACAO - FORNECIMENTO</v>
          </cell>
        </row>
        <row r="2252">
          <cell r="B2252">
            <v>11774</v>
          </cell>
          <cell r="C2252" t="str">
            <v>BACIA TURCA /INSTAL E ASSENTAMENTO</v>
          </cell>
        </row>
        <row r="2253">
          <cell r="B2253" t="str">
            <v>11774/001</v>
          </cell>
          <cell r="C2253" t="str">
            <v>INSTAL/ASSENT BACIA TURCA C/3M TUBO PVC 50MM 2M TUBO PVC 100 CONEXOES</v>
          </cell>
          <cell r="D2253" t="str">
            <v>UN</v>
          </cell>
          <cell r="E2253">
            <v>146.41999999999999</v>
          </cell>
        </row>
        <row r="2254">
          <cell r="C2254" t="str">
            <v>E MONTAGEM - EXCL FORNECIMENTO DO APARELHO E DA VALVULA DE DESCARGA</v>
          </cell>
        </row>
        <row r="2255">
          <cell r="B2255">
            <v>11782</v>
          </cell>
          <cell r="C2255" t="str">
            <v>CAIXA DESCARGA EMBUTIR PLASTICA</v>
          </cell>
        </row>
        <row r="2256">
          <cell r="B2256" t="str">
            <v>11782/001</v>
          </cell>
          <cell r="C2256" t="str">
            <v>CAIXA DESCARGA PLASTICA EMBUTIR C/ESPELHO CROMADO</v>
          </cell>
          <cell r="D2256" t="str">
            <v>UN</v>
          </cell>
          <cell r="E2256">
            <v>186.76</v>
          </cell>
        </row>
        <row r="2257">
          <cell r="B2257">
            <v>11783</v>
          </cell>
          <cell r="C2257" t="str">
            <v>CAIXA DESCARGA SUSPENSA PLASTICA</v>
          </cell>
        </row>
        <row r="2258">
          <cell r="B2258" t="str">
            <v>11783/001</v>
          </cell>
          <cell r="C2258" t="str">
            <v>CAIXA DESCARGA PLASTICA SUSPENSA CORRENTE EXTERNA CAP=12L</v>
          </cell>
          <cell r="D2258" t="str">
            <v>UN</v>
          </cell>
          <cell r="E2258">
            <v>59.39</v>
          </cell>
        </row>
        <row r="2259">
          <cell r="B2259">
            <v>11784</v>
          </cell>
          <cell r="C2259" t="str">
            <v>BANCA MARMORE C/FURO SOBRE APOIO DE ALVENARIA /VERGA</v>
          </cell>
        </row>
        <row r="2260">
          <cell r="B2260" t="str">
            <v>11784/001</v>
          </cell>
          <cell r="C2260" t="str">
            <v>BANCA MARMORE BRANCO C/ FURO ESP=3CM LARG=0,60M SOBRE APOIOS DE ALVENA</v>
          </cell>
          <cell r="D2260" t="str">
            <v>M</v>
          </cell>
          <cell r="E2260">
            <v>127.6</v>
          </cell>
        </row>
        <row r="2261">
          <cell r="C2261" t="str">
            <v>RIA DE MEIA VEZ E VERGA DE CONCRETO S/REVESTIMENTO FORNEC E ASSENTAMEN</v>
          </cell>
        </row>
        <row r="2262">
          <cell r="C2262" t="str">
            <v>TO</v>
          </cell>
        </row>
        <row r="2263">
          <cell r="B2263">
            <v>11786</v>
          </cell>
          <cell r="C2263" t="str">
            <v>TAMPO MARMORE P/BALCAO</v>
          </cell>
        </row>
        <row r="2264">
          <cell r="B2264" t="str">
            <v>11786/001</v>
          </cell>
          <cell r="C2264" t="str">
            <v>TAMPO MARMORE BRANCO L=45CM P/BALCAO GUICHE</v>
          </cell>
          <cell r="D2264" t="str">
            <v>M</v>
          </cell>
          <cell r="E2264">
            <v>81.12</v>
          </cell>
        </row>
        <row r="2265">
          <cell r="B2265">
            <v>11789</v>
          </cell>
          <cell r="C2265" t="str">
            <v>TAMPO MARMORE P/BALCAO</v>
          </cell>
        </row>
        <row r="2266">
          <cell r="B2266" t="str">
            <v>11789/001</v>
          </cell>
          <cell r="C2266" t="str">
            <v>TAMPO MÁRMORE BRANCO L=45CM P/BALCÃO</v>
          </cell>
          <cell r="D2266" t="str">
            <v>M</v>
          </cell>
          <cell r="E2266">
            <v>81.12</v>
          </cell>
        </row>
        <row r="2267">
          <cell r="B2267">
            <v>23707</v>
          </cell>
          <cell r="C2267" t="str">
            <v>EQUIPAMENTO SANITARIO COMPLETO APARTAMENTOS</v>
          </cell>
        </row>
        <row r="2268">
          <cell r="B2268" t="str">
            <v>IGO       |</v>
          </cell>
          <cell r="C2268" t="str">
            <v>D E S C R I Ç Ã O                                                   |UN</v>
          </cell>
          <cell r="D2268" t="str">
            <v>IDADE</v>
          </cell>
          <cell r="E2268" t="str">
            <v>|CUSTO TOT</v>
          </cell>
        </row>
        <row r="2269">
          <cell r="B2269" t="str">
            <v>ULO.....: N</v>
          </cell>
          <cell r="C2269" t="str">
            <v>ACIONAL CAIXA</v>
          </cell>
        </row>
        <row r="2271">
          <cell r="B2271" t="str">
            <v>23707/001</v>
          </cell>
          <cell r="C2271" t="str">
            <v>EQUIPAMENTO SANITARIO PR5-2Q-T VASO CX DESCARGA LAVATORIO PIA TANQUE</v>
          </cell>
          <cell r="D2271" t="str">
            <v>UN</v>
          </cell>
          <cell r="E2271">
            <v>20641.72</v>
          </cell>
        </row>
        <row r="2272">
          <cell r="C2272" t="str">
            <v>PAPELEIRA SABONETEIRA INCL TORNEIRAS.</v>
          </cell>
        </row>
        <row r="2273">
          <cell r="B2273">
            <v>23727</v>
          </cell>
          <cell r="C2273" t="str">
            <v>TANQUE PRE-MOLDADO CONCRETO, COMPLETO</v>
          </cell>
        </row>
        <row r="2274">
          <cell r="B2274" t="str">
            <v>23727/001</v>
          </cell>
          <cell r="C2274" t="str">
            <v>INSTAL TANQUE PRE-MOLD CONCR 80X50CM C/TORNEIRA METAL NIQUEL</v>
          </cell>
          <cell r="D2274" t="str">
            <v>UN</v>
          </cell>
          <cell r="E2274">
            <v>109.66</v>
          </cell>
        </row>
        <row r="2275">
          <cell r="B2275" t="str">
            <v>23727/004</v>
          </cell>
          <cell r="C2275" t="str">
            <v>INSTAL TANQUE PRE-MOLD CONCR 80X50CM C/TORNEIRA PLASTICA</v>
          </cell>
          <cell r="D2275" t="str">
            <v>UN</v>
          </cell>
          <cell r="E2275">
            <v>98.06</v>
          </cell>
        </row>
        <row r="2276">
          <cell r="B2276">
            <v>23728</v>
          </cell>
          <cell r="C2276" t="str">
            <v>TANQUE MARMORE SINTETICO, COMPLETO</v>
          </cell>
        </row>
        <row r="2277">
          <cell r="B2277" t="str">
            <v>23728/001</v>
          </cell>
          <cell r="C2277" t="str">
            <v>INSTAL TANQUE MARMORE SINTETICO 22L INCL TORNEIRA METAL AMARELO 3/4"</v>
          </cell>
          <cell r="D2277" t="str">
            <v>UN</v>
          </cell>
          <cell r="E2277">
            <v>112.3</v>
          </cell>
        </row>
        <row r="2278">
          <cell r="C2278" t="str">
            <v>(1 BOJO)</v>
          </cell>
        </row>
        <row r="2279">
          <cell r="B2279">
            <v>23729</v>
          </cell>
          <cell r="C2279" t="str">
            <v>PIA COZINHA EM MARMORE SINTETICO (COMPLETA)</v>
          </cell>
        </row>
        <row r="2280">
          <cell r="B2280" t="str">
            <v>23729/001</v>
          </cell>
          <cell r="C2280" t="str">
            <v>INST BANCA/CUBA MARMORE SINT 120X60CM(COZINHA)INCL TORNEIRA</v>
          </cell>
          <cell r="D2280" t="str">
            <v>UN</v>
          </cell>
          <cell r="E2280">
            <v>129.99</v>
          </cell>
        </row>
        <row r="2281">
          <cell r="B2281">
            <v>23742</v>
          </cell>
          <cell r="C2281" t="str">
            <v>COMPLEMENTOS</v>
          </cell>
        </row>
        <row r="2282">
          <cell r="B2282" t="str">
            <v>23742/001</v>
          </cell>
          <cell r="C2282" t="str">
            <v>INSTALACAO DE PAPELEIRA, SABONETEIRA E CABIDE EM LOUCA BRANCA</v>
          </cell>
          <cell r="D2282" t="str">
            <v>UN</v>
          </cell>
          <cell r="E2282">
            <v>59.25</v>
          </cell>
        </row>
        <row r="2283">
          <cell r="B2283" t="str">
            <v>23742/002</v>
          </cell>
          <cell r="C2283" t="str">
            <v>INSTALACAO DE PAPELEIRA - FORNECIMENTO E COLOCACAO</v>
          </cell>
          <cell r="D2283" t="str">
            <v>UN</v>
          </cell>
          <cell r="E2283">
            <v>23.27</v>
          </cell>
        </row>
        <row r="2284">
          <cell r="B2284" t="str">
            <v>23742/003</v>
          </cell>
          <cell r="C2284" t="str">
            <v>INSTALACAO DE MEIA SABONETEIRA LOUCA FORNECIMENTO E COLOCACAO</v>
          </cell>
          <cell r="D2284" t="str">
            <v>UN</v>
          </cell>
          <cell r="E2284">
            <v>19.29</v>
          </cell>
        </row>
        <row r="2285">
          <cell r="B2285" t="str">
            <v>23742/004</v>
          </cell>
          <cell r="C2285" t="str">
            <v>INSTALACAO DE CABIDE EM LOUCA FORNECIMENTO E COLOCACAO</v>
          </cell>
          <cell r="D2285" t="str">
            <v>UN</v>
          </cell>
          <cell r="E2285">
            <v>16.690000000000001</v>
          </cell>
        </row>
        <row r="2286">
          <cell r="B2286">
            <v>23743</v>
          </cell>
          <cell r="C2286" t="str">
            <v>VASO SANITARIO (FORNECIMENTO/INSTALACAO)</v>
          </cell>
        </row>
        <row r="2287">
          <cell r="B2287" t="str">
            <v>23743/001</v>
          </cell>
          <cell r="C2287" t="str">
            <v>VASO SANITARIO LOUCA BR C/CAIXA DESCARGA PLASTICA EXTERNA</v>
          </cell>
          <cell r="D2287" t="str">
            <v>UN</v>
          </cell>
          <cell r="E2287">
            <v>133.38</v>
          </cell>
        </row>
        <row r="2288">
          <cell r="B2288" t="str">
            <v>23743/002</v>
          </cell>
          <cell r="C2288" t="str">
            <v>VASO SANITARIO LOUCA BR (NAO INCLUI CAIXA DESC OU VALVULA)</v>
          </cell>
          <cell r="D2288" t="str">
            <v>UN</v>
          </cell>
          <cell r="E2288">
            <v>90.18</v>
          </cell>
        </row>
        <row r="2289">
          <cell r="B2289">
            <v>23745</v>
          </cell>
          <cell r="C2289" t="str">
            <v>LAVATORIO EM LOUCA BRANCA, SEM COLUNA, COMPLETO</v>
          </cell>
        </row>
        <row r="2290">
          <cell r="B2290" t="str">
            <v>23745/001</v>
          </cell>
          <cell r="C2290" t="str">
            <v>LAVATÓRIO LOUÇA BRANCA, SEM COLUNA, TORNEIRA METÁLICA CROMADA SIMPLES,</v>
          </cell>
          <cell r="D2290" t="str">
            <v>UN</v>
          </cell>
          <cell r="E2290">
            <v>100.46</v>
          </cell>
        </row>
        <row r="2291">
          <cell r="C2291" t="str">
            <v>SIFÃO E VÁLVULA DE PLÁSTICO.</v>
          </cell>
        </row>
        <row r="2292">
          <cell r="B2292">
            <v>24135</v>
          </cell>
          <cell r="C2292" t="str">
            <v>VASO SANITARIO COM CAIXA DE DESCARGA ACOPLADA</v>
          </cell>
        </row>
        <row r="2293">
          <cell r="B2293" t="str">
            <v>24135/001</v>
          </cell>
          <cell r="C2293" t="str">
            <v>VASO SANITARIO COM CAIXA DE DESCARGA ACOPLADA - LOUCA BRANCA</v>
          </cell>
          <cell r="D2293" t="str">
            <v>UN</v>
          </cell>
          <cell r="E2293">
            <v>162.82</v>
          </cell>
        </row>
        <row r="2294">
          <cell r="B2294">
            <v>25228</v>
          </cell>
          <cell r="C2294" t="str">
            <v>PIA COZINHA (BANCA GRANITO CINZA / CUBA INOX / TORNEIRA PAREDE)</v>
          </cell>
        </row>
        <row r="2295">
          <cell r="B2295" t="str">
            <v>25228/001</v>
          </cell>
          <cell r="C2295" t="str">
            <v>PIA COZINHA (BANCA GRANITO CINZA 1,20X0,60M/CUBA INOX/TORNEIRA PAREDE)</v>
          </cell>
          <cell r="D2295" t="str">
            <v>UN</v>
          </cell>
          <cell r="E2295">
            <v>230.03</v>
          </cell>
        </row>
        <row r="2296">
          <cell r="B2296">
            <v>25230</v>
          </cell>
          <cell r="C2296" t="str">
            <v>LAVATORIO(BANCA MARMORE BR 80X55CM C/CUBA EMBUTIR)</v>
          </cell>
        </row>
        <row r="2297">
          <cell r="B2297" t="str">
            <v>25230/001</v>
          </cell>
          <cell r="C2297" t="str">
            <v>BANCA MARMORE BRANCO 80X55CM C/CUBA EMBUTIR OVAL</v>
          </cell>
          <cell r="D2297" t="str">
            <v>UN</v>
          </cell>
          <cell r="E2297">
            <v>179.46</v>
          </cell>
        </row>
        <row r="2298">
          <cell r="B2298">
            <v>25243</v>
          </cell>
          <cell r="C2298" t="str">
            <v>TANQUE LOUCA BRANCO SEM COLUNA, COMPLETO</v>
          </cell>
        </row>
        <row r="2299">
          <cell r="B2299" t="str">
            <v>IGO       |</v>
          </cell>
          <cell r="C2299" t="str">
            <v>D E S C R I Ç Ã O                                                   |UN</v>
          </cell>
          <cell r="D2299" t="str">
            <v>IDADE</v>
          </cell>
          <cell r="E2299" t="str">
            <v>|CUSTO TOT</v>
          </cell>
        </row>
        <row r="2300">
          <cell r="B2300" t="str">
            <v>ULO.....: N</v>
          </cell>
          <cell r="C2300" t="str">
            <v>ACIONAL CAIXA</v>
          </cell>
        </row>
        <row r="2302">
          <cell r="B2302" t="str">
            <v>25243/001</v>
          </cell>
          <cell r="C2302" t="str">
            <v>TANQUE LOUCA BRANCO SEM COLUNA, COMPLETO INCL. TORNEIRA METALICA</v>
          </cell>
          <cell r="D2302" t="str">
            <v>UN</v>
          </cell>
          <cell r="E2302">
            <v>153.77000000000001</v>
          </cell>
        </row>
        <row r="2303">
          <cell r="B2303">
            <v>26314</v>
          </cell>
          <cell r="C2303" t="str">
            <v>CHUVEIRO ELETRICO C/REGISTRO S/INSTALACAO ELETRICA/HIDRAULICA/SANITARI</v>
          </cell>
        </row>
        <row r="2304">
          <cell r="C2304" t="str">
            <v>A</v>
          </cell>
        </row>
        <row r="2305">
          <cell r="B2305" t="str">
            <v>26314/001</v>
          </cell>
          <cell r="C2305" t="str">
            <v>CHUVEIRO ELETRICO PLASTICO 110/220V C/BRACO E REGISTRO PRESSAO COLOCAD</v>
          </cell>
          <cell r="D2305" t="str">
            <v>UN</v>
          </cell>
          <cell r="E2305">
            <v>91.42</v>
          </cell>
        </row>
        <row r="2306">
          <cell r="C2306" t="str">
            <v>O,SEM INSTALACOES ELETRICA E HIDRAULICA</v>
          </cell>
        </row>
        <row r="2307">
          <cell r="B2307" t="str">
            <v>26314/002</v>
          </cell>
          <cell r="C2307" t="str">
            <v>CHUVEIRO ELETRICO PLASTICO 110/220V C/BRACO E REGISTRO PRESSAO - FORNE</v>
          </cell>
          <cell r="D2307" t="str">
            <v>UN</v>
          </cell>
          <cell r="E2307">
            <v>73.66</v>
          </cell>
        </row>
        <row r="2308">
          <cell r="C2308" t="str">
            <v>CIMENTO</v>
          </cell>
        </row>
        <row r="2309">
          <cell r="B2309">
            <v>26315</v>
          </cell>
          <cell r="C2309" t="str">
            <v>BANCA MARMORE</v>
          </cell>
        </row>
        <row r="2310">
          <cell r="B2310" t="str">
            <v>26315/001</v>
          </cell>
          <cell r="C2310" t="str">
            <v>BANCA MARMORE BRANCO C/FURO P/CUBA L=50CM E=3CM EM PAREDE, SEM APOIO</v>
          </cell>
          <cell r="D2310" t="str">
            <v>M</v>
          </cell>
          <cell r="E2310">
            <v>101.15</v>
          </cell>
        </row>
        <row r="2311">
          <cell r="B2311" t="str">
            <v>26315/002</v>
          </cell>
          <cell r="C2311" t="str">
            <v>BANCA MARMORE BRANCO C/FURO P/CUBA L=55CM E=3CM EM PAREDE, SEM APOIO</v>
          </cell>
          <cell r="D2311" t="str">
            <v>M</v>
          </cell>
          <cell r="E2311">
            <v>108.99</v>
          </cell>
        </row>
        <row r="2312">
          <cell r="B2312" t="str">
            <v>26315/003</v>
          </cell>
          <cell r="C2312" t="str">
            <v>BANCA MARMORE BRANCO C/FURO P/CUBA L=60CM E=3CM EM PAREDE, SEM APOIO</v>
          </cell>
          <cell r="D2312" t="str">
            <v>M</v>
          </cell>
          <cell r="E2312">
            <v>116.83</v>
          </cell>
        </row>
        <row r="2313">
          <cell r="B2313" t="str">
            <v>26315/004</v>
          </cell>
          <cell r="C2313" t="str">
            <v>BANCA MARMORE BRANCO C/FURO P/CUBA L=62CM E=3CM EM PAREDE, SEM APOIO</v>
          </cell>
          <cell r="D2313" t="str">
            <v>M</v>
          </cell>
          <cell r="E2313">
            <v>119.97</v>
          </cell>
        </row>
        <row r="2314">
          <cell r="B2314" t="str">
            <v>26315/005</v>
          </cell>
          <cell r="C2314" t="str">
            <v>BANCA MARMORE BRANCO C/FURO P/CUBA L=67CM E=3CM EM PAREDE, SEM APOIO</v>
          </cell>
          <cell r="D2314" t="str">
            <v>M</v>
          </cell>
          <cell r="E2314">
            <v>127.81</v>
          </cell>
        </row>
        <row r="2315">
          <cell r="B2315">
            <v>26316</v>
          </cell>
          <cell r="C2315" t="str">
            <v>TORNEIRA PRESSAO PLASTICA</v>
          </cell>
        </row>
        <row r="2316">
          <cell r="B2316" t="str">
            <v>26316/001</v>
          </cell>
          <cell r="C2316" t="str">
            <v>TORNEIRA PRESSAO PLASTICA 3/4" P/JARDIM</v>
          </cell>
          <cell r="D2316" t="str">
            <v>UN</v>
          </cell>
          <cell r="E2316">
            <v>9.67</v>
          </cell>
        </row>
        <row r="2317">
          <cell r="B2317" t="str">
            <v>26316/002</v>
          </cell>
          <cell r="C2317" t="str">
            <v>TORNEIRA PRESSAO PLASTICA 1/2" P/PIA</v>
          </cell>
          <cell r="D2317" t="str">
            <v>UN</v>
          </cell>
          <cell r="E2317">
            <v>10.27</v>
          </cell>
        </row>
        <row r="2318">
          <cell r="B2318" t="str">
            <v>26316/003</v>
          </cell>
          <cell r="C2318" t="str">
            <v>TORNEIRA PRESSAO PLASTICA 1/2" P/LAVATORIO</v>
          </cell>
          <cell r="D2318" t="str">
            <v>UN</v>
          </cell>
          <cell r="E2318">
            <v>26.8</v>
          </cell>
        </row>
        <row r="2319">
          <cell r="B2319" t="str">
            <v>26316/004</v>
          </cell>
          <cell r="C2319" t="str">
            <v>TORNEIRA PRESSAO PLASTICA 3/4" P/TANQUE</v>
          </cell>
          <cell r="D2319" t="str">
            <v>UN</v>
          </cell>
          <cell r="E2319">
            <v>9.67</v>
          </cell>
        </row>
        <row r="2320">
          <cell r="B2320">
            <v>26326</v>
          </cell>
          <cell r="C2320" t="str">
            <v>CUBA DE ACO INOXIDAVEL S/COMPLEMENTOS</v>
          </cell>
        </row>
        <row r="2321">
          <cell r="B2321" t="str">
            <v>26326/001</v>
          </cell>
          <cell r="C2321" t="str">
            <v>CUBA ACO INOXIDAVEL RETANGULAR NUM 1 S/COMPLEMENTOS</v>
          </cell>
          <cell r="D2321" t="str">
            <v>UN</v>
          </cell>
          <cell r="E2321">
            <v>55.27</v>
          </cell>
        </row>
        <row r="2322">
          <cell r="B2322" t="str">
            <v>26326/002</v>
          </cell>
          <cell r="C2322" t="str">
            <v>CUBA ACO INOXIDAVEL RETANGULAR NUM 2 S/COMPLEMENTOS</v>
          </cell>
          <cell r="D2322" t="str">
            <v>UN</v>
          </cell>
          <cell r="E2322">
            <v>63.2</v>
          </cell>
        </row>
        <row r="2323">
          <cell r="B2323" t="str">
            <v>26326/003</v>
          </cell>
          <cell r="C2323" t="str">
            <v>CUBA ACO INOXIDAVEL RETANGULAR NUM 3 S/COMPLEMENTOS</v>
          </cell>
          <cell r="D2323" t="str">
            <v>UN</v>
          </cell>
          <cell r="E2323">
            <v>59.79</v>
          </cell>
        </row>
        <row r="2324">
          <cell r="B2324">
            <v>26327</v>
          </cell>
          <cell r="C2324" t="str">
            <v>SIFAO CROMADO</v>
          </cell>
        </row>
        <row r="2325">
          <cell r="B2325" t="str">
            <v>26327/001</v>
          </cell>
          <cell r="C2325" t="str">
            <v>SIFAO CROMADO 1 1/2" X 2"  P/PIA</v>
          </cell>
          <cell r="D2325" t="str">
            <v>UN</v>
          </cell>
          <cell r="E2325">
            <v>58.46</v>
          </cell>
        </row>
        <row r="2326">
          <cell r="B2326" t="str">
            <v>26327/002</v>
          </cell>
          <cell r="C2326" t="str">
            <v>SIFAO CROMADO 1" X 1 1/2"  P/LAVATORIO</v>
          </cell>
          <cell r="D2326" t="str">
            <v>UN</v>
          </cell>
          <cell r="E2326">
            <v>50.79</v>
          </cell>
        </row>
        <row r="2327">
          <cell r="B2327" t="str">
            <v>26327/003</v>
          </cell>
          <cell r="C2327" t="str">
            <v>SIFAO CROMADO 1" X 1 1/4"  P/TANQUE</v>
          </cell>
          <cell r="D2327" t="str">
            <v>UN</v>
          </cell>
          <cell r="E2327">
            <v>54.55</v>
          </cell>
        </row>
        <row r="2328">
          <cell r="B2328">
            <v>26328</v>
          </cell>
          <cell r="C2328" t="str">
            <v>SIFAO PLASTICO</v>
          </cell>
        </row>
        <row r="2329">
          <cell r="B2329" t="str">
            <v>26328/001</v>
          </cell>
          <cell r="C2329" t="str">
            <v>SIFAO PLASTICO 1 1/4" P/PIA</v>
          </cell>
          <cell r="D2329" t="str">
            <v>UN</v>
          </cell>
          <cell r="E2329">
            <v>10.41</v>
          </cell>
        </row>
        <row r="2330">
          <cell r="B2330" t="str">
            <v>IGO       |</v>
          </cell>
          <cell r="C2330" t="str">
            <v>D E S C R I Ç Ã O                                                   |UN</v>
          </cell>
          <cell r="D2330" t="str">
            <v>IDADE</v>
          </cell>
          <cell r="E2330" t="str">
            <v>|CUSTO TOT</v>
          </cell>
        </row>
        <row r="2331">
          <cell r="B2331" t="str">
            <v>ULO.....: N</v>
          </cell>
          <cell r="C2331" t="str">
            <v>ACIONAL CAIXA</v>
          </cell>
        </row>
        <row r="2333">
          <cell r="B2333" t="str">
            <v>26328/002</v>
          </cell>
          <cell r="C2333" t="str">
            <v>SIFAO PLASTICO 1"     P/LAVATORIO</v>
          </cell>
          <cell r="D2333" t="str">
            <v>UN</v>
          </cell>
          <cell r="E2333">
            <v>13.67</v>
          </cell>
        </row>
        <row r="2334">
          <cell r="B2334">
            <v>26329</v>
          </cell>
          <cell r="C2334" t="str">
            <v>VALVULA PLASTICA P/PIA, LAVATORIO, TANQUE</v>
          </cell>
        </row>
        <row r="2335">
          <cell r="B2335" t="str">
            <v>26329/001</v>
          </cell>
          <cell r="C2335" t="str">
            <v>VALVULA PLASTICA BRANCA P/PIA C/LADRAO</v>
          </cell>
          <cell r="D2335" t="str">
            <v>UN</v>
          </cell>
          <cell r="E2335">
            <v>5.07</v>
          </cell>
        </row>
        <row r="2336">
          <cell r="B2336" t="str">
            <v>26329/002</v>
          </cell>
          <cell r="C2336" t="str">
            <v>VALVULA PLASTICA BRANCA P/LAVATORIO</v>
          </cell>
          <cell r="D2336" t="str">
            <v>UN</v>
          </cell>
          <cell r="E2336">
            <v>5.28</v>
          </cell>
        </row>
        <row r="2337">
          <cell r="B2337" t="str">
            <v>26329/003</v>
          </cell>
          <cell r="C2337" t="str">
            <v>VALVULA PLASTICA BRANCA P/TANQUE</v>
          </cell>
          <cell r="D2337" t="str">
            <v>UN</v>
          </cell>
          <cell r="E2337">
            <v>5.28</v>
          </cell>
        </row>
        <row r="2338">
          <cell r="B2338">
            <v>26330</v>
          </cell>
          <cell r="C2338" t="str">
            <v>BANCA GRANITO</v>
          </cell>
        </row>
        <row r="2339">
          <cell r="B2339" t="str">
            <v>26330/001</v>
          </cell>
          <cell r="C2339" t="str">
            <v>BANCA GRANITO CINZA L=60CM E=2,5CM EM PAREDE, S/APOIO</v>
          </cell>
          <cell r="D2339" t="str">
            <v>M</v>
          </cell>
          <cell r="E2339">
            <v>98.34</v>
          </cell>
        </row>
        <row r="2340">
          <cell r="B2340" t="str">
            <v>26330/002</v>
          </cell>
          <cell r="C2340" t="str">
            <v>BANCA GRANITO AMENDOA L=60CM E=3CM EM PAREDE, S/APOIO</v>
          </cell>
          <cell r="D2340" t="str">
            <v>M</v>
          </cell>
          <cell r="E2340">
            <v>108.14</v>
          </cell>
        </row>
        <row r="2341">
          <cell r="B2341">
            <v>26575</v>
          </cell>
          <cell r="C2341" t="str">
            <v>APARELHO MISTURADOR</v>
          </cell>
        </row>
        <row r="2342">
          <cell r="B2342" t="str">
            <v>26575/001</v>
          </cell>
          <cell r="C2342" t="str">
            <v>MISTURADOR CROMADO - P/LAVATORIO</v>
          </cell>
          <cell r="D2342" t="str">
            <v>UN</v>
          </cell>
          <cell r="E2342">
            <v>281.54000000000002</v>
          </cell>
        </row>
        <row r="2343">
          <cell r="B2343" t="str">
            <v>26575/002</v>
          </cell>
          <cell r="C2343" t="str">
            <v>MISTURADOR CROMADO - P/BIDE C/DUCHA</v>
          </cell>
          <cell r="D2343" t="str">
            <v>UN</v>
          </cell>
          <cell r="E2343">
            <v>331.39</v>
          </cell>
        </row>
        <row r="2344">
          <cell r="B2344" t="str">
            <v>26575/003</v>
          </cell>
          <cell r="C2344" t="str">
            <v>MISTURADOR CROMADO - P/PIA</v>
          </cell>
          <cell r="D2344" t="str">
            <v>UN</v>
          </cell>
          <cell r="E2344">
            <v>368.41</v>
          </cell>
        </row>
        <row r="2345">
          <cell r="B2345">
            <v>26576</v>
          </cell>
          <cell r="C2345" t="str">
            <v>TORNEIRA PRESSAO CROMADA</v>
          </cell>
        </row>
        <row r="2346">
          <cell r="B2346" t="str">
            <v>26576/001</v>
          </cell>
          <cell r="C2346" t="str">
            <v>TORNEIRA PRESSAO CROMADA 3/4" P/JARDIM</v>
          </cell>
          <cell r="D2346" t="str">
            <v>UN</v>
          </cell>
          <cell r="E2346">
            <v>30</v>
          </cell>
        </row>
        <row r="2347">
          <cell r="B2347" t="str">
            <v>26576/002</v>
          </cell>
          <cell r="C2347" t="str">
            <v>TORNEIRA PRESSAO CROMADA LONGA 1/2" PAREDE P/PIA</v>
          </cell>
          <cell r="D2347" t="str">
            <v>UN</v>
          </cell>
          <cell r="E2347">
            <v>39.36</v>
          </cell>
        </row>
        <row r="2348">
          <cell r="B2348" t="str">
            <v>26576/003</v>
          </cell>
          <cell r="C2348" t="str">
            <v>TORNEIRA PRESSAO CROMADA LONGA 3/4" PAREDE P/PIA</v>
          </cell>
          <cell r="D2348" t="str">
            <v>UN</v>
          </cell>
          <cell r="E2348">
            <v>95.22</v>
          </cell>
        </row>
        <row r="2349">
          <cell r="B2349" t="str">
            <v>26576/004</v>
          </cell>
          <cell r="C2349" t="str">
            <v>TORNEIRA PRESSAO CROMADA 1/2" TUBO MOVEL PAREDE P/PIA</v>
          </cell>
          <cell r="D2349" t="str">
            <v>UN</v>
          </cell>
          <cell r="E2349">
            <v>91.41</v>
          </cell>
        </row>
        <row r="2350">
          <cell r="B2350" t="str">
            <v>26576/005</v>
          </cell>
          <cell r="C2350" t="str">
            <v>TORNEIRA PRESSAO CROMADA 1/2" PAREDE P/ LAVATORIO</v>
          </cell>
          <cell r="D2350" t="str">
            <v>UN</v>
          </cell>
          <cell r="E2350">
            <v>36.78</v>
          </cell>
        </row>
        <row r="2351">
          <cell r="B2351" t="str">
            <v>26576/006</v>
          </cell>
          <cell r="C2351" t="str">
            <v>TORNEIRA PRESSAO CROMADA 1/2" P/LAVATORIO C/RABICHO CROMADO</v>
          </cell>
          <cell r="D2351" t="str">
            <v>UN</v>
          </cell>
          <cell r="E2351">
            <v>51.21</v>
          </cell>
        </row>
        <row r="2352">
          <cell r="B2352" t="str">
            <v>26576/007</v>
          </cell>
          <cell r="C2352" t="str">
            <v>TORNEIRA PRESSAO CROMADA MEDIA 1/2"OU 3/4" PADRAO POPULAR</v>
          </cell>
          <cell r="D2352" t="str">
            <v>UN</v>
          </cell>
          <cell r="E2352">
            <v>27.77</v>
          </cell>
        </row>
        <row r="2353">
          <cell r="B2353" t="str">
            <v>26576/008</v>
          </cell>
          <cell r="C2353" t="str">
            <v>TORNEIRA PRESSAO CROMADA 1/2" TUBO MOVEL TIPO MESA REF 1167 P/PIA</v>
          </cell>
          <cell r="D2353" t="str">
            <v>UN</v>
          </cell>
          <cell r="E2353">
            <v>196.98</v>
          </cell>
        </row>
        <row r="2354">
          <cell r="B2354" t="str">
            <v>26576/009</v>
          </cell>
          <cell r="C2354" t="str">
            <v>TORNEIRA PRESSAO CROMADA 1/2" OU 3/4" P/TANQUE PADRAO POPULAR</v>
          </cell>
          <cell r="D2354" t="str">
            <v>UN</v>
          </cell>
          <cell r="E2354">
            <v>21.02</v>
          </cell>
        </row>
        <row r="2355">
          <cell r="B2355" t="str">
            <v>26576/012</v>
          </cell>
          <cell r="C2355" t="str">
            <v>TORNEIRA PRESSAO CROMADA 1/2" P/LAVATORIO C/RABICHO PLASTICO</v>
          </cell>
          <cell r="D2355" t="str">
            <v>UN</v>
          </cell>
          <cell r="E2355">
            <v>40.909999999999997</v>
          </cell>
        </row>
        <row r="2356">
          <cell r="B2356">
            <v>26581</v>
          </cell>
          <cell r="C2356" t="str">
            <v>APARELHOS DE LOUCA - FORNECIMENTO E/OU COLOCACAO</v>
          </cell>
        </row>
        <row r="2357">
          <cell r="B2357" t="str">
            <v>26581/001</v>
          </cell>
          <cell r="C2357" t="str">
            <v>LAVATORIO LOUCA SUSPENSO BRANCO PADRAO POPULAR C/ACESSORIOS DE FIXACAO</v>
          </cell>
          <cell r="D2357" t="str">
            <v>UN</v>
          </cell>
          <cell r="E2357">
            <v>123.21</v>
          </cell>
        </row>
        <row r="2358">
          <cell r="C2358" t="str">
            <v>FERRAGENS EM METAL CROMADO SIFAO 1680 1"X1.1/4" TORNEIRA DE PRESSAO 1</v>
          </cell>
        </row>
        <row r="2359">
          <cell r="C2359" t="str">
            <v>193 DE 1/2" E VALVULA DE ESCOAMENTO 1600 RABICHO EM PVC FORNECIMENTO</v>
          </cell>
        </row>
        <row r="2360">
          <cell r="B2360" t="str">
            <v>26581/002</v>
          </cell>
          <cell r="C2360" t="str">
            <v>LAVATORIO LOUCA C/COLUNA BRANCO PADRAO MEDIO, TORNEIRA CROMADA CURTA,</v>
          </cell>
          <cell r="D2360" t="str">
            <v>UN</v>
          </cell>
          <cell r="E2360">
            <v>148.13999999999999</v>
          </cell>
        </row>
        <row r="2361">
          <cell r="B2361" t="str">
            <v>IGO       |</v>
          </cell>
          <cell r="C2361" t="str">
            <v>D E S C R I Ç Ã O                                                   |UN</v>
          </cell>
          <cell r="D2361" t="str">
            <v>IDADE</v>
          </cell>
          <cell r="E2361" t="str">
            <v>|CUSTO TOT</v>
          </cell>
        </row>
        <row r="2362">
          <cell r="B2362" t="str">
            <v>ULO.....: N</v>
          </cell>
          <cell r="C2362" t="str">
            <v>ACIONAL CAIXA</v>
          </cell>
        </row>
        <row r="2364">
          <cell r="C2364" t="str">
            <v>SIFAO 1””X1.1/4”” EM METAL CROMADO,  VALVULA EM PLASTICO CROMADO 1””,</v>
          </cell>
        </row>
        <row r="2365">
          <cell r="C2365" t="str">
            <v>ENGATE OU RABICHO FLEXIVEL PLASTICO BRANCO 1/2”” X 30CM,  EXCL MAO DE</v>
          </cell>
        </row>
        <row r="2366">
          <cell r="C2366" t="str">
            <v>OBRA</v>
          </cell>
        </row>
        <row r="2367">
          <cell r="B2367" t="str">
            <v>26581/003</v>
          </cell>
          <cell r="C2367" t="str">
            <v>LAVATORIO LOUCA BRANCA MEDIO LUXO C/LADRAO MED 55X45CM(APROXIMADAMENTE</v>
          </cell>
          <cell r="D2367" t="str">
            <v>UN</v>
          </cell>
          <cell r="E2367">
            <v>334.44</v>
          </cell>
        </row>
        <row r="2368">
          <cell r="C2368" t="str">
            <v>C/COLUNA INCL ACESSORIOS DE FIX FERRAGENS EM METAL CROMADO SIFAO 1680</v>
          </cell>
        </row>
        <row r="2369">
          <cell r="C2369" t="str">
            <v>1"X1.1/4" APARELHO MISTURADOR 1875/C45 C/AREJADOR VALVULA DE ESCOAMEN</v>
          </cell>
        </row>
        <row r="2370">
          <cell r="C2370" t="str">
            <v>TO 1603 RABICHO EM PVC - FORNECIMENTO</v>
          </cell>
        </row>
        <row r="2371">
          <cell r="B2371" t="str">
            <v>26581/004</v>
          </cell>
          <cell r="C2371" t="str">
            <v>LAVATORIO LOUCA BR MEDIO LUXO C/LADRAO MED 55X45 RABICHO CROMADO DE</v>
          </cell>
          <cell r="D2371" t="str">
            <v>UN</v>
          </cell>
          <cell r="E2371">
            <v>329.36</v>
          </cell>
        </row>
        <row r="2372">
          <cell r="C2372" t="str">
            <v>1/2", C/COLUNA INCL ACESSORIOS DE FIXACAO.FERRAGENS EM METAL CROMADO</v>
          </cell>
        </row>
        <row r="2373">
          <cell r="C2373" t="str">
            <v>SIFAO 1680 DE 1"X1.1/4" APARELHO MISTURADOR 1875/C45 C/AREJADOR VAL</v>
          </cell>
        </row>
        <row r="2374">
          <cell r="C2374" t="str">
            <v>VULA DE ESCOAMENTO 1603 RABICHO EM PVC. FORN</v>
          </cell>
        </row>
        <row r="2375">
          <cell r="B2375" t="str">
            <v>26581/005</v>
          </cell>
          <cell r="C2375" t="str">
            <v>LAVATORIO LOUCA BRANCA POPULAR S/LADRAO MED 42X30CM ( EM TORNO)INCL</v>
          </cell>
          <cell r="D2375" t="str">
            <v>UN</v>
          </cell>
          <cell r="E2375">
            <v>79.34</v>
          </cell>
        </row>
        <row r="2376">
          <cell r="C2376" t="str">
            <v>ACESSORIOS DE FIX TORNEIRA DE PRESSAO 1193 DE 1/2" EM METAL CROMADO</v>
          </cell>
        </row>
        <row r="2377">
          <cell r="C2377" t="str">
            <v>E VALVULA DE ESCOAMENTO SIFAO E RABICHO EM PVC - FORNECIMENTO</v>
          </cell>
        </row>
        <row r="2378">
          <cell r="B2378" t="str">
            <v>26581/006</v>
          </cell>
          <cell r="C2378" t="str">
            <v>LAVATORIO LOUCA BR EMBUTIR(CUBA) MEDIO LUXO S/LADRAO 52X39CM FERRA</v>
          </cell>
          <cell r="D2378" t="str">
            <v>UN</v>
          </cell>
          <cell r="E2378">
            <v>124.83</v>
          </cell>
        </row>
        <row r="2379">
          <cell r="C2379" t="str">
            <v>GENS EM METAL CROMADO SIFAO 1680 1"X1.1/4" TORNEIRA DE PRESSAO 1193</v>
          </cell>
        </row>
        <row r="2380">
          <cell r="C2380" t="str">
            <v>DE 1/2" E VALVULA DE ESCOAMENTO 1600 RABICHO EM PVC FORNECIMENTO</v>
          </cell>
        </row>
        <row r="2381">
          <cell r="B2381" t="str">
            <v>26581/007</v>
          </cell>
          <cell r="C2381" t="str">
            <v>TANQUE LOUCA BRANCA C/COLUNA MED 56X48CM (EM TORNO)INCL ACESSORIOS</v>
          </cell>
          <cell r="D2381" t="str">
            <v>UN</v>
          </cell>
          <cell r="E2381">
            <v>185.75</v>
          </cell>
        </row>
        <row r="2382">
          <cell r="C2382" t="str">
            <v>DE FIX FERRAGENS EM METAL CROMADO TORNEIRA DE PRESSAO 1158 DE 1/2"</v>
          </cell>
        </row>
        <row r="2383">
          <cell r="C2383" t="str">
            <v>VALVULA DE ESCOAMENTO 1605 E SIFAO 1680 DE 1.1/4"X1.1/2" - FORNEC</v>
          </cell>
        </row>
        <row r="2384">
          <cell r="B2384" t="str">
            <v>26581/008</v>
          </cell>
          <cell r="C2384" t="str">
            <v>TANQUE LOUCA BRANCA C/COLUNAS E MED 60X56CM (EM TORNO)INCL ACESSORIOS</v>
          </cell>
          <cell r="D2384" t="str">
            <v>UN</v>
          </cell>
          <cell r="E2384">
            <v>183.79</v>
          </cell>
        </row>
        <row r="2385">
          <cell r="C2385" t="str">
            <v>DE FIX FERRAGENS EM METAL CROMADO TORNEIRA PRESSAO 1158 1/2" VALVULA</v>
          </cell>
        </row>
        <row r="2386">
          <cell r="C2386" t="str">
            <v>ESCOAMENTO 1605 E SIFAO 1680 DE 1.1/2"X1.1/2" - FORNECIMENTO</v>
          </cell>
        </row>
        <row r="2387">
          <cell r="B2387" t="str">
            <v>26581/009</v>
          </cell>
          <cell r="C2387" t="str">
            <v>BACIA TURCA DE LOUCA BRANCA C/SIFAO INTEGRADO E MED 59X44CM (EM TORNO)</v>
          </cell>
          <cell r="D2387" t="str">
            <v>UN</v>
          </cell>
          <cell r="E2387">
            <v>126.74</v>
          </cell>
        </row>
        <row r="2388">
          <cell r="C2388" t="str">
            <v>INCL TUBO DE LIGACAO - FORNECIMENTO</v>
          </cell>
        </row>
        <row r="2389">
          <cell r="B2389" t="str">
            <v>26581/010</v>
          </cell>
          <cell r="C2389" t="str">
            <v>MICTORIO DE LOUCA BRANCA C/SIFAO INTEGRADO E MED 33X28X53CM FERRAGENS</v>
          </cell>
          <cell r="D2389" t="str">
            <v>UN</v>
          </cell>
          <cell r="E2389">
            <v>119.78</v>
          </cell>
        </row>
        <row r="2390">
          <cell r="C2390" t="str">
            <v>EM METAL CROMADO REGISTRO DE PRESSAO 1416 DE 1/2" E TUBO DE LIGACAO DE</v>
          </cell>
        </row>
        <row r="2391">
          <cell r="C2391" t="str">
            <v>1/2" - FORNECIMENTO</v>
          </cell>
        </row>
        <row r="2392">
          <cell r="B2392" t="str">
            <v>IGO       |</v>
          </cell>
          <cell r="C2392" t="str">
            <v>D E S C R I Ç Ã O                                                   |UN</v>
          </cell>
          <cell r="D2392" t="str">
            <v>IDADE</v>
          </cell>
          <cell r="E2392" t="str">
            <v>|CUSTO TOT</v>
          </cell>
        </row>
        <row r="2393">
          <cell r="B2393" t="str">
            <v>ULO.....: N</v>
          </cell>
          <cell r="C2393" t="str">
            <v>ACIONAL CAIXA</v>
          </cell>
        </row>
        <row r="2395">
          <cell r="B2395" t="str">
            <v>26581/011</v>
          </cell>
          <cell r="C2395" t="str">
            <v>LAVATORIO LOUCA BRANCA D/SOBREPOR MED LUXO S/LADRAO 53X43CM</v>
          </cell>
          <cell r="D2395" t="str">
            <v>UN</v>
          </cell>
          <cell r="E2395">
            <v>142.47</v>
          </cell>
        </row>
        <row r="2396">
          <cell r="C2396" t="str">
            <v>FERRAGENS E/METAL CROMADO:SIFAO 1680 1"X1.1/4",TORNEIRA DE</v>
          </cell>
        </row>
        <row r="2397">
          <cell r="C2397" t="str">
            <v>PRESSAO 1193 1/2" E VALVULA DE ESCOAMENTO 1600.RABICHO E/PVC</v>
          </cell>
        </row>
        <row r="2398">
          <cell r="C2398" t="str">
            <v>FORNECIMENTO.</v>
          </cell>
        </row>
        <row r="2399">
          <cell r="B2399" t="str">
            <v>26581/012</v>
          </cell>
          <cell r="C2399" t="str">
            <v>LAVATORIO LOUCA BRANCA D/SOBREPOR MED LUXO C/LADRAO 53X43CM FERRAGENS</v>
          </cell>
          <cell r="D2399" t="str">
            <v>UN</v>
          </cell>
          <cell r="E2399">
            <v>143.54</v>
          </cell>
        </row>
        <row r="2400">
          <cell r="C2400" t="str">
            <v>E METAL CROMADO SIFAO 1680 1"X1.1/4",TORNEIRA D/PRESSAO 1193 1/2" E</v>
          </cell>
        </row>
        <row r="2401">
          <cell r="C2401" t="str">
            <v>VALVULA DE ESCOAMENTO 1603 RABICHO EM PVC FORNECIMENTO.</v>
          </cell>
        </row>
        <row r="2402">
          <cell r="B2402" t="str">
            <v>26581/013</v>
          </cell>
          <cell r="C2402" t="str">
            <v>LAVATORIO LOUCA BRANCA D/EMBUTIR(CUBA) MED LUXO 52X39CM C/LADRAO FERRA</v>
          </cell>
          <cell r="D2402" t="str">
            <v>UN</v>
          </cell>
          <cell r="E2402">
            <v>144.65</v>
          </cell>
        </row>
        <row r="2403">
          <cell r="C2403" t="str">
            <v>GENS EM METAL CROMADO SIFAO 1680 1"X1.1/4" TORNEIRA DE PRESSAO  1193</v>
          </cell>
        </row>
        <row r="2404">
          <cell r="C2404" t="str">
            <v>DE 1/2" E VALVULA DE ESCOAMENTO 1603 RABICHO EM PVC FORNECIMENTO</v>
          </cell>
        </row>
        <row r="2405">
          <cell r="B2405" t="str">
            <v>26581/014</v>
          </cell>
          <cell r="C2405" t="str">
            <v>VASO SANITARIO C/CAIXA ACOPLADA LOUCA BRANCA INCL ASSENTO PLASTICO - F</v>
          </cell>
          <cell r="D2405" t="str">
            <v>UN</v>
          </cell>
          <cell r="E2405">
            <v>135.63999999999999</v>
          </cell>
        </row>
        <row r="2406">
          <cell r="C2406" t="str">
            <v>ORNECIMENTO</v>
          </cell>
        </row>
        <row r="2407">
          <cell r="B2407" t="str">
            <v>26581/015</v>
          </cell>
          <cell r="C2407" t="str">
            <v>VASO SANITARIO DE LOUCA BR CONVENCIONAL POPULAR 37X47X38CM C/ASSENTO</v>
          </cell>
          <cell r="D2407" t="str">
            <v>UN</v>
          </cell>
          <cell r="E2407">
            <v>85.46</v>
          </cell>
        </row>
        <row r="2408">
          <cell r="C2408" t="str">
            <v>PLASTICO POPULAR CAIXA DE DESCARGA PLASTICA EXTERNA COMPLETA TUBO DE</v>
          </cell>
        </row>
        <row r="2409">
          <cell r="C2409" t="str">
            <v>DESCARGA LONGO E BOLSA DE LIGACAO - FORNECIMENTO</v>
          </cell>
        </row>
        <row r="2410">
          <cell r="B2410" t="str">
            <v>26581/016</v>
          </cell>
          <cell r="C2410" t="str">
            <v>VASO SANITARIO LOUCA BR CONVENCIONAL MEDIO LUXO 37X47X38CM C/ASSENTO</v>
          </cell>
          <cell r="D2410" t="str">
            <v>UN</v>
          </cell>
          <cell r="E2410">
            <v>250.92</v>
          </cell>
        </row>
        <row r="2411">
          <cell r="C2411" t="str">
            <v>PLASTICO TP MEDIO LUXO VALVULA DE DESCARGA DE 1.1/2" C/REGISTRO INTE</v>
          </cell>
        </row>
        <row r="2412">
          <cell r="C2412" t="str">
            <v>GRADO SISTEMA HIDROMECANICO (ISENTA DE GOLPE DE ARIETE) CORPO EM LATAO</v>
          </cell>
        </row>
        <row r="2413">
          <cell r="C2413" t="str">
            <v>CANOPLA E BOTAO EM METAL CROMADO INCL TUBO D</v>
          </cell>
        </row>
        <row r="2414">
          <cell r="B2414" t="str">
            <v>26581/017</v>
          </cell>
          <cell r="C2414" t="str">
            <v>LAVATORIO LOUCA BRANCA POPULAR S/LADRAO MED 47X35CM INCLUSIVE ACESSO</v>
          </cell>
          <cell r="D2414" t="str">
            <v>UN</v>
          </cell>
          <cell r="E2414">
            <v>21.55</v>
          </cell>
        </row>
        <row r="2415">
          <cell r="C2415" t="str">
            <v>RIOS DE FIX - FORNECIMENTO</v>
          </cell>
        </row>
        <row r="2416">
          <cell r="B2416" t="str">
            <v>26581/018</v>
          </cell>
          <cell r="C2416" t="str">
            <v>LAVATORIO LOUCA BR MEDIO LUXO C/LADRAO MED 47X35CM(EM TORNO) INCL ACES</v>
          </cell>
          <cell r="D2416" t="str">
            <v>UN</v>
          </cell>
          <cell r="E2416">
            <v>21.55</v>
          </cell>
        </row>
        <row r="2417">
          <cell r="C2417" t="str">
            <v>SORIOS DE FIXACAO - FORNECIMENTO</v>
          </cell>
        </row>
        <row r="2418">
          <cell r="B2418" t="str">
            <v>26581/019</v>
          </cell>
          <cell r="C2418" t="str">
            <v>LAVATORIO LOUCA BR MEDIO LUXO C/LADRAO MED 55X45CM(EM TORNO) INCL ACES</v>
          </cell>
          <cell r="D2418" t="str">
            <v>UN</v>
          </cell>
          <cell r="E2418">
            <v>46.48</v>
          </cell>
        </row>
        <row r="2419">
          <cell r="C2419" t="str">
            <v>SORIOS DE FIXACAO - FORNECIMENTO</v>
          </cell>
        </row>
        <row r="2420">
          <cell r="B2420" t="str">
            <v>26581/020</v>
          </cell>
          <cell r="C2420" t="str">
            <v>LAVATORIO LOUCA BRANCA POPULAR S/LADRAO MED 40X30CM(EM TORNO) INCL</v>
          </cell>
          <cell r="D2420" t="str">
            <v>UN</v>
          </cell>
          <cell r="E2420">
            <v>21.55</v>
          </cell>
        </row>
        <row r="2421">
          <cell r="C2421" t="str">
            <v>ACESSORIOS DE FIXACAO FORNECIMENTO</v>
          </cell>
        </row>
        <row r="2422">
          <cell r="B2422" t="str">
            <v>26581/021</v>
          </cell>
          <cell r="C2422" t="str">
            <v>VASO SANITARIO LOUCA BR CONVENCIONAL POPULAR MED 37X47X38CM INCL ACES</v>
          </cell>
          <cell r="D2422" t="str">
            <v>UN</v>
          </cell>
          <cell r="E2422">
            <v>48</v>
          </cell>
        </row>
        <row r="2423">
          <cell r="B2423" t="str">
            <v>IGO       |</v>
          </cell>
          <cell r="C2423" t="str">
            <v>D E S C R I Ç Ã O                                                   |UN</v>
          </cell>
          <cell r="D2423" t="str">
            <v>IDADE</v>
          </cell>
          <cell r="E2423" t="str">
            <v>|CUSTO TOT</v>
          </cell>
        </row>
        <row r="2424">
          <cell r="B2424" t="str">
            <v>ULO.....: N</v>
          </cell>
          <cell r="C2424" t="str">
            <v>ACIONAL CAIXA</v>
          </cell>
        </row>
        <row r="2426">
          <cell r="C2426" t="str">
            <v>SORIOS DE FIXACAO FORNECIMENTO</v>
          </cell>
        </row>
        <row r="2427">
          <cell r="B2427" t="str">
            <v>26581/022</v>
          </cell>
          <cell r="C2427" t="str">
            <v>VASO SANITARIO LOUCA BRANCA INFANTIL COM ASSENTO PLASTICO E CAIXA DES-</v>
          </cell>
          <cell r="D2427" t="str">
            <v>UN</v>
          </cell>
          <cell r="E2427">
            <v>95.09</v>
          </cell>
        </row>
        <row r="2428">
          <cell r="C2428" t="str">
            <v>CARGA SOBREPOR.</v>
          </cell>
        </row>
        <row r="2429">
          <cell r="B2429" t="str">
            <v>26581/023</v>
          </cell>
          <cell r="C2429" t="str">
            <v>LAVATORIO DE SOBREPOR LOUCA BR MEDIO LUXO S/LADRAO 53X43CM FORNEC</v>
          </cell>
          <cell r="D2429" t="str">
            <v>UN</v>
          </cell>
          <cell r="E2429">
            <v>31.11</v>
          </cell>
        </row>
        <row r="2430">
          <cell r="B2430" t="str">
            <v>26581/024</v>
          </cell>
          <cell r="C2430" t="str">
            <v>LAVATORIO DE SOBREPOR LOUCA BR MEDIO LUXO C/LADRAO 53X43CM FORNEC</v>
          </cell>
          <cell r="D2430" t="str">
            <v>UN</v>
          </cell>
          <cell r="E2430">
            <v>27.69</v>
          </cell>
        </row>
        <row r="2431">
          <cell r="B2431" t="str">
            <v>26581/025</v>
          </cell>
          <cell r="C2431" t="str">
            <v>LAVATORIO LOUCA BR EMBUTIR(CUBA) MEDIO LUXO S/LADRAO 52X39CM FORNEC</v>
          </cell>
          <cell r="D2431" t="str">
            <v>UN</v>
          </cell>
          <cell r="E2431">
            <v>28.25</v>
          </cell>
        </row>
        <row r="2432">
          <cell r="B2432" t="str">
            <v>26581/026</v>
          </cell>
          <cell r="C2432" t="str">
            <v>LAVATORIO LOUCA BR EMBUTIR(CUBA) MEDIO LUXO C/LADRAO 52X39CM FORNEC</v>
          </cell>
          <cell r="D2432" t="str">
            <v>UN</v>
          </cell>
          <cell r="E2432">
            <v>28.8</v>
          </cell>
        </row>
        <row r="2433">
          <cell r="B2433" t="str">
            <v>26581/027</v>
          </cell>
          <cell r="C2433" t="str">
            <v>TANQUE LOUCA BRANCA C/COLUNA MED 56X48CM(EM TORNO) INCLUSIVE ACESSO</v>
          </cell>
          <cell r="D2433" t="str">
            <v>UN</v>
          </cell>
          <cell r="E2433">
            <v>87.6</v>
          </cell>
        </row>
        <row r="2434">
          <cell r="C2434" t="str">
            <v>RIOS DE FIX - FORNECIMENTO</v>
          </cell>
        </row>
        <row r="2435">
          <cell r="B2435" t="str">
            <v>26581/028</v>
          </cell>
          <cell r="C2435" t="str">
            <v>TANQUE LOUCA BRANCA C/COLUNA MED 60X56CM(EM TORNO)INCLUSIVE ACESSORIOS</v>
          </cell>
          <cell r="D2435" t="str">
            <v>UN</v>
          </cell>
          <cell r="E2435">
            <v>85.63</v>
          </cell>
        </row>
        <row r="2436">
          <cell r="C2436" t="str">
            <v>DE FIXACAO - FORNECIMENTO</v>
          </cell>
        </row>
        <row r="2437">
          <cell r="B2437" t="str">
            <v>26581/029</v>
          </cell>
          <cell r="C2437" t="str">
            <v>MICTORIO DE LOUCA BRANCA COM SIFAO INTEGRADO MED 33X28X53CM INCL</v>
          </cell>
          <cell r="D2437" t="str">
            <v>UN</v>
          </cell>
          <cell r="E2437">
            <v>71.03</v>
          </cell>
        </row>
        <row r="2438">
          <cell r="C2438" t="str">
            <v>ACESSORIOS DE FIXACAO FORNECIMENTO</v>
          </cell>
        </row>
        <row r="2439">
          <cell r="B2439" t="str">
            <v>26581/030</v>
          </cell>
          <cell r="C2439" t="str">
            <v>SABONETEIRA DE LOUCA BRANCA DE 15X15CM S/ALCA FORNEC E COLOCACAO</v>
          </cell>
          <cell r="D2439" t="str">
            <v>UN</v>
          </cell>
          <cell r="E2439">
            <v>14.58</v>
          </cell>
        </row>
        <row r="2440">
          <cell r="B2440" t="str">
            <v>26581/031</v>
          </cell>
          <cell r="C2440" t="str">
            <v>MEIA SABONETEIRA DE LOUCA BRANCA DE 15X7,5CM FORNECIMENTO E COLOCACAO</v>
          </cell>
          <cell r="D2440" t="str">
            <v>UN</v>
          </cell>
          <cell r="E2440">
            <v>11.46</v>
          </cell>
        </row>
        <row r="2441">
          <cell r="B2441" t="str">
            <v>26581/032</v>
          </cell>
          <cell r="C2441" t="str">
            <v>PORTA PAPEL DE LOUCA BRANCA DE 15X15CM FORNEC E COLOCACAO</v>
          </cell>
          <cell r="D2441" t="str">
            <v>UN</v>
          </cell>
          <cell r="E2441">
            <v>14.35</v>
          </cell>
        </row>
        <row r="2442">
          <cell r="B2442" t="str">
            <v>26581/033</v>
          </cell>
          <cell r="C2442" t="str">
            <v>CABIDE DE LOUCA BRANCA DUPLO DE 10X5CM FORNEC E COLOCACAO</v>
          </cell>
          <cell r="D2442" t="str">
            <v>UN</v>
          </cell>
          <cell r="E2442">
            <v>8.18</v>
          </cell>
        </row>
        <row r="2443">
          <cell r="B2443" t="str">
            <v>26581/034</v>
          </cell>
          <cell r="C2443" t="str">
            <v>CABIDE DE LOUCA BRANCA SIMPLES DE 7X5CM FORNEC E COLOCACAO</v>
          </cell>
          <cell r="D2443" t="str">
            <v>UN</v>
          </cell>
          <cell r="E2443">
            <v>8.18</v>
          </cell>
        </row>
        <row r="2444">
          <cell r="B2444" t="str">
            <v>26581/035</v>
          </cell>
          <cell r="C2444" t="str">
            <v>PORTA TOALHA DE PLASTICO DE 24" C/CONSOLOS DE LOUCA BRANCA FORNEC E</v>
          </cell>
          <cell r="D2444" t="str">
            <v>UN</v>
          </cell>
          <cell r="E2444">
            <v>16.39</v>
          </cell>
        </row>
        <row r="2445">
          <cell r="C2445" t="str">
            <v>COLOCACAO</v>
          </cell>
        </row>
        <row r="2446">
          <cell r="B2446" t="str">
            <v>26581/036</v>
          </cell>
          <cell r="C2446" t="str">
            <v>VASO SANITARIO LOUCA BRANCA CAIXA DESCARGA ACOPLADA 35X65X35CM INCL AS</v>
          </cell>
          <cell r="D2446" t="str">
            <v>UN</v>
          </cell>
          <cell r="E2446">
            <v>149.25</v>
          </cell>
        </row>
        <row r="2447">
          <cell r="C2447" t="str">
            <v>SENTO PLASTICO E RABICHO CROMADO EXCL COLOCACAO.</v>
          </cell>
        </row>
        <row r="2448">
          <cell r="B2448" t="str">
            <v>26581/038</v>
          </cell>
          <cell r="C2448" t="str">
            <v>PORTA SABONETE LIQUIDO FORNECIMENTO</v>
          </cell>
          <cell r="D2448" t="str">
            <v>UN</v>
          </cell>
          <cell r="E2448">
            <v>13.58</v>
          </cell>
        </row>
        <row r="2449">
          <cell r="B2449" t="str">
            <v>26581/039</v>
          </cell>
          <cell r="C2449" t="str">
            <v>LAVATORIO LOUCA COR C/COLUNA PADRAO MEDIO 45X55CM ACESSORIOS CROMADOS</v>
          </cell>
          <cell r="D2449" t="str">
            <v>UN</v>
          </cell>
          <cell r="E2449">
            <v>160.08000000000001</v>
          </cell>
        </row>
        <row r="2450">
          <cell r="C2450" t="str">
            <v>TORNEIRA VALVULA E RABICHO.</v>
          </cell>
        </row>
        <row r="2451">
          <cell r="B2451">
            <v>68061</v>
          </cell>
          <cell r="C2451" t="str">
            <v>COLOCACAO DE CHUVEIRO COM HASTE DE PVC 1/2"</v>
          </cell>
          <cell r="D2451" t="str">
            <v>UN</v>
          </cell>
          <cell r="E2451">
            <v>8.25</v>
          </cell>
        </row>
        <row r="2452">
          <cell r="B2452">
            <v>68451</v>
          </cell>
          <cell r="C2452" t="str">
            <v>TAMPO P/VASO SANITARIO</v>
          </cell>
        </row>
        <row r="2453">
          <cell r="B2453" t="str">
            <v>68451/001</v>
          </cell>
          <cell r="C2453" t="str">
            <v>TAMPO PLASTICO P/VASO SANITARIO INFANTIL-FORNECIMENTO/COLOCACAO</v>
          </cell>
          <cell r="D2453" t="str">
            <v>UN</v>
          </cell>
          <cell r="E2453">
            <v>16.2</v>
          </cell>
        </row>
        <row r="2454">
          <cell r="B2454" t="str">
            <v>IGO       |</v>
          </cell>
          <cell r="C2454" t="str">
            <v>D E S C R I Ç Ã O                                                   |UN</v>
          </cell>
          <cell r="D2454" t="str">
            <v>IDADE</v>
          </cell>
          <cell r="E2454" t="str">
            <v>|CUSTO TOT</v>
          </cell>
        </row>
        <row r="2455">
          <cell r="B2455" t="str">
            <v>ULO.....: N</v>
          </cell>
          <cell r="C2455" t="str">
            <v>ACIONAL CAIXA</v>
          </cell>
        </row>
        <row r="2457">
          <cell r="B2457">
            <v>68462</v>
          </cell>
          <cell r="C2457" t="str">
            <v>VASO SANITARIO BRANCO C/CAIXA ACOPLADA</v>
          </cell>
        </row>
        <row r="2458">
          <cell r="B2458" t="str">
            <v>68462/001</v>
          </cell>
          <cell r="C2458" t="str">
            <v>VASO SANITARIO BRANCO C/CAIXA ACOPLADA</v>
          </cell>
          <cell r="D2458" t="str">
            <v>UN</v>
          </cell>
          <cell r="E2458">
            <v>165.62</v>
          </cell>
        </row>
        <row r="2459">
          <cell r="B2459">
            <v>68498</v>
          </cell>
          <cell r="C2459" t="str">
            <v>BACIA SANITARIA, ASSENTO PLASTICO, CAIXA DE DESCARGA PVC DE SOBREPOR,</v>
          </cell>
        </row>
        <row r="2460">
          <cell r="C2460" t="str">
            <v>ENGATE PLASTICO, TUBO DE DESCIDA E BOLSA DE BORRACHA</v>
          </cell>
        </row>
        <row r="2461">
          <cell r="B2461" t="str">
            <v>68498/001</v>
          </cell>
          <cell r="C2461" t="str">
            <v>VASO SANITARIO, ASSENTO PLASTICO, CAIXA DE DESCARGA PVC DE SOBREPOR, ENGATE PLASTICO, TUBO DE DESCIDA E BOLSA DE BORRACHA</v>
          </cell>
          <cell r="D2461" t="str">
            <v>UN</v>
          </cell>
          <cell r="E2461">
            <v>138.81</v>
          </cell>
        </row>
        <row r="2463">
          <cell r="B2463">
            <v>68620</v>
          </cell>
          <cell r="C2463" t="str">
            <v>LAVATORIO SUSPENSO</v>
          </cell>
        </row>
        <row r="2464">
          <cell r="B2464" t="str">
            <v>68620/001</v>
          </cell>
          <cell r="C2464" t="str">
            <v>LAVATORIO SUSPENSO BRANCO C/PARAFUSO</v>
          </cell>
          <cell r="D2464" t="str">
            <v>UN</v>
          </cell>
          <cell r="E2464">
            <v>41.98</v>
          </cell>
        </row>
        <row r="2465">
          <cell r="B2465" t="str">
            <v>68620/004</v>
          </cell>
          <cell r="C2465" t="str">
            <v>LAVATORIO SUSPENSO BRANCO C/VALVULA E SIFAO</v>
          </cell>
          <cell r="D2465" t="str">
            <v>UN</v>
          </cell>
          <cell r="E2465">
            <v>60.83</v>
          </cell>
        </row>
        <row r="2466">
          <cell r="B2466">
            <v>68621</v>
          </cell>
          <cell r="C2466" t="str">
            <v>BANCA/CUBA RESINA SINTETICA</v>
          </cell>
        </row>
        <row r="2467">
          <cell r="B2467" t="str">
            <v>68621/001</v>
          </cell>
          <cell r="C2467" t="str">
            <v>BANCA/CUBA RESINA SINTETICA 120X60CM S/COMPLEMENTOS</v>
          </cell>
          <cell r="D2467" t="str">
            <v>UN</v>
          </cell>
          <cell r="E2467">
            <v>73.05</v>
          </cell>
        </row>
        <row r="2468">
          <cell r="B2468" t="str">
            <v>68621/002</v>
          </cell>
          <cell r="C2468" t="str">
            <v>BANCA/CUBA RESINA SINTETICA 150X60CM S/COMPLEMENTOS</v>
          </cell>
          <cell r="D2468" t="str">
            <v>UN</v>
          </cell>
          <cell r="E2468">
            <v>95.36</v>
          </cell>
        </row>
        <row r="2469">
          <cell r="B2469" t="str">
            <v>68621/003</v>
          </cell>
          <cell r="C2469" t="str">
            <v>BANCA/CUBA RESINA SINTETICA 120X60 C/VALVULA E SIFAO</v>
          </cell>
          <cell r="D2469" t="str">
            <v>UN</v>
          </cell>
          <cell r="E2469">
            <v>94.83</v>
          </cell>
        </row>
        <row r="2470">
          <cell r="B2470">
            <v>68622</v>
          </cell>
          <cell r="C2470" t="str">
            <v>TANQUE MARMORE SINTETICA CAP=22L S/COMPLEMENTOS</v>
          </cell>
        </row>
        <row r="2471">
          <cell r="B2471" t="str">
            <v>68622/001</v>
          </cell>
          <cell r="C2471" t="str">
            <v>TANQUE MARMORE SINTETICA CAP=22L S/COMPLEMENTOS</v>
          </cell>
          <cell r="D2471" t="str">
            <v>UN</v>
          </cell>
          <cell r="E2471">
            <v>73.44</v>
          </cell>
        </row>
        <row r="2472">
          <cell r="B2472" t="str">
            <v>68622/002</v>
          </cell>
          <cell r="C2472" t="str">
            <v>TANQUE MARMORE SINTETICO CAP=22L C/VALVULA</v>
          </cell>
          <cell r="D2472" t="str">
            <v>UN</v>
          </cell>
          <cell r="E2472">
            <v>78.72</v>
          </cell>
        </row>
        <row r="2473">
          <cell r="B2473">
            <v>68641</v>
          </cell>
          <cell r="C2473" t="str">
            <v>BALCAO DE PIA EM RESILINEA 1,2 X 0,6 M C/SIFAO PLASTICO</v>
          </cell>
        </row>
        <row r="2474">
          <cell r="C2474" t="str">
            <v>(PIA DE COZINHA EM GRANILITE/MARMORITE)</v>
          </cell>
        </row>
        <row r="2475">
          <cell r="B2475" t="str">
            <v>68641/001</v>
          </cell>
          <cell r="C2475" t="str">
            <v>BALCAO DE PIA EM RESILINEA 1,2 X 0,6 M C/SIFAO PLASTICO</v>
          </cell>
          <cell r="D2475" t="str">
            <v>UN</v>
          </cell>
          <cell r="E2475">
            <v>68.739999999999995</v>
          </cell>
        </row>
        <row r="2476">
          <cell r="C2476" t="str">
            <v>(PIA DE COZINHA EM GRANILITE/MARMORITE)</v>
          </cell>
        </row>
        <row r="2477">
          <cell r="B2477" t="str">
            <v>68641/002</v>
          </cell>
          <cell r="C2477" t="str">
            <v>TANQUE DE RESILINEA C/ SIFAO E VALVULA (GRANITINA/GRANILITE/MARMORITE)</v>
          </cell>
          <cell r="D2477" t="str">
            <v>UN</v>
          </cell>
          <cell r="E2477">
            <v>53.35</v>
          </cell>
        </row>
        <row r="2478">
          <cell r="B2478">
            <v>68650</v>
          </cell>
          <cell r="C2478" t="str">
            <v>BANCA ACO INOX C/CUBA EM PAREDE,SEM COMPLEMENTOS (SIFAO/VALV/TORN)</v>
          </cell>
        </row>
        <row r="2479">
          <cell r="B2479" t="str">
            <v>68650/001</v>
          </cell>
          <cell r="C2479" t="str">
            <v>BANCA ACO INOXIDAVEL 120X60CM C/1 CUBA INOX EM PAREDE,SEM COMPLEMENTOS</v>
          </cell>
          <cell r="D2479" t="str">
            <v>UN</v>
          </cell>
          <cell r="E2479">
            <v>140.6</v>
          </cell>
        </row>
        <row r="2480">
          <cell r="B2480" t="str">
            <v>68650/002</v>
          </cell>
          <cell r="C2480" t="str">
            <v>BANCA ACO INOXIDAVEL 200X60CM C/2 CUBAS INOX EM PAREDE,SEM COMPLEMENTO</v>
          </cell>
          <cell r="D2480" t="str">
            <v>UN</v>
          </cell>
          <cell r="E2480">
            <v>274.52</v>
          </cell>
        </row>
        <row r="2481">
          <cell r="B2481">
            <v>68651</v>
          </cell>
          <cell r="C2481" t="str">
            <v>APARELHOS DE ACO INOXIDAVEL</v>
          </cell>
        </row>
        <row r="2482">
          <cell r="B2482" t="str">
            <v>68651/003</v>
          </cell>
          <cell r="C2482" t="str">
            <v>TANQUE DE ACO INOXIDAVEL CHAPA 22.304 DE 520X520MM CAP 30L  C/ESFREGA</v>
          </cell>
          <cell r="D2482" t="str">
            <v>UN</v>
          </cell>
          <cell r="E2482">
            <v>136.22999999999999</v>
          </cell>
        </row>
        <row r="2483">
          <cell r="C2483" t="str">
            <v>DOR EXCL TORNEIRA - FORNECIMENTO</v>
          </cell>
        </row>
        <row r="2484">
          <cell r="B2484" t="str">
            <v>68651/004</v>
          </cell>
          <cell r="C2484" t="str">
            <v>BANCA DE ACO INOXIDAVEL 2,00X0,55MM CHAPA 18.304 C/1 CUBA DE 500X400X</v>
          </cell>
          <cell r="D2484" t="str">
            <v>UN</v>
          </cell>
          <cell r="E2484">
            <v>361.18</v>
          </cell>
        </row>
        <row r="2485">
          <cell r="B2485" t="str">
            <v>IGO       |</v>
          </cell>
          <cell r="C2485" t="str">
            <v>D E S C R I Ç Ã O                                                   |UN</v>
          </cell>
          <cell r="D2485" t="str">
            <v>IDADE</v>
          </cell>
          <cell r="E2485" t="str">
            <v>|CUSTO TOT</v>
          </cell>
        </row>
        <row r="2486">
          <cell r="B2486" t="str">
            <v>ULO.....: N</v>
          </cell>
          <cell r="C2486" t="str">
            <v>ACIONAL CAIXA</v>
          </cell>
        </row>
        <row r="2488">
          <cell r="C2488" t="str">
            <v>200MM EM CHAPA 20.304 VALVULA DE ESCOAMENTO TP AMERICANA 1623 SIFAO</v>
          </cell>
        </row>
        <row r="2489">
          <cell r="C2489" t="str">
            <v>1.1/2"X1.1/2" SOBRE APOIOS DE ALVENARIA DE MEIA VEZ E VERGA DE CONCRE</v>
          </cell>
        </row>
        <row r="2490">
          <cell r="C2490" t="str">
            <v>TO SEM REVESTIMENTO EXCL TORNEIRA -FORNECIME</v>
          </cell>
        </row>
        <row r="2491">
          <cell r="B2491" t="str">
            <v>68651/005</v>
          </cell>
          <cell r="C2491" t="str">
            <v>BANCA DE ACO INOX DE 2,00X0,55MM CHAPA 18.304 2 CUBAS DE 500X400X200MM</v>
          </cell>
          <cell r="D2491" t="str">
            <v>UN</v>
          </cell>
          <cell r="E2491">
            <v>428.93</v>
          </cell>
        </row>
        <row r="2492">
          <cell r="C2492" t="str">
            <v>EM CHAPA 20.304 VALVULA DE ESCOAMENTO TP AMERICANA 1623 2 SIFOES 1680</v>
          </cell>
        </row>
        <row r="2493">
          <cell r="C2493" t="str">
            <v>1.1/2"X1.1/2" SOBRE APOIS DE ALVENARIA DE MEIA VEZ E VERGA DE CONCRETO</v>
          </cell>
        </row>
        <row r="2494">
          <cell r="C2494" t="str">
            <v>S/REVESTIMENTO EXCL TORNEIRA - FORNECIMENTO</v>
          </cell>
        </row>
        <row r="2495">
          <cell r="B2495" t="str">
            <v>68651/006</v>
          </cell>
          <cell r="C2495" t="str">
            <v>CUBA DE ACO INOX DE 500X400X200MM EM CHAPA 20.304 VALVULA DE ESCOAMEN</v>
          </cell>
          <cell r="D2495" t="str">
            <v>UN</v>
          </cell>
          <cell r="E2495">
            <v>122.45</v>
          </cell>
        </row>
        <row r="2496">
          <cell r="C2496" t="str">
            <v>TO TP AMERICANA 1623 SIFAO 1680 1,1/2"X1.1/2" EXCL TORNEIRA - FORNECI</v>
          </cell>
        </row>
        <row r="2497">
          <cell r="C2497" t="str">
            <v>MENTO E COLOCACAO</v>
          </cell>
        </row>
        <row r="2498">
          <cell r="B2498" t="str">
            <v>68651/007</v>
          </cell>
          <cell r="C2498" t="str">
            <v>CUBA DUPLA EM ACO INOX DE 820X340X150MM CHAPA 20.304 2 VALVULAS DE ES</v>
          </cell>
          <cell r="D2498" t="str">
            <v>UN</v>
          </cell>
          <cell r="E2498">
            <v>196.85</v>
          </cell>
        </row>
        <row r="2499">
          <cell r="C2499" t="str">
            <v>COAMENTO 1623 2 SIFOES 1680 1.1/2"X1.1/2" EXCL TORNEIRA - FORNECIMENTO</v>
          </cell>
        </row>
        <row r="2500">
          <cell r="C2500" t="str">
            <v>E COLOCACAO</v>
          </cell>
        </row>
        <row r="2501">
          <cell r="B2501">
            <v>68652</v>
          </cell>
          <cell r="C2501" t="str">
            <v>APARELHOS DE ACO INOXIDAVEL</v>
          </cell>
        </row>
        <row r="2502">
          <cell r="B2502" t="str">
            <v>68652/001</v>
          </cell>
          <cell r="C2502" t="str">
            <v>BANCA SECA DE ACO INOX C/O,55M LARG ATE 3,00M DE COMP EM CHAPA 18304</v>
          </cell>
          <cell r="D2502" t="str">
            <v>M</v>
          </cell>
          <cell r="E2502">
            <v>204.21</v>
          </cell>
        </row>
        <row r="2503">
          <cell r="C2503" t="str">
            <v>SOBRE APOIOS DE ALVENARIA DE MEIA VEZ E VERGA DE CONCRETO S/REVEST -</v>
          </cell>
        </row>
        <row r="2504">
          <cell r="C2504" t="str">
            <v>FORNECIMENTO E ASSENTAMENTO</v>
          </cell>
        </row>
        <row r="2505">
          <cell r="B2505" t="str">
            <v>68652/002</v>
          </cell>
          <cell r="C2505" t="str">
            <v>MICTORIO COLETIVO DE ACO INOX C/SECAO DE 580X300MM EM CHAPA 20.304 COM</v>
          </cell>
          <cell r="D2505" t="str">
            <v>M</v>
          </cell>
          <cell r="E2505">
            <v>298.93</v>
          </cell>
        </row>
        <row r="2506">
          <cell r="C2506" t="str">
            <v>CRIVO DE SAIDA DE 1.1/4" REGISTRO DE PRESSAO 1416 DE 3/4" C/CANOPLA E</v>
          </cell>
        </row>
        <row r="2507">
          <cell r="C2507" t="str">
            <v>VOLANTE EM METAL CROMADO INCL GAMBIARRA - FORNECIMENTO</v>
          </cell>
        </row>
        <row r="2508">
          <cell r="B2508" t="str">
            <v>68652/003</v>
          </cell>
          <cell r="C2508" t="str">
            <v>MICTORIO COLETIVO DE ACO INOX C/SECAO DE 380X250MM EM CHAPA 20.304 COM</v>
          </cell>
          <cell r="D2508" t="str">
            <v>M</v>
          </cell>
          <cell r="E2508">
            <v>242.62</v>
          </cell>
        </row>
        <row r="2509">
          <cell r="C2509" t="str">
            <v>CRIVO DE SAIDA DE 1.1/4" REGISTRO DE PRESSAO 1416 DE 3/4"C/CANOPLA E</v>
          </cell>
        </row>
        <row r="2510">
          <cell r="C2510" t="str">
            <v>VOLANTE EM METAL CROMADO INCL GAMBIARRA - FORNECIMENTO</v>
          </cell>
        </row>
        <row r="2511">
          <cell r="B2511">
            <v>68678</v>
          </cell>
          <cell r="C2511" t="str">
            <v>PRATELEIRA MARMORE</v>
          </cell>
        </row>
        <row r="2512">
          <cell r="B2512" t="str">
            <v>68678/001</v>
          </cell>
          <cell r="C2512" t="str">
            <v>PRATELEIRA MARMORE BRANCO L=55CM E=2,5CM ENGASTADA NA PAREDE</v>
          </cell>
          <cell r="D2512" t="str">
            <v>M</v>
          </cell>
          <cell r="E2512">
            <v>103.57</v>
          </cell>
        </row>
        <row r="2513">
          <cell r="B2513" t="str">
            <v>68678/002</v>
          </cell>
          <cell r="C2513" t="str">
            <v>PRATELEIRA MARMORE BRANCO L=60CM E=2,5CM ENGASTADA NA PAREDE</v>
          </cell>
          <cell r="D2513" t="str">
            <v>M</v>
          </cell>
          <cell r="E2513">
            <v>110.98</v>
          </cell>
        </row>
        <row r="2514">
          <cell r="B2514" t="str">
            <v>68678/003</v>
          </cell>
          <cell r="C2514" t="str">
            <v>PRATELEIRA MARMORE BRANCO L=40CM E=2,5CM ENGASTADA NA PAREDE</v>
          </cell>
          <cell r="D2514" t="str">
            <v>M</v>
          </cell>
          <cell r="E2514">
            <v>81.34</v>
          </cell>
        </row>
        <row r="2515">
          <cell r="B2515" t="str">
            <v>68678/004</v>
          </cell>
          <cell r="C2515" t="str">
            <v>PRATELEIRA MARMORE BRANCO L=30CM E=2,5CM ENGASTADA NA PAREDE</v>
          </cell>
          <cell r="D2515" t="str">
            <v>M</v>
          </cell>
          <cell r="E2515">
            <v>66.52</v>
          </cell>
        </row>
        <row r="2516">
          <cell r="B2516" t="str">
            <v>IGO       |</v>
          </cell>
          <cell r="C2516" t="str">
            <v>D E S C R I Ç Ã O                                                   |UN</v>
          </cell>
          <cell r="D2516" t="str">
            <v>IDADE</v>
          </cell>
          <cell r="E2516" t="str">
            <v>|CUSTO TOT</v>
          </cell>
        </row>
        <row r="2517">
          <cell r="B2517" t="str">
            <v>ULO.....: N</v>
          </cell>
          <cell r="C2517" t="str">
            <v>ACIONAL CAIXA</v>
          </cell>
        </row>
        <row r="2519">
          <cell r="B2519">
            <v>84</v>
          </cell>
          <cell r="C2519" t="str">
            <v>FOSSAS/SUMIDOUROS</v>
          </cell>
        </row>
        <row r="2520">
          <cell r="B2520">
            <v>23772</v>
          </cell>
          <cell r="C2520" t="str">
            <v>SUMIDOURO H=5,0M COM TIJOLOS MACICOS A CRIVO ARGAMASSADOS</v>
          </cell>
        </row>
        <row r="2521">
          <cell r="B2521" t="str">
            <v>23772/001</v>
          </cell>
          <cell r="C2521" t="str">
            <v>SUMIDOURO D=1,20M TAMPA CONCRETO ARMADO D=1,40M H=0,10M</v>
          </cell>
          <cell r="D2521" t="str">
            <v>UN</v>
          </cell>
          <cell r="E2521">
            <v>673.06</v>
          </cell>
        </row>
        <row r="2522">
          <cell r="B2522" t="str">
            <v>23772/002</v>
          </cell>
          <cell r="C2522" t="str">
            <v>SUMIDOURO D=1,40M TAMPA CONCRETO ARMADO D=1,60M H=0,10M</v>
          </cell>
          <cell r="D2522" t="str">
            <v>UN</v>
          </cell>
          <cell r="E2522">
            <v>836.72</v>
          </cell>
        </row>
        <row r="2523">
          <cell r="B2523">
            <v>23773</v>
          </cell>
          <cell r="C2523" t="str">
            <v>FOSSA SEPTICA 1500L / ALVENARIA TIJOLO MACICO 1/2VEZ</v>
          </cell>
        </row>
        <row r="2524">
          <cell r="B2524" t="str">
            <v>23773/001</v>
          </cell>
          <cell r="C2524" t="str">
            <v>FOSSA SEPTICA ALV TIJOLO MACICO 1/2VEZ-DIMEN EXT 1,90 X 1,10 X 1,40M</v>
          </cell>
          <cell r="D2524" t="str">
            <v>UN</v>
          </cell>
          <cell r="E2524">
            <v>711.8</v>
          </cell>
        </row>
        <row r="2525">
          <cell r="C2525" t="str">
            <v>(1500L) REVESTIDA INTERNAMENTE C/BARRA LISA, TAMPA CONC ARMADO E=8CM</v>
          </cell>
        </row>
        <row r="2526">
          <cell r="B2526">
            <v>24324</v>
          </cell>
          <cell r="C2526" t="str">
            <v>CONSERVACAO DE FOSSAS/SUMIDOUROS - PAR</v>
          </cell>
        </row>
        <row r="2527">
          <cell r="B2527" t="str">
            <v>24324/001</v>
          </cell>
          <cell r="C2527" t="str">
            <v>LIMPEZA E MANUTENCAO DE FOSSAS/SUMIDOUROS PREDIAIS/PAR</v>
          </cell>
          <cell r="D2527" t="str">
            <v>H</v>
          </cell>
          <cell r="E2527">
            <v>110.19</v>
          </cell>
        </row>
        <row r="2528">
          <cell r="B2528">
            <v>85</v>
          </cell>
          <cell r="C2528" t="str">
            <v>PONTOS DE AGUA/ESGOTO</v>
          </cell>
        </row>
        <row r="2529">
          <cell r="B2529">
            <v>11777</v>
          </cell>
          <cell r="C2529" t="str">
            <v>INSTALACOES HIDRO-SANITARIAS TANQUES</v>
          </cell>
        </row>
        <row r="2530">
          <cell r="B2530" t="str">
            <v>11777/001</v>
          </cell>
          <cell r="C2530" t="str">
            <v>INSTALACAO PVC/ASSENTAMENTO TANQUE SERVICO C/3,0M TUBO PVC 25MM E 3,0M</v>
          </cell>
          <cell r="D2530" t="str">
            <v>UN</v>
          </cell>
          <cell r="E2530">
            <v>88.28</v>
          </cell>
        </row>
        <row r="2531">
          <cell r="C2531" t="str">
            <v>TUBO PVC 50MM INCLUINDO CONEXOES. EXCLUSIVE FORNECIMENTO DO APARELHO.</v>
          </cell>
        </row>
        <row r="2532">
          <cell r="B2532">
            <v>11779</v>
          </cell>
          <cell r="C2532" t="str">
            <v>INSTALACOES HIDRO-SANITARIAS DE MICTORIO LOUCA</v>
          </cell>
        </row>
        <row r="2533">
          <cell r="B2533" t="str">
            <v>11779/001</v>
          </cell>
          <cell r="C2533" t="str">
            <v>INSTALACOES PVC/ASSENTAMENTO MICTORIO LOUCA C/3,0M TUBO PVC 25MM, 1,5M</v>
          </cell>
          <cell r="D2533" t="str">
            <v>UN</v>
          </cell>
          <cell r="E2533">
            <v>80.45</v>
          </cell>
        </row>
        <row r="2534">
          <cell r="C2534" t="str">
            <v>PVC 40 E 1,5M TUBO PVC 50MM, CONEXOES, CAIXA SIFONADA PVC 100X100X50MM</v>
          </cell>
        </row>
        <row r="2535">
          <cell r="C2535" t="str">
            <v>C/TAMPA CEGA. EXCLUSIVE FORNECIMENTO DO APARELHO.</v>
          </cell>
        </row>
        <row r="2536">
          <cell r="B2536">
            <v>11780</v>
          </cell>
          <cell r="C2536" t="str">
            <v>INSTALACOES HIDRO-SANITARIAS DE MICTORIO TP CALHA</v>
          </cell>
        </row>
        <row r="2537">
          <cell r="B2537" t="str">
            <v>11780/001</v>
          </cell>
          <cell r="C2537" t="str">
            <v>INSTALACAO PVC/ASSENTAMENTO MICTORIO TP CALHA C/3,0M TUBO PVC 25MM,</v>
          </cell>
          <cell r="D2537" t="str">
            <v>UN</v>
          </cell>
          <cell r="E2537">
            <v>157.44999999999999</v>
          </cell>
        </row>
        <row r="2538">
          <cell r="C2538" t="str">
            <v>REGISTRO DE GAVETA, 2,0M TUBO PVC 40MM E 2,0M TUBO PVC 50MM, CONEXOES</v>
          </cell>
        </row>
        <row r="2539">
          <cell r="C2539" t="str">
            <v>E CAIXA SIFONADA PVC C/100X100X50MM, C/TAMPA CEGA. EXCLUSIVE: FORNECI</v>
          </cell>
        </row>
        <row r="2540">
          <cell r="C2540" t="str">
            <v>MENTO DE APARELHO.</v>
          </cell>
        </row>
        <row r="2541">
          <cell r="B2541">
            <v>26305</v>
          </cell>
          <cell r="C2541" t="str">
            <v>PONTO AGUA FRIA</v>
          </cell>
        </row>
        <row r="2542">
          <cell r="B2542" t="str">
            <v>26305/001</v>
          </cell>
          <cell r="C2542" t="str">
            <v>PONTO AGUA FRIA TUBO PVC 3/4"</v>
          </cell>
          <cell r="D2542" t="str">
            <v>PT</v>
          </cell>
          <cell r="E2542">
            <v>40.619999999999997</v>
          </cell>
        </row>
        <row r="2543">
          <cell r="B2543" t="str">
            <v>26305/002</v>
          </cell>
          <cell r="C2543" t="str">
            <v>PONTO AGUA FRIA TUBO PVC 1/2"</v>
          </cell>
          <cell r="D2543" t="str">
            <v>PT</v>
          </cell>
          <cell r="E2543">
            <v>36.729999999999997</v>
          </cell>
        </row>
        <row r="2544">
          <cell r="B2544" t="str">
            <v>26305/003</v>
          </cell>
          <cell r="C2544" t="str">
            <v>PONTO AGUA FRIA TUBO PVC 1"</v>
          </cell>
          <cell r="D2544" t="str">
            <v>PT</v>
          </cell>
          <cell r="E2544">
            <v>56.55</v>
          </cell>
        </row>
        <row r="2545">
          <cell r="B2545" t="str">
            <v>26305/004</v>
          </cell>
          <cell r="C2545" t="str">
            <v>PONTO AGUA FRIA TUBO PVC 1 1/4"</v>
          </cell>
          <cell r="D2545" t="str">
            <v>PT</v>
          </cell>
          <cell r="E2545">
            <v>77.760000000000005</v>
          </cell>
        </row>
        <row r="2546">
          <cell r="B2546" t="str">
            <v>26305/005</v>
          </cell>
          <cell r="C2546" t="str">
            <v>PONTO AGUA FRIA TUBO PVC 1 1/2"</v>
          </cell>
          <cell r="D2546" t="str">
            <v>PT</v>
          </cell>
          <cell r="E2546">
            <v>89.31</v>
          </cell>
        </row>
        <row r="2547">
          <cell r="B2547" t="str">
            <v>IGO       |</v>
          </cell>
          <cell r="C2547" t="str">
            <v>D E S C R I Ç Ã O                                                   |UN</v>
          </cell>
          <cell r="D2547" t="str">
            <v>IDADE</v>
          </cell>
          <cell r="E2547" t="str">
            <v>|CUSTO TOT</v>
          </cell>
        </row>
        <row r="2548">
          <cell r="B2548" t="str">
            <v>ULO.....: N</v>
          </cell>
          <cell r="C2548" t="str">
            <v>ACIONAL CAIXA</v>
          </cell>
        </row>
        <row r="2550">
          <cell r="B2550" t="str">
            <v>26305/006</v>
          </cell>
          <cell r="C2550" t="str">
            <v>PONTO AGUA FRIA TUBO PVC 2"</v>
          </cell>
          <cell r="D2550" t="str">
            <v>PT</v>
          </cell>
          <cell r="E2550">
            <v>131.77000000000001</v>
          </cell>
        </row>
        <row r="2551">
          <cell r="B2551">
            <v>26306</v>
          </cell>
          <cell r="C2551" t="str">
            <v>PONTO ESGOTO</v>
          </cell>
        </row>
        <row r="2552">
          <cell r="B2552" t="str">
            <v>26306/001</v>
          </cell>
          <cell r="C2552" t="str">
            <v>PONTO ESGOTO PRIMARIO / TUBO PVC 100MM</v>
          </cell>
          <cell r="D2552" t="str">
            <v>PT</v>
          </cell>
          <cell r="E2552">
            <v>52.02</v>
          </cell>
        </row>
        <row r="2553">
          <cell r="B2553" t="str">
            <v>26306/002</v>
          </cell>
          <cell r="C2553" t="str">
            <v>PONTO ESGOTO SEGUNDARIO / TUBO PVC 75MM</v>
          </cell>
          <cell r="D2553" t="str">
            <v>PT</v>
          </cell>
          <cell r="E2553">
            <v>58.92</v>
          </cell>
        </row>
        <row r="2554">
          <cell r="B2554">
            <v>26555</v>
          </cell>
          <cell r="C2554" t="str">
            <v>INSTALACOES HIDRAULICAS CAIXAS/VALVULA DESCARGA E DUCHA MANUAL</v>
          </cell>
        </row>
        <row r="2555">
          <cell r="B2555" t="str">
            <v>26555/006</v>
          </cell>
          <cell r="C2555" t="str">
            <v>INSTALACAO EM PVC/ASSENTAMENTO DUCHINHA MANUAL P/BANHEIRO C/3,0M TUBO</v>
          </cell>
          <cell r="D2555" t="str">
            <v>UN</v>
          </cell>
          <cell r="E2555">
            <v>53.21</v>
          </cell>
        </row>
        <row r="2556">
          <cell r="C2556" t="str">
            <v>PVC 25MM E CONEXOES. EXCLUSIVE FORNECIMENTO APARELHO</v>
          </cell>
        </row>
        <row r="2557">
          <cell r="B2557" t="str">
            <v>26555/008</v>
          </cell>
          <cell r="C2557" t="str">
            <v>INSTALACAO EM PVC/ASSENTAMENTO CAIXA DESCARGA ELEVADA C/2,0M TUBO DE</v>
          </cell>
          <cell r="D2557" t="str">
            <v>UN</v>
          </cell>
          <cell r="E2557">
            <v>60.08</v>
          </cell>
        </row>
        <row r="2558">
          <cell r="C2558" t="str">
            <v>PVC 25MM, CONEXOES E MONTAGENS. EXCLUSIVE FORNECIMENTO DA CAIXA.</v>
          </cell>
        </row>
        <row r="2559">
          <cell r="B2559" t="str">
            <v>26555/009</v>
          </cell>
          <cell r="C2559" t="str">
            <v>INSTALACAO EM PVC/ASSENTAMENTO CAIXA DESCARGA EMBUTIR C/2,0M DE TUBO</v>
          </cell>
          <cell r="D2559" t="str">
            <v>UN</v>
          </cell>
          <cell r="E2559">
            <v>74.489999999999995</v>
          </cell>
        </row>
        <row r="2560">
          <cell r="C2560" t="str">
            <v>PVC 25MM, 0,80M TUBO PVC 40MM, CONEXOES E MONTAGEM.EXCLUSIVE FORNECIME</v>
          </cell>
        </row>
        <row r="2561">
          <cell r="C2561" t="str">
            <v>NTO DA CAIXA.</v>
          </cell>
        </row>
        <row r="2562">
          <cell r="B2562" t="str">
            <v>26555/010</v>
          </cell>
          <cell r="C2562" t="str">
            <v>INSTALACAO EM PVC/ASSENTAMENTO VALVULA DESCARGA C/3,0M TUBO PVC 50MM</v>
          </cell>
          <cell r="D2562" t="str">
            <v>UN</v>
          </cell>
          <cell r="E2562">
            <v>90.15</v>
          </cell>
        </row>
        <row r="2563">
          <cell r="C2563" t="str">
            <v>CONEXOES E MONTAGEM. EXCLUSIVE FORNECIMENTO DA VALVULA.</v>
          </cell>
        </row>
        <row r="2564">
          <cell r="B2564">
            <v>26577</v>
          </cell>
          <cell r="C2564" t="str">
            <v>INSTALACOES HIDRO-SANITARIAS E ELETRICA P/CHUVEIRO</v>
          </cell>
        </row>
        <row r="2565">
          <cell r="B2565" t="str">
            <v>26577/001</v>
          </cell>
          <cell r="C2565" t="str">
            <v>INSTALACAO EM PVC/ASSENTAMENTO CHUVEIRO/REGISTRO C/6,0M TUBO PVC 25MM</v>
          </cell>
          <cell r="D2565" t="str">
            <v>UN</v>
          </cell>
          <cell r="E2565">
            <v>83.78</v>
          </cell>
        </row>
        <row r="2566">
          <cell r="C2566" t="str">
            <v>P/AGUA, 2,0M TUBO PVC 40MM, CONEXOES, RALO SECO DE PVC 100MM C/GRELHA.</v>
          </cell>
        </row>
        <row r="2567">
          <cell r="C2567" t="str">
            <v>EXCLUSIVE FORNECIMENTO CHUVEIRO/REGISTRO</v>
          </cell>
        </row>
        <row r="2568">
          <cell r="B2568" t="str">
            <v>26577/002</v>
          </cell>
          <cell r="C2568" t="str">
            <v>INSTALACAO EM PVC/ASSENTAMENTO CHUVEIRO ELETRICO C/30,0M FIO 4MM2,</v>
          </cell>
          <cell r="D2568" t="str">
            <v>UN</v>
          </cell>
          <cell r="E2568">
            <v>157.49</v>
          </cell>
        </row>
        <row r="2569">
          <cell r="C2569" t="str">
            <v>3M ELETRODUTO PVC DIAM=3/4", 6,0M TUBO PVC 25MM, 2,0M TUBO PVC 50MM,</v>
          </cell>
        </row>
        <row r="2570">
          <cell r="C2570" t="str">
            <v>CONEXOES, RALO SECO C/GRELHA.EXCLUSIVE FORNECIMENTO CHUVEIRO/REGISTRO</v>
          </cell>
        </row>
        <row r="2571">
          <cell r="B2571">
            <v>26578</v>
          </cell>
          <cell r="C2571" t="str">
            <v>INSTALACOES HIDRO-SANITARIAS PIAS E LAVATORIOS</v>
          </cell>
        </row>
        <row r="2572">
          <cell r="B2572" t="str">
            <v>26578/003</v>
          </cell>
          <cell r="C2572" t="str">
            <v>INSTALACAO EM PVC/ASSENTAMENTO PIA C/2 CUBAS C/3,0M TUBO PVC 25MM,</v>
          </cell>
          <cell r="D2572" t="str">
            <v>UN</v>
          </cell>
          <cell r="E2572">
            <v>90.42</v>
          </cell>
        </row>
        <row r="2573">
          <cell r="C2573" t="str">
            <v>3,00M TUBO PVC 50MM E CONEXOES.EXCLUSIVE FORNECIMENTO DO APARELHO.</v>
          </cell>
        </row>
        <row r="2574">
          <cell r="B2574" t="str">
            <v>26578/004</v>
          </cell>
          <cell r="C2574" t="str">
            <v>INSTALACAO EM PVC/ASSENTAMENTO PIA C/CUBA DUPLA C/3,0M TUBO PVC 25MM,</v>
          </cell>
          <cell r="D2574" t="str">
            <v>UN</v>
          </cell>
          <cell r="E2574">
            <v>90.42</v>
          </cell>
        </row>
        <row r="2575">
          <cell r="C2575" t="str">
            <v>3,0M TUBO PVC 50MM E CONEXOES. EXCLUSIVE FORNECIMENTO DO APARELHO</v>
          </cell>
        </row>
        <row r="2576">
          <cell r="B2576" t="str">
            <v>26578/006</v>
          </cell>
          <cell r="C2576" t="str">
            <v>INSTALACAO EM PVC/ASSENTAMENTO LAVATORIO C/1 TORNEIRA C/3,0M TUBO PVC</v>
          </cell>
          <cell r="D2576" t="str">
            <v>UN</v>
          </cell>
          <cell r="E2576">
            <v>67.89</v>
          </cell>
        </row>
        <row r="2577">
          <cell r="C2577" t="str">
            <v>25MM, 2,0M TUBO PVC 40MM E CONEXOES.EXCLUSIVE FORNECIMENTO DE APARELHO</v>
          </cell>
        </row>
        <row r="2578">
          <cell r="B2578" t="str">
            <v>IGO       |</v>
          </cell>
          <cell r="C2578" t="str">
            <v>D E S C R I Ç Ã O                                                   |UN</v>
          </cell>
          <cell r="D2578" t="str">
            <v>IDADE</v>
          </cell>
          <cell r="E2578" t="str">
            <v>|CUSTO TOT</v>
          </cell>
        </row>
        <row r="2579">
          <cell r="B2579" t="str">
            <v>ULO.....: N</v>
          </cell>
          <cell r="C2579" t="str">
            <v>ACIONAL CAIXA</v>
          </cell>
        </row>
        <row r="2581">
          <cell r="B2581" t="str">
            <v>26578/007</v>
          </cell>
          <cell r="C2581" t="str">
            <v>INSTALACAO EM PVC/ASSENTAMENTO LAVATORIO C/2 TORNEIRAS C/3,0M TUBO PVC</v>
          </cell>
          <cell r="D2581" t="str">
            <v>UN</v>
          </cell>
          <cell r="E2581">
            <v>84.86</v>
          </cell>
        </row>
        <row r="2582">
          <cell r="C2582" t="str">
            <v>25MM, 2,0M TUBO PVC 40MM, RABICHOS E CONEXOES.EXCLUSIVE FORNECIMENTO</v>
          </cell>
        </row>
        <row r="2583">
          <cell r="C2583" t="str">
            <v>APARELHO</v>
          </cell>
        </row>
        <row r="2584">
          <cell r="B2584" t="str">
            <v>26578/008</v>
          </cell>
          <cell r="C2584" t="str">
            <v>INSTALACAO EM PVC/ASSENTAMENTO PIA C/1 CUBA C/3,0M TUBO PVC 25MM, 3,0M</v>
          </cell>
          <cell r="D2584" t="str">
            <v>UN</v>
          </cell>
          <cell r="E2584">
            <v>86.12</v>
          </cell>
        </row>
        <row r="2585">
          <cell r="C2585" t="str">
            <v>TUBO PVC DE 50MM E CONEXOES.EXCLUSIVE FORNECIMENTO DE APARELHO</v>
          </cell>
        </row>
        <row r="2586">
          <cell r="B2586">
            <v>26579</v>
          </cell>
          <cell r="C2586" t="str">
            <v>INSTALACOES HIDRO-SANITARIAS VASO SANITARIO</v>
          </cell>
        </row>
        <row r="2587">
          <cell r="B2587" t="str">
            <v>26579/001</v>
          </cell>
          <cell r="C2587" t="str">
            <v>INSTALACAO PVC/ASSENT VASO SANITARIO C/VALVULA PAVIMENTO ELEVADO.</v>
          </cell>
          <cell r="D2587" t="str">
            <v>UN</v>
          </cell>
          <cell r="E2587">
            <v>148.37</v>
          </cell>
        </row>
        <row r="2588">
          <cell r="C2588" t="str">
            <v>INSTALACAO HIDRAULICA C/2,0M TUBO PVC 50MM C/CONEXOES ATE A VALVULA E</v>
          </cell>
        </row>
        <row r="2589">
          <cell r="C2589" t="str">
            <v>APOS ESTA ATE O VASO, LIGACAO DE ESGOTOS C/3,0M DE TUBO PVC 100MM AOS</v>
          </cell>
        </row>
        <row r="2590">
          <cell r="C2590" t="str">
            <v>TUBOS DE QUEDA E VENTILACAO, INCLUSIVE CONEX</v>
          </cell>
        </row>
        <row r="2591">
          <cell r="B2591" t="str">
            <v>26579/002</v>
          </cell>
          <cell r="C2591" t="str">
            <v>INSTALACAO PVC/ASSENT VASO SANITARIO C/VALVULA PAVIMENTO TERREO.</v>
          </cell>
          <cell r="D2591" t="str">
            <v>UN</v>
          </cell>
          <cell r="E2591">
            <v>148.79</v>
          </cell>
        </row>
        <row r="2592">
          <cell r="C2592" t="str">
            <v>INSTALACAO HIDRAULICA C/2,0M TUBO PVC 50MM C/CONEXOES ATE A VALVULA E</v>
          </cell>
        </row>
        <row r="2593">
          <cell r="C2593" t="str">
            <v>APOS ESTA ATE O VASO, LIGACAO DE ESGOTOS C/3,0M TUBO PVC 100MM A CAIXA</v>
          </cell>
        </row>
        <row r="2594">
          <cell r="C2594" t="str">
            <v>INSPECAO E TUBO DE VENTILACAO, INCLUSIVE CON</v>
          </cell>
        </row>
        <row r="2595">
          <cell r="B2595" t="str">
            <v>26579/003</v>
          </cell>
          <cell r="C2595" t="str">
            <v>INSTALACAO PVC/ASSENT VASO SANITARIO C/CAIXA ACOPLADA OU SUSPENSA,PAV</v>
          </cell>
          <cell r="D2595" t="str">
            <v>UN</v>
          </cell>
          <cell r="E2595">
            <v>133.1</v>
          </cell>
        </row>
        <row r="2596">
          <cell r="C2596" t="str">
            <v>TERREO INSTAL HIDRAULICA C/2,0M TUBO PVC 25MM C/CONEXOES ATE A CAIXA E</v>
          </cell>
        </row>
        <row r="2597">
          <cell r="C2597" t="str">
            <v>APOS ESTA ATE O VASO, LIGACAO ESGOTO C/3,0M TUBO PVC 100MM A CAIXA INS</v>
          </cell>
        </row>
        <row r="2598">
          <cell r="C2598" t="str">
            <v>PECAO E TUBO DE VENTILACAO, INCLUSIVE CONEXO</v>
          </cell>
        </row>
        <row r="2599">
          <cell r="B2599">
            <v>68521</v>
          </cell>
          <cell r="C2599" t="str">
            <v>PONTO DE AGUA</v>
          </cell>
        </row>
        <row r="2600">
          <cell r="B2600" t="str">
            <v>68521/001</v>
          </cell>
          <cell r="C2600" t="str">
            <v>PONTO DE AGUA C/ METAIS CROMADOS - IPEP</v>
          </cell>
          <cell r="D2600" t="str">
            <v>UN</v>
          </cell>
          <cell r="E2600">
            <v>68.08</v>
          </cell>
        </row>
        <row r="2601">
          <cell r="B2601">
            <v>68653</v>
          </cell>
          <cell r="C2601" t="str">
            <v>INSTALACAO DE VASOS SANITARIOS EM BATERIA EM PVC</v>
          </cell>
        </row>
        <row r="2602">
          <cell r="B2602" t="str">
            <v>68653/001</v>
          </cell>
          <cell r="C2602" t="str">
            <v>INSTALACAO/ASSENT VASO SANIT PAV ELEV C/2 OU + VASOS TB 50MM EM PVC DE</v>
          </cell>
          <cell r="D2602" t="str">
            <v>UN</v>
          </cell>
          <cell r="E2602">
            <v>147.91</v>
          </cell>
        </row>
        <row r="2603">
          <cell r="C2603" t="str">
            <v>1,5M ( EXCL O FORNEC DO APARELHO E VALVULA DE DESCARGA) C/CONEXOES ATE</v>
          </cell>
        </row>
        <row r="2604">
          <cell r="C2604" t="str">
            <v>A VALVULA DE DESCARGA E APOS ESTA ATE O VASO LIG ESGOTO C/2M DE TB PVC</v>
          </cell>
        </row>
        <row r="2605">
          <cell r="C2605" t="str">
            <v>DE 100MM AOS TUBOS DE QUEDA E VENTILACAO INC</v>
          </cell>
        </row>
        <row r="2606">
          <cell r="B2606" t="str">
            <v>68653/002</v>
          </cell>
          <cell r="C2606" t="str">
            <v>INSTALACAO/ASSENT VASO SANIT TERREO   C/2 OU + VASOS TB 50MM EM PVC</v>
          </cell>
          <cell r="D2606" t="str">
            <v>UN</v>
          </cell>
          <cell r="E2606">
            <v>142.65</v>
          </cell>
        </row>
        <row r="2607">
          <cell r="C2607" t="str">
            <v>C/1,50M (EXCL O FORNEC DO APARELHO E VALVULA DE DESCARGA) C/CONEXOES</v>
          </cell>
        </row>
        <row r="2608">
          <cell r="C2608" t="str">
            <v>ATE A VALVULA E APOS ESTA ATE O VASO LIG DE ESGOTO C/3M DE TB DE PVC</v>
          </cell>
        </row>
        <row r="2609">
          <cell r="B2609" t="str">
            <v>IGO       |</v>
          </cell>
          <cell r="C2609" t="str">
            <v>D E S C R I Ç Ã O                                                   |UN</v>
          </cell>
          <cell r="D2609" t="str">
            <v>IDADE</v>
          </cell>
          <cell r="E2609" t="str">
            <v>|CUSTO TOT</v>
          </cell>
        </row>
        <row r="2610">
          <cell r="B2610" t="str">
            <v>ULO.....: N</v>
          </cell>
          <cell r="C2610" t="str">
            <v>ACIONAL CAIXA</v>
          </cell>
        </row>
        <row r="2612">
          <cell r="C2612" t="str">
            <v>DE 100MM A CAIXA DE INPECAO E TB DE VENTILAC</v>
          </cell>
        </row>
        <row r="2613">
          <cell r="B2613" t="str">
            <v>68653/003</v>
          </cell>
          <cell r="C2613" t="str">
            <v>INSTALACAO/ASSENT VASO SANIT TERREO   C/2 OU + VASOS TB 25MM EM PVC</v>
          </cell>
          <cell r="D2613" t="str">
            <v>UN</v>
          </cell>
          <cell r="E2613">
            <v>116.46</v>
          </cell>
        </row>
        <row r="2614">
          <cell r="C2614" t="str">
            <v>C/1,50M (EXCL O FORNEC DO APARELHO E CAIXA DE DESCARGA ELEVADA) C/CONE</v>
          </cell>
        </row>
        <row r="2615">
          <cell r="C2615" t="str">
            <v>XOES  ATE A CAIXA E APOS ESTA ATE O VASO LIG ESGOTO C/3,OOM DE TUBO DE</v>
          </cell>
        </row>
        <row r="2616">
          <cell r="C2616" t="str">
            <v>PVC DE 100M A CAIXA DE INSPECAO E TUBO DE VE</v>
          </cell>
        </row>
        <row r="2617">
          <cell r="B2617">
            <v>68654</v>
          </cell>
          <cell r="C2617" t="str">
            <v>INSTALACAO HIDRAULICA CHUVEIROS EM BATERIA EM PVC</v>
          </cell>
        </row>
        <row r="2618">
          <cell r="B2618" t="str">
            <v>68654/001</v>
          </cell>
          <cell r="C2618" t="str">
            <v>INSTALACAO HIDRAULICA E ASSENTAMENTO 1 CHUVEIRO ATE 4 CHUVEIROS EM</v>
          </cell>
          <cell r="D2618" t="str">
            <v>UN</v>
          </cell>
          <cell r="E2618">
            <v>52.79</v>
          </cell>
        </row>
        <row r="2619">
          <cell r="C2619" t="str">
            <v>BATERIA (EXCL FORNEC DO APARELHO E REGISTRO) COMPREENDENDO 1,5M DE</v>
          </cell>
        </row>
        <row r="2620">
          <cell r="C2620" t="str">
            <v>TUBO DE PVC DE 32MM E 1M DE TUBO DE PVC DE 25MM</v>
          </cell>
        </row>
        <row r="2621">
          <cell r="B2621" t="str">
            <v>68654/002</v>
          </cell>
          <cell r="C2621" t="str">
            <v>INSTALACAO HIDRAULICA E ASSENTAMENTO 1 CHUVEIRO ATE 8 CHUVEIROS EM</v>
          </cell>
          <cell r="D2621" t="str">
            <v>UN</v>
          </cell>
          <cell r="E2621">
            <v>71.78</v>
          </cell>
        </row>
        <row r="2622">
          <cell r="C2622" t="str">
            <v>BATERIA (EXCL FORNEC DO APARELHO E REGISTRO) COMPREENDENDO 1,5M DE</v>
          </cell>
        </row>
        <row r="2623">
          <cell r="C2623" t="str">
            <v>TUBO DE PVC SOLDAVEL DE 50MM</v>
          </cell>
        </row>
        <row r="2624">
          <cell r="B2624">
            <v>68655</v>
          </cell>
          <cell r="C2624" t="str">
            <v>INSTAL/ASSENT BEBEDOURO TP CALHA EM BATERIA C/1 PONTO A 50CM (EXCL FOR</v>
          </cell>
        </row>
        <row r="2625">
          <cell r="C2625" t="str">
            <v>NEC DO APARELHO) C/1,00M DE TUBO DE PVC DE 32MM E 0,60M DE TUBO DE PVC</v>
          </cell>
        </row>
        <row r="2626">
          <cell r="C2626" t="str">
            <v>DE 25MM C/CONEXOES E ESGOTAMENTO EM PVC DE 50MM ATE O RALO SIFONADO</v>
          </cell>
        </row>
        <row r="2627">
          <cell r="B2627" t="str">
            <v>68655/001</v>
          </cell>
          <cell r="C2627" t="str">
            <v>INSTALACAO/ASSENT 1 LAVATORIO OU APARELHO DE INSTAL SEMELHANTE EM BATE</v>
          </cell>
          <cell r="D2627" t="str">
            <v>UN</v>
          </cell>
          <cell r="E2627">
            <v>124.54</v>
          </cell>
        </row>
        <row r="2628">
          <cell r="C2628" t="str">
            <v>RIA (EXCL FORNEC DO APRELHO) C/1,00M DE TUBO PVC DE 32MM E 0,60M DE TU</v>
          </cell>
        </row>
        <row r="2629">
          <cell r="C2629" t="str">
            <v>BO DE PVC DE 25MM C/CONEXOES E ESGOTAMENTO EM PVC DE 40MM ATE O RALO</v>
          </cell>
        </row>
        <row r="2630">
          <cell r="C2630" t="str">
            <v>SIFONADO</v>
          </cell>
        </row>
        <row r="2631">
          <cell r="B2631" t="str">
            <v>68655/002</v>
          </cell>
          <cell r="C2631" t="str">
            <v>INSTAL/ASSENT BEBEDOURO TP CALHA EM BATERIA C/1 PONTO A 50CM (EXCL FOR</v>
          </cell>
          <cell r="D2631" t="str">
            <v>UN</v>
          </cell>
          <cell r="E2631">
            <v>88.13</v>
          </cell>
        </row>
        <row r="2632">
          <cell r="C2632" t="str">
            <v>NEC DO APARELHO) C/1,00M DE TUBO DE PVC DE 32MM E 0,60M DE TUBO DE PVC</v>
          </cell>
        </row>
        <row r="2633">
          <cell r="C2633" t="str">
            <v>DE 25MM C/CONEXOES E ESGOTAMENTO EM PVC DE 50MM ATE O RALO SIFONADO</v>
          </cell>
        </row>
        <row r="2634">
          <cell r="B2634">
            <v>71</v>
          </cell>
          <cell r="C2634" t="str">
            <v>REGISTROS/VALVULAS</v>
          </cell>
        </row>
        <row r="2635">
          <cell r="B2635">
            <v>24197</v>
          </cell>
          <cell r="C2635" t="str">
            <v>FORN/ASSENT REGISTRO GAVETA BRUTO 3/4 POL</v>
          </cell>
        </row>
        <row r="2636">
          <cell r="B2636" t="str">
            <v>24197/001</v>
          </cell>
          <cell r="C2636" t="str">
            <v>FORN/ASSENT. REGISTRO GAVETA BRUTO 20 MM</v>
          </cell>
          <cell r="D2636" t="str">
            <v>UN</v>
          </cell>
          <cell r="E2636">
            <v>21.47</v>
          </cell>
        </row>
        <row r="2637">
          <cell r="B2637">
            <v>24198</v>
          </cell>
          <cell r="C2637" t="str">
            <v>FORN/ASSENT REGISTRO GAVETA BRUTO 1 POL</v>
          </cell>
        </row>
        <row r="2638">
          <cell r="B2638" t="str">
            <v>24198/001</v>
          </cell>
          <cell r="C2638" t="str">
            <v>FORN/ASSENT. REGISTRO GAVETA BRUTO 25 MM</v>
          </cell>
          <cell r="D2638" t="str">
            <v>UN</v>
          </cell>
          <cell r="E2638">
            <v>28.16</v>
          </cell>
        </row>
        <row r="2639">
          <cell r="B2639">
            <v>24199</v>
          </cell>
          <cell r="C2639" t="str">
            <v>FORN/ASSENT REGISTRO GAVETA BRUTO 1 1/4 POL</v>
          </cell>
        </row>
        <row r="2640">
          <cell r="B2640" t="str">
            <v>IGO       |</v>
          </cell>
          <cell r="C2640" t="str">
            <v>D E S C R I Ç Ã O                                                   |UN</v>
          </cell>
          <cell r="D2640" t="str">
            <v>IDADE</v>
          </cell>
          <cell r="E2640" t="str">
            <v>|CUSTO TOT</v>
          </cell>
        </row>
        <row r="2641">
          <cell r="B2641" t="str">
            <v>ULO.....: N</v>
          </cell>
          <cell r="C2641" t="str">
            <v>ACIONAL CAIXA</v>
          </cell>
        </row>
        <row r="2643">
          <cell r="B2643" t="str">
            <v>24199/001</v>
          </cell>
          <cell r="C2643" t="str">
            <v>FORN/ASSENT. REGISTRO GAVETA BRUTO 32 MM</v>
          </cell>
          <cell r="D2643" t="str">
            <v>UN</v>
          </cell>
          <cell r="E2643">
            <v>39.18</v>
          </cell>
        </row>
        <row r="2644">
          <cell r="B2644">
            <v>24200</v>
          </cell>
          <cell r="C2644" t="str">
            <v>FORN/ASSENT REGISTRO GAVETA BRUTO 1 1/2 POL</v>
          </cell>
        </row>
        <row r="2645">
          <cell r="B2645" t="str">
            <v>24200/001</v>
          </cell>
          <cell r="C2645" t="str">
            <v>FORN/ASSENT. REGISTRO GAVETA BRUTO 40 MM</v>
          </cell>
          <cell r="D2645" t="str">
            <v>UN</v>
          </cell>
          <cell r="E2645">
            <v>43.37</v>
          </cell>
        </row>
        <row r="2646">
          <cell r="B2646">
            <v>24201</v>
          </cell>
          <cell r="C2646" t="str">
            <v>FORN/ASSENT REGISTRO GAVETA BRUTO 2 POL</v>
          </cell>
        </row>
        <row r="2647">
          <cell r="B2647" t="str">
            <v>24201/001</v>
          </cell>
          <cell r="C2647" t="str">
            <v>FORN/ASSENT. REGISTRO GAVETA BRUTO 50 MM</v>
          </cell>
          <cell r="D2647" t="str">
            <v>UN</v>
          </cell>
          <cell r="E2647">
            <v>64.87</v>
          </cell>
        </row>
        <row r="2648">
          <cell r="B2648">
            <v>24202</v>
          </cell>
          <cell r="C2648" t="str">
            <v>FORN/ASSENT REGISTRO GAVETA BRUTO 2 1/2 POL</v>
          </cell>
        </row>
        <row r="2649">
          <cell r="B2649" t="str">
            <v>24202/001</v>
          </cell>
          <cell r="C2649" t="str">
            <v>FORN/ASSENT. REGISTRO GAVETA BRUTO 65 MM</v>
          </cell>
          <cell r="D2649" t="str">
            <v>UN</v>
          </cell>
          <cell r="E2649">
            <v>137.83000000000001</v>
          </cell>
        </row>
        <row r="2650">
          <cell r="B2650">
            <v>24203</v>
          </cell>
          <cell r="C2650" t="str">
            <v>FORN/ASSENT REGISTRO GAVETA BRUTO 3 POL</v>
          </cell>
        </row>
        <row r="2651">
          <cell r="B2651" t="str">
            <v>24203/001</v>
          </cell>
          <cell r="C2651" t="str">
            <v>FORN/ASSENT. REGISTRO GAVETA BRUTO 80 MM</v>
          </cell>
          <cell r="D2651" t="str">
            <v>UN</v>
          </cell>
          <cell r="E2651">
            <v>181.04</v>
          </cell>
        </row>
        <row r="2652">
          <cell r="B2652">
            <v>24204</v>
          </cell>
          <cell r="C2652" t="str">
            <v>FORN/ASSENT REGISTRO GAVERTA BRUTO 4 POL</v>
          </cell>
        </row>
        <row r="2653">
          <cell r="B2653" t="str">
            <v>24204/001</v>
          </cell>
          <cell r="C2653" t="str">
            <v>FORN/ASSENT. REGISTRO GAVERTA BRUTO 100 MM</v>
          </cell>
          <cell r="D2653" t="str">
            <v>UN</v>
          </cell>
          <cell r="E2653">
            <v>302.63</v>
          </cell>
        </row>
        <row r="2654">
          <cell r="B2654">
            <v>24205</v>
          </cell>
          <cell r="C2654" t="str">
            <v>FORN/ASSENT REGISTRO GAVETA CANOPLA CROMADA 1/2"</v>
          </cell>
        </row>
        <row r="2655">
          <cell r="B2655" t="str">
            <v>24205/001</v>
          </cell>
          <cell r="C2655" t="str">
            <v>FORN/ASSENT. REGISTRO GAVETA CANOPLA CROMADA 15 MM</v>
          </cell>
          <cell r="D2655" t="str">
            <v>UN</v>
          </cell>
          <cell r="E2655">
            <v>39.85</v>
          </cell>
        </row>
        <row r="2656">
          <cell r="B2656">
            <v>24206</v>
          </cell>
          <cell r="C2656" t="str">
            <v>FORN/ASSENT REGISTRO GAVETA CANOPLA CROMADA 3/4"</v>
          </cell>
        </row>
        <row r="2657">
          <cell r="B2657" t="str">
            <v>24206/001</v>
          </cell>
          <cell r="C2657" t="str">
            <v>FORN/ASSENT. REGISTRO GAVETA CANOPLA CROMADA 3/4"</v>
          </cell>
          <cell r="D2657" t="str">
            <v>UN</v>
          </cell>
          <cell r="E2657">
            <v>42.86</v>
          </cell>
        </row>
        <row r="2658">
          <cell r="B2658">
            <v>24207</v>
          </cell>
          <cell r="C2658" t="str">
            <v>FORN/ASSENT REGISTRO GAVETA CANOPLA CROMADA 1 POL</v>
          </cell>
        </row>
        <row r="2659">
          <cell r="B2659" t="str">
            <v>24207/001</v>
          </cell>
          <cell r="C2659" t="str">
            <v>FORN/ASSENT. REGISTRO GAVETA CANOPLA CROMADA 1"</v>
          </cell>
          <cell r="D2659" t="str">
            <v>UN</v>
          </cell>
          <cell r="E2659">
            <v>65.900000000000006</v>
          </cell>
        </row>
        <row r="2660">
          <cell r="B2660">
            <v>24208</v>
          </cell>
          <cell r="C2660" t="str">
            <v>FORN/ASSENT REGISTRO GAVETA CANOPLA CROMADA 1 1/2</v>
          </cell>
        </row>
        <row r="2661">
          <cell r="B2661" t="str">
            <v>24208/001</v>
          </cell>
          <cell r="C2661" t="str">
            <v>FORN/ASSENT. REGISTRO GAVETA CANOPLA CROMADA 40 MM</v>
          </cell>
          <cell r="D2661" t="str">
            <v>UN</v>
          </cell>
          <cell r="E2661">
            <v>89.6</v>
          </cell>
        </row>
        <row r="2662">
          <cell r="B2662">
            <v>24212</v>
          </cell>
          <cell r="C2662" t="str">
            <v>FORN./ASSENT REGISTRO PRESSAO CROMADO 3/4"</v>
          </cell>
        </row>
        <row r="2663">
          <cell r="B2663" t="str">
            <v>24212/001</v>
          </cell>
          <cell r="C2663" t="str">
            <v>FORN./ASSENT. REGISTRO PRESSAO CROMADO 3/4"</v>
          </cell>
          <cell r="D2663" t="str">
            <v>UN</v>
          </cell>
          <cell r="E2663">
            <v>54.6</v>
          </cell>
        </row>
        <row r="2664">
          <cell r="B2664">
            <v>24213</v>
          </cell>
          <cell r="C2664" t="str">
            <v>FORN/ASSENT VALVULA GAVETA FLANGEADA 4 POL</v>
          </cell>
        </row>
        <row r="2665">
          <cell r="B2665" t="str">
            <v>24213/001</v>
          </cell>
          <cell r="C2665" t="str">
            <v>ASSENTAMENTO VALVULA GAVETA FLANGEADA 4 POL</v>
          </cell>
          <cell r="D2665" t="str">
            <v>UN</v>
          </cell>
          <cell r="E2665">
            <v>723.18</v>
          </cell>
        </row>
        <row r="2666">
          <cell r="B2666">
            <v>24214</v>
          </cell>
          <cell r="C2666" t="str">
            <v>FORN/ASSENT VALVULA GAVETA FLANGEADA 6 POL</v>
          </cell>
        </row>
        <row r="2667">
          <cell r="B2667" t="str">
            <v>24214/001</v>
          </cell>
          <cell r="C2667" t="str">
            <v>ASSENTAMENTO VALVULA GAVETA FLANGEADA 6 POL</v>
          </cell>
          <cell r="D2667" t="str">
            <v>UN</v>
          </cell>
          <cell r="E2667">
            <v>1054.01</v>
          </cell>
        </row>
        <row r="2668">
          <cell r="B2668">
            <v>24215</v>
          </cell>
          <cell r="C2668" t="str">
            <v>FORN/ASSENT VALVULA GLOBO 2 1/2 POL</v>
          </cell>
        </row>
        <row r="2669">
          <cell r="B2669" t="str">
            <v>24215/001</v>
          </cell>
          <cell r="C2669" t="str">
            <v>ASSENTAMENTO VALVULA GLOBO 2 1/2 POL</v>
          </cell>
          <cell r="D2669" t="str">
            <v>UN</v>
          </cell>
          <cell r="E2669">
            <v>126.72</v>
          </cell>
        </row>
        <row r="2670">
          <cell r="B2670">
            <v>24217</v>
          </cell>
          <cell r="C2670" t="str">
            <v>FORN./ASSENT VALVULA GAVETA BRONZE 2 POL</v>
          </cell>
        </row>
        <row r="2671">
          <cell r="B2671" t="str">
            <v>IGO       |</v>
          </cell>
          <cell r="C2671" t="str">
            <v>D E S C R I Ç Ã O                                                   |UN</v>
          </cell>
          <cell r="D2671" t="str">
            <v>IDADE</v>
          </cell>
          <cell r="E2671" t="str">
            <v>|CUSTO TOT</v>
          </cell>
        </row>
        <row r="2672">
          <cell r="B2672" t="str">
            <v>ULO.....: N</v>
          </cell>
          <cell r="C2672" t="str">
            <v>ACIONAL CAIXA</v>
          </cell>
        </row>
        <row r="2674">
          <cell r="B2674" t="str">
            <v>24217/001</v>
          </cell>
          <cell r="C2674" t="str">
            <v>FORN./ASSENT. VALVULA GAVETA BRONZE 2 POL</v>
          </cell>
          <cell r="D2674" t="str">
            <v>UN</v>
          </cell>
          <cell r="E2674">
            <v>64.739999999999995</v>
          </cell>
        </row>
        <row r="2675">
          <cell r="B2675">
            <v>40729</v>
          </cell>
          <cell r="C2675" t="str">
            <v>FORN./ASSENTAMENTO VALVULA DE DESCARGA 1 1/2 POL.</v>
          </cell>
          <cell r="D2675" t="str">
            <v>UN</v>
          </cell>
          <cell r="E2675">
            <v>132.97999999999999</v>
          </cell>
        </row>
        <row r="2676">
          <cell r="B2676">
            <v>40774</v>
          </cell>
          <cell r="C2676" t="str">
            <v>ASSENTAMENTO VALVULA GLOBO 2 POL</v>
          </cell>
          <cell r="D2676" t="str">
            <v>UN</v>
          </cell>
          <cell r="E2676">
            <v>11.04</v>
          </cell>
        </row>
        <row r="2677">
          <cell r="B2677">
            <v>40776</v>
          </cell>
          <cell r="C2677" t="str">
            <v>ASSENTAMENTO VALVULA GLOBO 1 1/4 POL</v>
          </cell>
          <cell r="D2677" t="str">
            <v>UN</v>
          </cell>
          <cell r="E2677">
            <v>12.15</v>
          </cell>
        </row>
        <row r="2678">
          <cell r="B2678">
            <v>68514</v>
          </cell>
          <cell r="C2678" t="str">
            <v>VALVULA DE RETENCAO DE PE COM CRIVO 1 1/4"</v>
          </cell>
        </row>
        <row r="2679">
          <cell r="B2679" t="str">
            <v>68514/001</v>
          </cell>
          <cell r="C2679" t="str">
            <v>VALVULA DE RETENCAO DE PE COM CRIVO 1 1/4"</v>
          </cell>
          <cell r="D2679" t="str">
            <v>UN</v>
          </cell>
          <cell r="E2679">
            <v>36.57</v>
          </cell>
        </row>
        <row r="2680">
          <cell r="B2680">
            <v>68516</v>
          </cell>
          <cell r="C2680" t="str">
            <v>VALVULA DE RETENCAO VERTICAL DE 2 1/2" ASSENTE C/FIO BAHIA E PASTA</v>
          </cell>
        </row>
        <row r="2681">
          <cell r="B2681" t="str">
            <v>68516/001</v>
          </cell>
          <cell r="C2681" t="str">
            <v>VALVULA DE RETENCAO VERTICAL DE 2 1/2" ASSENTE C/FIO BAHIA E PASTA</v>
          </cell>
          <cell r="D2681" t="str">
            <v>UN</v>
          </cell>
          <cell r="E2681">
            <v>121.13</v>
          </cell>
        </row>
        <row r="2682">
          <cell r="B2682">
            <v>73</v>
          </cell>
          <cell r="C2682" t="str">
            <v>COLUNAS/BARRILETES E RAMAIS</v>
          </cell>
        </row>
        <row r="2683">
          <cell r="B2683">
            <v>23693</v>
          </cell>
          <cell r="C2683" t="str">
            <v>INSTALACAO ESGOTO E AGUAS PLUVIAIS EM PREDIO 5 PAVIMENTOS</v>
          </cell>
        </row>
        <row r="2684">
          <cell r="B2684" t="str">
            <v>23693/001</v>
          </cell>
          <cell r="C2684" t="str">
            <v>INSTALACAO ESGOTO PRIMARIO PRUMADAS PR5-2Q-T</v>
          </cell>
          <cell r="D2684" t="str">
            <v>UN</v>
          </cell>
          <cell r="E2684">
            <v>1454.55</v>
          </cell>
        </row>
        <row r="2685">
          <cell r="B2685" t="str">
            <v>23693/002</v>
          </cell>
          <cell r="C2685" t="str">
            <v>INSTALACAO ESGOTO PRIMARIO RAMAIS PAVTO TIPO PR5-2Q-T</v>
          </cell>
          <cell r="D2685" t="str">
            <v>UN</v>
          </cell>
          <cell r="E2685">
            <v>2662.58</v>
          </cell>
        </row>
        <row r="2686">
          <cell r="B2686" t="str">
            <v>23693/003</v>
          </cell>
          <cell r="C2686" t="str">
            <v>INSTALACAO ESGOTO PRIMARIO RAMAIS PAVTO TERR PR5-2Q-T</v>
          </cell>
          <cell r="D2686" t="str">
            <v>UN</v>
          </cell>
          <cell r="E2686">
            <v>1138.17</v>
          </cell>
        </row>
        <row r="2687">
          <cell r="B2687" t="str">
            <v>23693/004</v>
          </cell>
          <cell r="C2687" t="str">
            <v>INSTALACAO ESGOTO SECUNDARIO PRUMADAS PR5-2Q-T</v>
          </cell>
          <cell r="D2687" t="str">
            <v>UN</v>
          </cell>
          <cell r="E2687">
            <v>2236.5100000000002</v>
          </cell>
        </row>
        <row r="2688">
          <cell r="B2688" t="str">
            <v>23693/005</v>
          </cell>
          <cell r="C2688" t="str">
            <v>INSTALACAO ESGOTO SECUNDARIO RAMAIS PAVTO TIPO PR5-2Q-T</v>
          </cell>
          <cell r="D2688" t="str">
            <v>UN</v>
          </cell>
          <cell r="E2688">
            <v>1740.8</v>
          </cell>
        </row>
        <row r="2689">
          <cell r="B2689" t="str">
            <v>23693/006</v>
          </cell>
          <cell r="C2689" t="str">
            <v>INSTALACAO ESGOTO SECUNDARIO RAMAIS PAVTO TERR PR5-2Q-T</v>
          </cell>
          <cell r="D2689" t="str">
            <v>UN</v>
          </cell>
          <cell r="E2689">
            <v>1521.64</v>
          </cell>
        </row>
        <row r="2690">
          <cell r="B2690" t="str">
            <v>23693/007</v>
          </cell>
          <cell r="C2690" t="str">
            <v>INSTALACAO ESGOTO RAMAIS TERREO CAIXAS FOSSA PR5-2Q-T</v>
          </cell>
          <cell r="D2690" t="str">
            <v>UN</v>
          </cell>
          <cell r="E2690">
            <v>12967.67</v>
          </cell>
        </row>
        <row r="2691">
          <cell r="B2691" t="str">
            <v>23693/008</v>
          </cell>
          <cell r="C2691" t="str">
            <v>INSTALACAO COLUNAS VENTILACAO PRUMADAS PR5-2Q-T</v>
          </cell>
          <cell r="D2691" t="str">
            <v>UN</v>
          </cell>
          <cell r="E2691">
            <v>1918.36</v>
          </cell>
        </row>
        <row r="2692">
          <cell r="B2692" t="str">
            <v>23693/009</v>
          </cell>
          <cell r="C2692" t="str">
            <v>INSTALACAO VENTILACAO RAMAIS PAVTO TIPO PR5-2Q-T</v>
          </cell>
          <cell r="D2692" t="str">
            <v>UN</v>
          </cell>
          <cell r="E2692">
            <v>559.71</v>
          </cell>
        </row>
        <row r="2693">
          <cell r="B2693" t="str">
            <v>23693/010</v>
          </cell>
          <cell r="C2693" t="str">
            <v>INSTALACAO VENTILACAO RAMAIS PAVTO TERR PR5-2Q-T</v>
          </cell>
          <cell r="D2693" t="str">
            <v>UN</v>
          </cell>
          <cell r="E2693">
            <v>106.39</v>
          </cell>
        </row>
        <row r="2694">
          <cell r="B2694" t="str">
            <v>23693/011</v>
          </cell>
          <cell r="C2694" t="str">
            <v>INSTALACAO AGUAS PLUVIAIS RAMAIS TERREO PR5-2Q-T</v>
          </cell>
          <cell r="D2694" t="str">
            <v>UN</v>
          </cell>
          <cell r="E2694">
            <v>529.65</v>
          </cell>
        </row>
        <row r="2695">
          <cell r="B2695">
            <v>23697</v>
          </cell>
          <cell r="C2695" t="str">
            <v>INSTALACAO AGUA POTAVEL EM PREDIO 5 PAVIMENTOS</v>
          </cell>
        </row>
        <row r="2696">
          <cell r="B2696" t="str">
            <v>23697/001</v>
          </cell>
          <cell r="C2696" t="str">
            <v>INSTALACAO AGUA ENTRADA SUCCAO RECALQUE PR5-2Q-T FERRO GALV</v>
          </cell>
          <cell r="D2696" t="str">
            <v>UN</v>
          </cell>
          <cell r="E2696">
            <v>2318.9299999999998</v>
          </cell>
        </row>
        <row r="2697">
          <cell r="B2697" t="str">
            <v>23697/002</v>
          </cell>
          <cell r="C2697" t="str">
            <v>INSTALACAO AGUA BARRILETE PVC SOLDAVEL PR5-2Q-T</v>
          </cell>
          <cell r="D2697" t="str">
            <v>UN</v>
          </cell>
          <cell r="E2697">
            <v>3052.54</v>
          </cell>
        </row>
        <row r="2698">
          <cell r="B2698" t="str">
            <v>23697/003</v>
          </cell>
          <cell r="C2698" t="str">
            <v>INSTALACAO AGUA PRUMADA PVC SOLDAVEL PR5-2Q-T</v>
          </cell>
          <cell r="D2698" t="str">
            <v>UN</v>
          </cell>
          <cell r="E2698">
            <v>860.44</v>
          </cell>
        </row>
        <row r="2699">
          <cell r="B2699" t="str">
            <v>23697/004</v>
          </cell>
          <cell r="C2699" t="str">
            <v>INSTALACAO AGUA DISTRIBUICAO PVC SOLDAVEL (RAMAIS) PR5-2Q-T</v>
          </cell>
          <cell r="D2699" t="str">
            <v>UN</v>
          </cell>
          <cell r="E2699">
            <v>3865.89</v>
          </cell>
        </row>
        <row r="2700">
          <cell r="B2700" t="str">
            <v>23697/005</v>
          </cell>
          <cell r="C2700" t="str">
            <v>INSTALACAO AGUA LIMPEZA PVC SOLDAVEL PR5-2Q-T</v>
          </cell>
          <cell r="D2700" t="str">
            <v>UN</v>
          </cell>
          <cell r="E2700">
            <v>70.290000000000006</v>
          </cell>
        </row>
        <row r="2701">
          <cell r="B2701">
            <v>24136</v>
          </cell>
          <cell r="C2701" t="str">
            <v>INSTALACAO COLUNA PVC P/AGUA PLUVIAL EM PREDIO 5 PAVIMENTOS</v>
          </cell>
        </row>
        <row r="2702">
          <cell r="B2702" t="str">
            <v>IGO       |</v>
          </cell>
          <cell r="C2702" t="str">
            <v>D E S C R I Ç Ã O                                                   |UN</v>
          </cell>
          <cell r="D2702" t="str">
            <v>IDADE</v>
          </cell>
          <cell r="E2702" t="str">
            <v>|CUSTO TOT</v>
          </cell>
        </row>
        <row r="2703">
          <cell r="B2703" t="str">
            <v>ULO.....: N</v>
          </cell>
          <cell r="C2703" t="str">
            <v>ACIONAL CAIXA</v>
          </cell>
        </row>
        <row r="2705">
          <cell r="B2705" t="str">
            <v>24136/001</v>
          </cell>
          <cell r="C2705" t="str">
            <v>DESCIDA PARA AGUAS PLUVIAIS D=100 MM, PR5-T (100,0 M )</v>
          </cell>
          <cell r="D2705" t="str">
            <v>UN</v>
          </cell>
          <cell r="E2705">
            <v>5349.54</v>
          </cell>
        </row>
        <row r="2706">
          <cell r="B2706">
            <v>26303</v>
          </cell>
          <cell r="C2706" t="str">
            <v>BARRILETES EM PVC</v>
          </cell>
        </row>
        <row r="2707">
          <cell r="B2707" t="str">
            <v>26303/001</v>
          </cell>
          <cell r="C2707" t="str">
            <v>ALCA P/BARRILETE DISTR TP CONCENTR C/5,5M D/TUBO PVC D= 50MM</v>
          </cell>
          <cell r="D2707" t="str">
            <v>UN</v>
          </cell>
          <cell r="E2707">
            <v>339.59</v>
          </cell>
        </row>
        <row r="2708">
          <cell r="C2708" t="str">
            <v>E CONEXOES-INCL RAMAIS PARA EXTRAVASOR E LIMPEZA -FORNEC E INSTALACAO</v>
          </cell>
        </row>
        <row r="2709">
          <cell r="B2709" t="str">
            <v>26303/002</v>
          </cell>
          <cell r="C2709" t="str">
            <v>ALCA P/BARRILETE DISTR TP CONCENTR C/5,5M D/TUBO PVC D= 60MM REGITRO</v>
          </cell>
          <cell r="D2709" t="str">
            <v>UN</v>
          </cell>
          <cell r="E2709">
            <v>521.91</v>
          </cell>
        </row>
        <row r="2710">
          <cell r="C2710" t="str">
            <v>E CONEXOES -INCL RAMAIS PARA EXTRAVASOR E LIMPEZA-FORNEC E INSTALACAO</v>
          </cell>
        </row>
        <row r="2711">
          <cell r="B2711" t="str">
            <v>26303/003</v>
          </cell>
          <cell r="C2711" t="str">
            <v>ALCA P/BARRILETE DISTR TP CONCENTR C/5,5M D/TUBO PVC D= 75MM REGISTRO</v>
          </cell>
          <cell r="D2711" t="str">
            <v>UN</v>
          </cell>
          <cell r="E2711">
            <v>1039.45</v>
          </cell>
        </row>
        <row r="2712">
          <cell r="C2712" t="str">
            <v>E CONEXOES -INCL RAMAIS PARA EXTRAVASOR E LIMPEZA-FORNEC E INSTALACAO</v>
          </cell>
        </row>
        <row r="2713">
          <cell r="B2713" t="str">
            <v>26303/004</v>
          </cell>
          <cell r="C2713" t="str">
            <v>ALCA P/BARRILETE DISTR TP CONCENTR C/5,5M D/TUBO PVC D= 85MM REGISTRO</v>
          </cell>
          <cell r="D2713" t="str">
            <v>UN</v>
          </cell>
          <cell r="E2713">
            <v>1339.08</v>
          </cell>
        </row>
        <row r="2714">
          <cell r="C2714" t="str">
            <v>E CONEXOES-INCL RAMAIS PARA EXTRAVASOR E LIMPEZA-FORNEC E INSTALACAO</v>
          </cell>
        </row>
        <row r="2715">
          <cell r="B2715" t="str">
            <v>26303/005</v>
          </cell>
          <cell r="C2715" t="str">
            <v>ALCA P/BARRILETE DISTR TP CONCENTR C/5,5M D/TUBO PVC D=110MM REGISTRO</v>
          </cell>
          <cell r="D2715" t="str">
            <v>UN</v>
          </cell>
          <cell r="E2715">
            <v>2076.0100000000002</v>
          </cell>
        </row>
        <row r="2716">
          <cell r="C2716" t="str">
            <v>E CONEXOES -INCL RAMAIS PARA EXTRAVASOR E LIMPEZA-FORNEC E INSTALACAO</v>
          </cell>
        </row>
        <row r="2717">
          <cell r="B2717">
            <v>26304</v>
          </cell>
          <cell r="C2717" t="str">
            <v>COLUNAS DE AGUA EM PVC</v>
          </cell>
        </row>
        <row r="2718">
          <cell r="B2718" t="str">
            <v>26304/001</v>
          </cell>
          <cell r="C2718" t="str">
            <v>COLUNA PVC D=25MM EXCL PECAS DERIVACAO E RASGO EM ALVENARIA</v>
          </cell>
          <cell r="D2718" t="str">
            <v>M</v>
          </cell>
          <cell r="E2718">
            <v>6.97</v>
          </cell>
        </row>
        <row r="2719">
          <cell r="C2719" t="str">
            <v>FORNECIMENTO E ASSENTAMENTO</v>
          </cell>
        </row>
        <row r="2720">
          <cell r="B2720" t="str">
            <v>26304/002</v>
          </cell>
          <cell r="C2720" t="str">
            <v>COLUNA PVC D=32MM EXCL PECAS DERIVACAO E RASGO EM ALVENARIA</v>
          </cell>
          <cell r="D2720" t="str">
            <v>M</v>
          </cell>
          <cell r="E2720">
            <v>10.42</v>
          </cell>
        </row>
        <row r="2721">
          <cell r="C2721" t="str">
            <v>FORNECIMENTO E ASSENTAMENTO</v>
          </cell>
        </row>
        <row r="2722">
          <cell r="B2722" t="str">
            <v>26304/003</v>
          </cell>
          <cell r="C2722" t="str">
            <v>COLUNA PVC D=40MM EXCL PECAS DERIVACAO E RASGO EM ALVENARIA</v>
          </cell>
          <cell r="D2722" t="str">
            <v>M</v>
          </cell>
          <cell r="E2722">
            <v>13.1</v>
          </cell>
        </row>
        <row r="2723">
          <cell r="C2723" t="str">
            <v>FORNECIMENTO E ASSENTAMENTO</v>
          </cell>
        </row>
        <row r="2724">
          <cell r="B2724" t="str">
            <v>26304/004</v>
          </cell>
          <cell r="C2724" t="str">
            <v>COLUNA PVC D=50MM EXCL PECAS DERIVACAO E RASGO EM ALVENARIA</v>
          </cell>
          <cell r="D2724" t="str">
            <v>M</v>
          </cell>
          <cell r="E2724">
            <v>14.92</v>
          </cell>
        </row>
        <row r="2725">
          <cell r="C2725" t="str">
            <v>FORNECIMENTO E ASSENTAMENTO</v>
          </cell>
        </row>
        <row r="2726">
          <cell r="B2726" t="str">
            <v>26304/005</v>
          </cell>
          <cell r="C2726" t="str">
            <v>COLUNA PVC D=60MM EXCL PECAS DERIVACAO E RASGO EM ALVENARIA</v>
          </cell>
          <cell r="D2726" t="str">
            <v>M</v>
          </cell>
          <cell r="E2726">
            <v>24.1</v>
          </cell>
        </row>
        <row r="2727">
          <cell r="C2727" t="str">
            <v>FORNECIMENTO E ASSENTAMENTO</v>
          </cell>
        </row>
        <row r="2728">
          <cell r="B2728" t="str">
            <v>26304/006</v>
          </cell>
          <cell r="C2728" t="str">
            <v>COLUNA PVC D=75MM EXCL PECAS DERIVACAO E RASGO EM ALVENARIA</v>
          </cell>
          <cell r="D2728" t="str">
            <v>M</v>
          </cell>
          <cell r="E2728">
            <v>33.020000000000003</v>
          </cell>
        </row>
        <row r="2729">
          <cell r="C2729" t="str">
            <v>FORNECIMENTO E ASSENTAMENTO</v>
          </cell>
        </row>
        <row r="2730">
          <cell r="B2730">
            <v>97</v>
          </cell>
          <cell r="C2730" t="str">
            <v>SERVICOS DIVERSOS</v>
          </cell>
        </row>
        <row r="2731">
          <cell r="B2731">
            <v>23706</v>
          </cell>
          <cell r="C2731" t="str">
            <v>INSTALACOES HIDRO-SANITARIAS P/RESIDENCIAS</v>
          </cell>
        </row>
        <row r="2732">
          <cell r="B2732" t="str">
            <v>23706/001</v>
          </cell>
          <cell r="C2732" t="str">
            <v>INST ESGOTO P/RESID EB.1-1Q.32 PADROES BAIXO/MINIMO</v>
          </cell>
          <cell r="D2732" t="str">
            <v>UN</v>
          </cell>
          <cell r="E2732">
            <v>414.6</v>
          </cell>
        </row>
        <row r="2733">
          <cell r="B2733" t="str">
            <v>IGO       |</v>
          </cell>
          <cell r="C2733" t="str">
            <v>D E S C R I Ç Ã O                                                   |UN</v>
          </cell>
          <cell r="D2733" t="str">
            <v>IDADE</v>
          </cell>
          <cell r="E2733" t="str">
            <v>|CUSTO TOT</v>
          </cell>
        </row>
        <row r="2734">
          <cell r="B2734" t="str">
            <v>ULO.....: N</v>
          </cell>
          <cell r="C2734" t="str">
            <v>ACIONAL CAIXA</v>
          </cell>
        </row>
        <row r="2736">
          <cell r="B2736" t="str">
            <v>23706/002</v>
          </cell>
          <cell r="C2736" t="str">
            <v>INST ESGOTO P/RESID EA.1-2Q.38 PADROES BAIXO/MINIMO</v>
          </cell>
          <cell r="D2736" t="str">
            <v>UN</v>
          </cell>
          <cell r="E2736">
            <v>435.09</v>
          </cell>
        </row>
        <row r="2737">
          <cell r="B2737" t="str">
            <v>23706/004</v>
          </cell>
          <cell r="C2737" t="str">
            <v>INST HIDRAULICA P/RESID EB.1-1Q.32 PADROES BAIXO E MINIMO</v>
          </cell>
          <cell r="D2737" t="str">
            <v>UN</v>
          </cell>
          <cell r="E2737">
            <v>480.19</v>
          </cell>
        </row>
        <row r="2738">
          <cell r="B2738" t="str">
            <v>23706/005</v>
          </cell>
          <cell r="C2738" t="str">
            <v>INST HIDRAULICA P/RESID EA.1-2Q.38 PADROES BAIXO E MINIMO</v>
          </cell>
          <cell r="D2738" t="str">
            <v>UN</v>
          </cell>
          <cell r="E2738">
            <v>495.79</v>
          </cell>
        </row>
        <row r="2739">
          <cell r="B2739">
            <v>24271</v>
          </cell>
          <cell r="C2739" t="str">
            <v>INSTALACOES HIDRO-SANITARIAS PARA UNIDADE SANITARIA</v>
          </cell>
        </row>
        <row r="2740">
          <cell r="B2740" t="str">
            <v>24271/001</v>
          </cell>
          <cell r="C2740" t="str">
            <v>INSTAL ESGOTO US-04, PADRAO MINIMO</v>
          </cell>
          <cell r="D2740" t="str">
            <v>UN</v>
          </cell>
          <cell r="E2740">
            <v>382.75</v>
          </cell>
        </row>
        <row r="2741">
          <cell r="B2741" t="str">
            <v>24271/002</v>
          </cell>
          <cell r="C2741" t="str">
            <v>INSTAL HIDRAULICA US-04, PADRAO MINIMO</v>
          </cell>
          <cell r="D2741" t="str">
            <v>UN</v>
          </cell>
          <cell r="E2741">
            <v>434.41</v>
          </cell>
        </row>
        <row r="2742">
          <cell r="B2742">
            <v>24869</v>
          </cell>
          <cell r="C2742" t="str">
            <v>COMPONENTES HIDRAULICOS P/CHAFARIZ, CAP. 10 M3</v>
          </cell>
        </row>
        <row r="2743">
          <cell r="B2743" t="str">
            <v>24869/001</v>
          </cell>
          <cell r="C2743" t="str">
            <v>COMPONENTES HIDRAULICOS PARA O CHAFARIZ PUBLICO - PRJ 725</v>
          </cell>
          <cell r="D2743" t="str">
            <v>UN</v>
          </cell>
          <cell r="E2743">
            <v>3760.88</v>
          </cell>
        </row>
        <row r="2744">
          <cell r="B2744" t="str">
            <v>24869/002</v>
          </cell>
          <cell r="C2744" t="str">
            <v>COMPONENTES HIDRAULICOS PARA O CHAFARIZ PUBLICO-PRJ725 EXCL RESERVATO-</v>
          </cell>
          <cell r="D2744" t="str">
            <v>UN</v>
          </cell>
          <cell r="E2744">
            <v>1252.5</v>
          </cell>
        </row>
        <row r="2745">
          <cell r="C2745" t="str">
            <v>RIO.</v>
          </cell>
        </row>
        <row r="2746">
          <cell r="B2746">
            <v>24905</v>
          </cell>
          <cell r="C2746" t="str">
            <v>COMPONENTES HIDRAULICOS P/CHAFARIZ, CAP. 20 M3</v>
          </cell>
        </row>
        <row r="2747">
          <cell r="B2747" t="str">
            <v>24905/001</v>
          </cell>
          <cell r="C2747" t="str">
            <v>COMPONENTES HIDRAULICOS P/CHAFARIZ PUBLICO - PRJ 726</v>
          </cell>
          <cell r="D2747" t="str">
            <v>UN</v>
          </cell>
          <cell r="E2747">
            <v>233.1</v>
          </cell>
        </row>
        <row r="2748">
          <cell r="B2748">
            <v>26276</v>
          </cell>
          <cell r="C2748" t="str">
            <v>INSTALACOES HIDRO-SANITARIAS EQUIPAM.COMUNITARIO</v>
          </cell>
        </row>
        <row r="2749">
          <cell r="B2749" t="str">
            <v>26276/001</v>
          </cell>
          <cell r="C2749" t="str">
            <v>INSTALACAO HIDRAULICA DE EQUIPAM.COMUNITARIO EQ-1-60</v>
          </cell>
          <cell r="D2749" t="str">
            <v>UN</v>
          </cell>
          <cell r="E2749">
            <v>629.82000000000005</v>
          </cell>
        </row>
        <row r="2750">
          <cell r="B2750" t="str">
            <v>26276/002</v>
          </cell>
          <cell r="C2750" t="str">
            <v>INSTALACAO SANITARIA DE EQUIPAM.COMUNITARIO EQ-1-60</v>
          </cell>
          <cell r="D2750" t="str">
            <v>UN</v>
          </cell>
          <cell r="E2750">
            <v>474.07</v>
          </cell>
        </row>
        <row r="2751">
          <cell r="B2751">
            <v>40730</v>
          </cell>
          <cell r="C2751" t="str">
            <v>ABRIGO PARA HIDRANTE DE PAREDE COMPLETO</v>
          </cell>
          <cell r="D2751" t="str">
            <v>UN</v>
          </cell>
          <cell r="E2751">
            <v>610.67999999999995</v>
          </cell>
        </row>
        <row r="2752">
          <cell r="B2752">
            <v>40796</v>
          </cell>
          <cell r="C2752" t="str">
            <v>POCO DE RECALQUE EM CONCRETO ARMADO CAP. 10 M3</v>
          </cell>
          <cell r="D2752" t="str">
            <v>UN</v>
          </cell>
          <cell r="E2752">
            <v>10152.780000000001</v>
          </cell>
        </row>
        <row r="2753">
          <cell r="B2753">
            <v>40803</v>
          </cell>
          <cell r="C2753" t="str">
            <v>FORN/ASSENT ABRIGO PARA HIDRANTE (APENAS C/REGISTRO GLOBO)</v>
          </cell>
          <cell r="D2753" t="str">
            <v>UN</v>
          </cell>
          <cell r="E2753">
            <v>386.67</v>
          </cell>
        </row>
        <row r="2754">
          <cell r="B2754">
            <v>41607</v>
          </cell>
          <cell r="C2754" t="str">
            <v>INSTAL HIDRAULICAS P/ GINASIO POLIESPORTIVO (QUADDRA DA CIDADANIA)</v>
          </cell>
          <cell r="D2754" t="str">
            <v>UN</v>
          </cell>
          <cell r="E2754">
            <v>4650.5</v>
          </cell>
        </row>
        <row r="2755">
          <cell r="B2755">
            <v>68056</v>
          </cell>
          <cell r="C2755" t="str">
            <v>INSTALACOES SANITARIAS P/ CASA TERREA</v>
          </cell>
          <cell r="D2755" t="str">
            <v>UN</v>
          </cell>
          <cell r="E2755">
            <v>399.11</v>
          </cell>
        </row>
        <row r="2756">
          <cell r="B2756">
            <v>68471</v>
          </cell>
          <cell r="C2756" t="str">
            <v>INSTALACOES HIDRAULICAS CASA TERREA 47,36M2</v>
          </cell>
        </row>
        <row r="2757">
          <cell r="B2757" t="str">
            <v>68471/001</v>
          </cell>
          <cell r="C2757" t="str">
            <v>INSTALACOES HIDRAULICAS CASA TERREA 47,36M2</v>
          </cell>
          <cell r="D2757" t="str">
            <v>UN</v>
          </cell>
          <cell r="E2757">
            <v>351.7</v>
          </cell>
        </row>
        <row r="2758">
          <cell r="B2758">
            <v>68481</v>
          </cell>
          <cell r="C2758" t="str">
            <v>PE-A.43 - TUBULACAO DE RECALQUE E SUCCAO</v>
          </cell>
        </row>
        <row r="2759">
          <cell r="B2759" t="str">
            <v>68481/001</v>
          </cell>
          <cell r="C2759" t="str">
            <v>TUBULACAO DE RECALQUE E SUCCAO</v>
          </cell>
          <cell r="D2759" t="str">
            <v>UN</v>
          </cell>
          <cell r="E2759">
            <v>1211.3800000000001</v>
          </cell>
        </row>
        <row r="2760">
          <cell r="B2760">
            <v>68482</v>
          </cell>
          <cell r="C2760" t="str">
            <v>COLUNAS, BARRILETES E TUBULACAO DE LIMPEZA</v>
          </cell>
        </row>
        <row r="2761">
          <cell r="B2761" t="str">
            <v>68482/001</v>
          </cell>
          <cell r="C2761" t="str">
            <v>COLUNAS, BARRILETES E TUBULACAO DE LIMPEZA</v>
          </cell>
          <cell r="D2761" t="str">
            <v>UN</v>
          </cell>
          <cell r="E2761">
            <v>1749.81</v>
          </cell>
        </row>
        <row r="2762">
          <cell r="B2762">
            <v>68483</v>
          </cell>
          <cell r="C2762" t="str">
            <v>CAIXA DE PROTECAO PARA HIDROMETRO</v>
          </cell>
        </row>
        <row r="2763">
          <cell r="B2763" t="str">
            <v>68483/001</v>
          </cell>
          <cell r="C2763" t="str">
            <v>CAIXA DE PROTECAO PARA HIDROMETRO</v>
          </cell>
          <cell r="D2763" t="str">
            <v>UN</v>
          </cell>
          <cell r="E2763">
            <v>53.66</v>
          </cell>
        </row>
        <row r="2764">
          <cell r="B2764" t="str">
            <v>IGO       |</v>
          </cell>
          <cell r="C2764" t="str">
            <v>D E S C R I Ç Ã O                                                   |UN</v>
          </cell>
          <cell r="D2764" t="str">
            <v>IDADE</v>
          </cell>
          <cell r="E2764" t="str">
            <v>|CUSTO TOT</v>
          </cell>
        </row>
        <row r="2765">
          <cell r="B2765" t="str">
            <v>ULO.....: N</v>
          </cell>
          <cell r="C2765" t="str">
            <v>ACIONAL CAIXA</v>
          </cell>
        </row>
        <row r="2767">
          <cell r="B2767">
            <v>68484</v>
          </cell>
          <cell r="C2767" t="str">
            <v>COLUNAS DE VENTILACAO E TUBOS DE QUEDA</v>
          </cell>
        </row>
        <row r="2768">
          <cell r="B2768" t="str">
            <v>68484/001</v>
          </cell>
          <cell r="C2768" t="str">
            <v>COLUNAS DE VENTILACAO E TUBOS DE QUEDA</v>
          </cell>
          <cell r="D2768" t="str">
            <v>UN</v>
          </cell>
          <cell r="E2768">
            <v>1673.92</v>
          </cell>
        </row>
        <row r="2769">
          <cell r="B2769">
            <v>68485</v>
          </cell>
          <cell r="C2769" t="str">
            <v>PE-A.43 - TUBOS DE QUEDA PARA MAQUINAS DE LAVAR</v>
          </cell>
        </row>
        <row r="2770">
          <cell r="B2770" t="str">
            <v>68485/001</v>
          </cell>
          <cell r="C2770" t="str">
            <v>TUBOS DE QUEDA PARA MAQUINAS DE LAVAR</v>
          </cell>
          <cell r="D2770" t="str">
            <v>UN</v>
          </cell>
          <cell r="E2770">
            <v>470.72</v>
          </cell>
        </row>
        <row r="2771">
          <cell r="B2771">
            <v>68491</v>
          </cell>
          <cell r="C2771" t="str">
            <v>PE-A.43 - PECAS DE INSTALACAO DE AGUA</v>
          </cell>
        </row>
        <row r="2772">
          <cell r="B2772" t="str">
            <v>68491/001</v>
          </cell>
          <cell r="C2772" t="str">
            <v>PECAS DE INSTALACAO DE AGUA</v>
          </cell>
          <cell r="D2772" t="str">
            <v>UN</v>
          </cell>
          <cell r="E2772">
            <v>3128.62</v>
          </cell>
        </row>
        <row r="2773">
          <cell r="B2773">
            <v>68492</v>
          </cell>
          <cell r="C2773" t="str">
            <v>PE-A.43 - PECAS DE INSTALACAO DE ESGOTO</v>
          </cell>
        </row>
        <row r="2774">
          <cell r="B2774" t="str">
            <v>68492/001</v>
          </cell>
          <cell r="C2774" t="str">
            <v>PECAS DE INSTALACAO DE ESGOTO</v>
          </cell>
          <cell r="D2774" t="str">
            <v>UN</v>
          </cell>
          <cell r="E2774">
            <v>5110.03</v>
          </cell>
        </row>
        <row r="2775">
          <cell r="B2775">
            <v>68515</v>
          </cell>
          <cell r="C2775" t="str">
            <v>BOIA DE MERCURIO</v>
          </cell>
        </row>
        <row r="2776">
          <cell r="B2776" t="str">
            <v>68515/001</v>
          </cell>
          <cell r="C2776" t="str">
            <v>BOIA DE MERCURIO (AUTOMATICO DE BOIA)</v>
          </cell>
          <cell r="D2776" t="str">
            <v>UN</v>
          </cell>
          <cell r="E2776">
            <v>32.090000000000003</v>
          </cell>
        </row>
        <row r="2777">
          <cell r="B2777">
            <v>68573</v>
          </cell>
          <cell r="C2777" t="str">
            <v>INSTALACOES HIDRAULICAS P/ EDIFICIO RESIDENCIAL C/ 4 PAVTOS 16 UNID.</v>
          </cell>
        </row>
        <row r="2778">
          <cell r="C2778" t="str">
            <v>H4T-2Q-51,34A AUTOP</v>
          </cell>
        </row>
        <row r="2779">
          <cell r="B2779" t="str">
            <v>68573/001</v>
          </cell>
          <cell r="C2779" t="str">
            <v>INSTALACOES HIDRAULICAS P/ EDIFICIO RESIDENCIAL C/ 4 PAVTOS 16 UNID.</v>
          </cell>
          <cell r="D2779" t="str">
            <v>UN</v>
          </cell>
          <cell r="E2779">
            <v>4906.4799999999996</v>
          </cell>
        </row>
        <row r="2780">
          <cell r="C2780" t="str">
            <v>H4T-2Q-51,34A AUTOP</v>
          </cell>
        </row>
        <row r="2781">
          <cell r="B2781" t="str">
            <v>68573/002</v>
          </cell>
          <cell r="C2781" t="str">
            <v>INSTALACOES SANITARIAS P/ EDIFICIO RESIDENCIAL C/ 4 PAVTOS 16 UNID.</v>
          </cell>
          <cell r="D2781" t="str">
            <v>UN</v>
          </cell>
          <cell r="E2781">
            <v>3901.84</v>
          </cell>
        </row>
        <row r="2782">
          <cell r="C2782" t="str">
            <v>H4T-2Q-51,34A AUTOP</v>
          </cell>
        </row>
        <row r="2783">
          <cell r="B2783">
            <v>68628</v>
          </cell>
          <cell r="C2783" t="str">
            <v>INSTALACOES HIDRAULICAS CASA TERREA POPULAR- 41,67M2</v>
          </cell>
        </row>
        <row r="2784">
          <cell r="B2784" t="str">
            <v>68628/001</v>
          </cell>
          <cell r="C2784" t="str">
            <v>INSTALACOES SANITARIAS CASA TERREA POPULAR - 41,67M2</v>
          </cell>
          <cell r="D2784" t="str">
            <v>UN</v>
          </cell>
          <cell r="E2784">
            <v>493</v>
          </cell>
        </row>
        <row r="2785">
          <cell r="B2785" t="str">
            <v>68628/002</v>
          </cell>
          <cell r="C2785" t="str">
            <v>INSTALACOES HIDRAULICAS CASA TERREA POPULAR- 41,67M2</v>
          </cell>
          <cell r="D2785" t="str">
            <v>UN</v>
          </cell>
          <cell r="E2785">
            <v>329.81</v>
          </cell>
        </row>
        <row r="2786">
          <cell r="B2786">
            <v>68629</v>
          </cell>
          <cell r="C2786" t="str">
            <v>INSTALACOES DE AGUA DO PAVIMENTO TERREO</v>
          </cell>
        </row>
        <row r="2787">
          <cell r="B2787" t="str">
            <v>68629/001</v>
          </cell>
          <cell r="C2787" t="str">
            <v>INSTALACOES DE AGUA DO PAVIMENTO TERREO</v>
          </cell>
          <cell r="D2787" t="str">
            <v>UN</v>
          </cell>
          <cell r="E2787">
            <v>1032.8900000000001</v>
          </cell>
        </row>
        <row r="2788">
          <cell r="B2788" t="str">
            <v>68629/002</v>
          </cell>
          <cell r="C2788" t="str">
            <v>INSTALACOES DE AGUA DO PRIMEIRO PAVIMENTO</v>
          </cell>
          <cell r="D2788" t="str">
            <v>UN</v>
          </cell>
          <cell r="E2788">
            <v>1032.8900000000001</v>
          </cell>
        </row>
        <row r="2789">
          <cell r="B2789" t="str">
            <v>68629/003</v>
          </cell>
          <cell r="C2789" t="str">
            <v>INSTALACOES DE AGUA DO SEGUNDO PAVIMENTO</v>
          </cell>
          <cell r="D2789" t="str">
            <v>UN</v>
          </cell>
          <cell r="E2789">
            <v>1032.8900000000001</v>
          </cell>
        </row>
        <row r="2790">
          <cell r="B2790" t="str">
            <v>68629/004</v>
          </cell>
          <cell r="C2790" t="str">
            <v>INSTALACOES DE AGUA DO TERCEIRO PAVIMENTO</v>
          </cell>
          <cell r="D2790" t="str">
            <v>UN</v>
          </cell>
          <cell r="E2790">
            <v>1032.8900000000001</v>
          </cell>
        </row>
        <row r="2791">
          <cell r="B2791">
            <v>68630</v>
          </cell>
          <cell r="C2791" t="str">
            <v>INSTALACOES DE ESGOTO DO PAVIMENTO TERREO</v>
          </cell>
        </row>
        <row r="2792">
          <cell r="B2792" t="str">
            <v>68630/001</v>
          </cell>
          <cell r="C2792" t="str">
            <v>INSTALACOES DE ESGOTO DO PAVIMENTO TERREO</v>
          </cell>
          <cell r="D2792" t="str">
            <v>UN</v>
          </cell>
          <cell r="E2792">
            <v>889.6</v>
          </cell>
        </row>
        <row r="2793">
          <cell r="B2793" t="str">
            <v>68630/002</v>
          </cell>
          <cell r="C2793" t="str">
            <v>INSTALACOES DE ESGOTO DO PRIMEIRO PAVIMENTO</v>
          </cell>
          <cell r="D2793" t="str">
            <v>UN</v>
          </cell>
          <cell r="E2793">
            <v>889.6</v>
          </cell>
        </row>
        <row r="2794">
          <cell r="B2794" t="str">
            <v>68630/003</v>
          </cell>
          <cell r="C2794" t="str">
            <v>INSTALACOES DE ESGOTO DO SEGUNDO PAVIMENTO</v>
          </cell>
          <cell r="D2794" t="str">
            <v>UN</v>
          </cell>
          <cell r="E2794">
            <v>889.6</v>
          </cell>
        </row>
        <row r="2795">
          <cell r="B2795" t="str">
            <v>IGO       |</v>
          </cell>
          <cell r="C2795" t="str">
            <v>D E S C R I Ç Ã O                                                   |UN</v>
          </cell>
          <cell r="D2795" t="str">
            <v>IDADE</v>
          </cell>
          <cell r="E2795" t="str">
            <v>|CUSTO TOT</v>
          </cell>
        </row>
        <row r="2796">
          <cell r="B2796" t="str">
            <v>ULO.....: N</v>
          </cell>
          <cell r="C2796" t="str">
            <v>ACIONAL CAIXA</v>
          </cell>
        </row>
        <row r="2798">
          <cell r="B2798" t="str">
            <v>68630/004</v>
          </cell>
          <cell r="C2798" t="str">
            <v>INSTALACOES DE ESGOTO DO TERCEIRO PAVIMENTO</v>
          </cell>
          <cell r="D2798" t="str">
            <v>UN</v>
          </cell>
          <cell r="E2798">
            <v>889.6</v>
          </cell>
        </row>
        <row r="2799">
          <cell r="B2799">
            <v>68642</v>
          </cell>
          <cell r="C2799" t="str">
            <v>INSTALACOES HIDRAULICAS P/ EDIFICIO RESIDENCIAL C/ 4 PAVTOS 16 UNID.</v>
          </cell>
        </row>
        <row r="2800">
          <cell r="C2800" t="str">
            <v>H4T-2Q-51,34A AUTOP</v>
          </cell>
        </row>
        <row r="2801">
          <cell r="B2801" t="str">
            <v>68642/001</v>
          </cell>
          <cell r="C2801" t="str">
            <v>INSTALACOES HIDRAULICAS P/ EDIFICIO RESIDENCIAL C/ 4 PAVTOS 16 UNID.</v>
          </cell>
          <cell r="D2801" t="str">
            <v>UN</v>
          </cell>
          <cell r="E2801">
            <v>4009.57</v>
          </cell>
        </row>
        <row r="2802">
          <cell r="C2802" t="str">
            <v>H4T-2Q-51,34A AUTOP</v>
          </cell>
        </row>
        <row r="2803">
          <cell r="B2803" t="str">
            <v>68642/002</v>
          </cell>
          <cell r="C2803" t="str">
            <v>INSTALACOES SANIT.E PLUVIAIS P/ ED RESIDENCIAL  C/ 4 PAVTOS</v>
          </cell>
          <cell r="D2803" t="str">
            <v>UN</v>
          </cell>
          <cell r="E2803">
            <v>5995.62</v>
          </cell>
        </row>
        <row r="2804">
          <cell r="B2804">
            <v>68675</v>
          </cell>
          <cell r="C2804" t="str">
            <v>INSTALACOES HIDRAULICAS P/ CASA POPULAR - KIT PROJETO</v>
          </cell>
        </row>
        <row r="2805">
          <cell r="B2805" t="str">
            <v>68675/001</v>
          </cell>
          <cell r="C2805" t="str">
            <v>INSTALACOES HIDRAULICAS P/ CASA POPULAR - KIT PROJETO 1 (2 PAVTOS -</v>
          </cell>
          <cell r="D2805" t="str">
            <v>UN</v>
          </cell>
          <cell r="E2805">
            <v>246.02</v>
          </cell>
        </row>
        <row r="2806">
          <cell r="C2806" t="str">
            <v>44,00 M2)</v>
          </cell>
        </row>
        <row r="2807">
          <cell r="B2807" t="str">
            <v>68675/002</v>
          </cell>
          <cell r="C2807" t="str">
            <v>INSTALACOES HIDRAULICAS P/ CASA POPULAR - KIT PROJETO 2 (2 PAVTOS -</v>
          </cell>
          <cell r="D2807" t="str">
            <v>UN</v>
          </cell>
          <cell r="E2807">
            <v>231.35</v>
          </cell>
        </row>
        <row r="2808">
          <cell r="C2808" t="str">
            <v>35,80 M2)</v>
          </cell>
        </row>
        <row r="2809">
          <cell r="B2809" t="str">
            <v>68675/003</v>
          </cell>
          <cell r="C2809" t="str">
            <v>INSTALACOES HIDRAULICAS P/ CASA POPULAR - KIT PROJETO 3 (1 PAVTO -</v>
          </cell>
          <cell r="D2809" t="str">
            <v>UN</v>
          </cell>
          <cell r="E2809">
            <v>237.93</v>
          </cell>
        </row>
        <row r="2810">
          <cell r="C2810" t="str">
            <v>34,20 M2)</v>
          </cell>
        </row>
        <row r="2811">
          <cell r="B2811" t="str">
            <v>68675/004</v>
          </cell>
          <cell r="C2811" t="str">
            <v>INSTALACOES HIDRAULICAS P/ CASA POPULAR - KIT PROJETO 4 (1 PAVTO -</v>
          </cell>
          <cell r="D2811" t="str">
            <v>UN</v>
          </cell>
          <cell r="E2811">
            <v>192.9</v>
          </cell>
        </row>
        <row r="2812">
          <cell r="C2812" t="str">
            <v>33,82 M2)</v>
          </cell>
        </row>
        <row r="2813">
          <cell r="B2813" t="str">
            <v>68675/005</v>
          </cell>
          <cell r="C2813" t="str">
            <v>INSTALACOES HIDRAULICAS P/ CASA POPULAR - KIT PROJETO 5 (1 PAVTO -</v>
          </cell>
          <cell r="D2813" t="str">
            <v>UN</v>
          </cell>
          <cell r="E2813">
            <v>192.9</v>
          </cell>
        </row>
        <row r="2814">
          <cell r="C2814" t="str">
            <v>45,16 M2)</v>
          </cell>
        </row>
        <row r="2815">
          <cell r="B2815" t="str">
            <v>68675/006</v>
          </cell>
          <cell r="C2815" t="str">
            <v>INSTALACOES HIDRAULICAS P/ CASA POPULAR - KIT PROJETO 6 (1 PAVTO -</v>
          </cell>
          <cell r="D2815" t="str">
            <v>UN</v>
          </cell>
          <cell r="E2815">
            <v>187.72</v>
          </cell>
        </row>
        <row r="2816">
          <cell r="C2816" t="str">
            <v>34,38 M2)</v>
          </cell>
        </row>
        <row r="2817">
          <cell r="B2817" t="str">
            <v>68675/007</v>
          </cell>
          <cell r="C2817" t="str">
            <v>INSTALACOES HIDRAULICAS P/ CASA POPULAR - KIT PROJETO 7 (1 PAVTO -</v>
          </cell>
          <cell r="D2817" t="str">
            <v>UN</v>
          </cell>
          <cell r="E2817">
            <v>187.96</v>
          </cell>
        </row>
        <row r="2818">
          <cell r="C2818" t="str">
            <v>37,26 M2)</v>
          </cell>
        </row>
        <row r="2819">
          <cell r="B2819" t="str">
            <v>68675/008</v>
          </cell>
          <cell r="C2819" t="str">
            <v>INSTALACOES HIDRAULICAS P/ CASA POPULAR - KIT PROJETO 8 (1 PAVTO -</v>
          </cell>
          <cell r="D2819" t="str">
            <v>UN</v>
          </cell>
          <cell r="E2819">
            <v>192.9</v>
          </cell>
        </row>
        <row r="2820">
          <cell r="C2820" t="str">
            <v>39,83 M2)</v>
          </cell>
        </row>
        <row r="2821">
          <cell r="B2821">
            <v>68676</v>
          </cell>
          <cell r="C2821" t="str">
            <v>INSTALACOES SANITARIAS P/ CASA POPULAR - KIT PROJETO</v>
          </cell>
        </row>
        <row r="2822">
          <cell r="B2822" t="str">
            <v>68676/001</v>
          </cell>
          <cell r="C2822" t="str">
            <v>INSTALACOES SANITARIAS P/ CASA POPULAR - KIT PROJETO 1 (2 PAVTOS -</v>
          </cell>
          <cell r="D2822" t="str">
            <v>UN</v>
          </cell>
          <cell r="E2822">
            <v>278.39</v>
          </cell>
        </row>
        <row r="2823">
          <cell r="C2823" t="str">
            <v>44,00 M2)</v>
          </cell>
        </row>
        <row r="2824">
          <cell r="B2824" t="str">
            <v>68676/002</v>
          </cell>
          <cell r="C2824" t="str">
            <v>INSTALACOES SANITARIAS P/ CASA POPULAR - KIT PROJETO 2 (2 PAVTOS -</v>
          </cell>
          <cell r="D2824" t="str">
            <v>UN</v>
          </cell>
          <cell r="E2824">
            <v>278.39</v>
          </cell>
        </row>
        <row r="2825">
          <cell r="C2825" t="str">
            <v>35,80 M2)</v>
          </cell>
        </row>
        <row r="2826">
          <cell r="B2826" t="str">
            <v>IGO       |</v>
          </cell>
          <cell r="C2826" t="str">
            <v>D E S C R I Ç Ã O                                                   |UN</v>
          </cell>
          <cell r="D2826" t="str">
            <v>IDADE</v>
          </cell>
          <cell r="E2826" t="str">
            <v>|CUSTO TOT</v>
          </cell>
        </row>
        <row r="2827">
          <cell r="B2827" t="str">
            <v>ULO.....: N</v>
          </cell>
          <cell r="C2827" t="str">
            <v>ACIONAL CAIXA</v>
          </cell>
        </row>
        <row r="2829">
          <cell r="B2829" t="str">
            <v>68676/003</v>
          </cell>
          <cell r="C2829" t="str">
            <v>INSTALACOES SANITARIAS P/ CASA POPULAR - KIT PROJETO 3 (1 PAVTO -</v>
          </cell>
          <cell r="D2829" t="str">
            <v>UN</v>
          </cell>
          <cell r="E2829">
            <v>257.32</v>
          </cell>
        </row>
        <row r="2830">
          <cell r="C2830" t="str">
            <v>34,20 M2)</v>
          </cell>
        </row>
        <row r="2831">
          <cell r="B2831" t="str">
            <v>68676/004</v>
          </cell>
          <cell r="C2831" t="str">
            <v>INSTALACOES SANITARIAS P/ CASA POPULAR - KIT PROJETO 4 (1 PAVTO -</v>
          </cell>
          <cell r="D2831" t="str">
            <v>UN</v>
          </cell>
          <cell r="E2831">
            <v>257.32</v>
          </cell>
        </row>
        <row r="2832">
          <cell r="C2832" t="str">
            <v>33,82 M2)</v>
          </cell>
        </row>
        <row r="2833">
          <cell r="B2833" t="str">
            <v>68676/005</v>
          </cell>
          <cell r="C2833" t="str">
            <v>INSTALACOES SANITARIAS P/ CASA POPULAR - KIT PROJETO 5 (1 PAVTO -</v>
          </cell>
          <cell r="D2833" t="str">
            <v>UN</v>
          </cell>
          <cell r="E2833">
            <v>257.32</v>
          </cell>
        </row>
        <row r="2834">
          <cell r="C2834" t="str">
            <v>45,16 M2)</v>
          </cell>
        </row>
        <row r="2835">
          <cell r="B2835" t="str">
            <v>68676/006</v>
          </cell>
          <cell r="C2835" t="str">
            <v>INSTALACOES SANITARIAS P/ CASA POPULAR - KIT PROJETO 6 (1 PAVTO -</v>
          </cell>
          <cell r="D2835" t="str">
            <v>UN</v>
          </cell>
          <cell r="E2835">
            <v>257.32</v>
          </cell>
        </row>
        <row r="2836">
          <cell r="C2836" t="str">
            <v>34,38 M2)</v>
          </cell>
        </row>
        <row r="2837">
          <cell r="B2837" t="str">
            <v>68676/007</v>
          </cell>
          <cell r="C2837" t="str">
            <v>INSTALACOES SANITARIAS P/ CASA POPULAR - KIT PROJETO 7 (1 PAVTO -</v>
          </cell>
          <cell r="D2837" t="str">
            <v>UN</v>
          </cell>
          <cell r="E2837">
            <v>257.32</v>
          </cell>
        </row>
        <row r="2838">
          <cell r="C2838" t="str">
            <v>37,26 M2)</v>
          </cell>
        </row>
        <row r="2839">
          <cell r="B2839" t="str">
            <v>68676/008</v>
          </cell>
          <cell r="C2839" t="str">
            <v>INSTALACOES SANITARIAS P/ CASA POPULAR - KIT PROJETO 8 (1 PAVTO -</v>
          </cell>
          <cell r="D2839" t="str">
            <v>UN</v>
          </cell>
          <cell r="E2839">
            <v>257.32</v>
          </cell>
        </row>
        <row r="2840">
          <cell r="C2840" t="str">
            <v>39,83 M2)</v>
          </cell>
        </row>
        <row r="2841">
          <cell r="B2841" t="str">
            <v>PR</v>
          </cell>
          <cell r="C2841" t="str">
            <v>INSTALACOES DE PRODUCAO</v>
          </cell>
        </row>
        <row r="2842">
          <cell r="B2842">
            <v>40</v>
          </cell>
          <cell r="C2842" t="str">
            <v>MONTAGENS EM GERAL</v>
          </cell>
        </row>
        <row r="2843">
          <cell r="B2843">
            <v>24261</v>
          </cell>
          <cell r="C2843" t="str">
            <v>INSTALACOES HIDRAULICAS P/RESERVATORIOS</v>
          </cell>
        </row>
        <row r="2844">
          <cell r="B2844" t="str">
            <v>24261/001</v>
          </cell>
          <cell r="C2844" t="str">
            <v>RESERVATORIO APOIADO DE 25 M3</v>
          </cell>
          <cell r="D2844" t="str">
            <v>UN</v>
          </cell>
          <cell r="E2844">
            <v>5328.8</v>
          </cell>
        </row>
        <row r="2845">
          <cell r="B2845" t="str">
            <v>24261/002</v>
          </cell>
          <cell r="C2845" t="str">
            <v>RESERVATORIO APOIADO DE 50 M3</v>
          </cell>
          <cell r="D2845" t="str">
            <v>UN</v>
          </cell>
          <cell r="E2845">
            <v>5493.58</v>
          </cell>
        </row>
        <row r="2846">
          <cell r="B2846" t="str">
            <v>24261/003</v>
          </cell>
          <cell r="C2846" t="str">
            <v>RESERVATORIO APOIADO DE 75 M3</v>
          </cell>
          <cell r="D2846" t="str">
            <v>UN</v>
          </cell>
          <cell r="E2846">
            <v>9215.41</v>
          </cell>
        </row>
        <row r="2847">
          <cell r="B2847" t="str">
            <v>24261/004</v>
          </cell>
          <cell r="C2847" t="str">
            <v>RESERVATORIO CIRCULAR APOIADO DE 300 M3</v>
          </cell>
          <cell r="D2847" t="str">
            <v>UN</v>
          </cell>
          <cell r="E2847">
            <v>21782.13</v>
          </cell>
        </row>
        <row r="2848">
          <cell r="B2848" t="str">
            <v>24261/005</v>
          </cell>
          <cell r="C2848" t="str">
            <v>RESERVATORIO CIRCULAR APOIADO DE 500 M3</v>
          </cell>
          <cell r="D2848" t="str">
            <v>UN</v>
          </cell>
          <cell r="E2848">
            <v>62111.55</v>
          </cell>
        </row>
        <row r="2849">
          <cell r="B2849" t="str">
            <v>24261/006</v>
          </cell>
          <cell r="C2849" t="str">
            <v>RESERVATORIO ELEVADO DE 25 M3</v>
          </cell>
          <cell r="D2849" t="str">
            <v>UN</v>
          </cell>
          <cell r="E2849">
            <v>16279.03</v>
          </cell>
        </row>
        <row r="2850">
          <cell r="B2850" t="str">
            <v>24261/007</v>
          </cell>
          <cell r="C2850" t="str">
            <v>RESERVATORIO ELEVADO DE 50 M3</v>
          </cell>
          <cell r="D2850" t="str">
            <v>UN</v>
          </cell>
          <cell r="E2850">
            <v>16369.07</v>
          </cell>
        </row>
        <row r="2851">
          <cell r="B2851" t="str">
            <v>24261/008</v>
          </cell>
          <cell r="C2851" t="str">
            <v>RESERVATORIO ELEVADO DE 100 M3</v>
          </cell>
          <cell r="D2851" t="str">
            <v>UN</v>
          </cell>
          <cell r="E2851">
            <v>27043.17</v>
          </cell>
        </row>
        <row r="2852">
          <cell r="B2852">
            <v>24264</v>
          </cell>
          <cell r="C2852" t="str">
            <v>TAMPA PARA RESERVATORIO</v>
          </cell>
        </row>
        <row r="2853">
          <cell r="B2853" t="str">
            <v>24264/001</v>
          </cell>
          <cell r="C2853" t="str">
            <v>TAMPA PARA RESERVATORIO EM ACO INOX</v>
          </cell>
          <cell r="D2853" t="str">
            <v>UN</v>
          </cell>
          <cell r="E2853">
            <v>360.13</v>
          </cell>
        </row>
        <row r="2854">
          <cell r="B2854">
            <v>40834</v>
          </cell>
          <cell r="C2854" t="str">
            <v>INDICADOR DE NIVEL DE RESERVATORIOS</v>
          </cell>
          <cell r="D2854" t="str">
            <v>UN</v>
          </cell>
          <cell r="E2854">
            <v>81.08</v>
          </cell>
        </row>
        <row r="2855">
          <cell r="B2855" t="str">
            <v>PR</v>
          </cell>
          <cell r="C2855" t="str">
            <v>LIGACOES PREDIAIS AGUA/ESGOTO/ENERGIA/TELEFONE</v>
          </cell>
        </row>
        <row r="2856">
          <cell r="B2856">
            <v>58</v>
          </cell>
          <cell r="C2856" t="str">
            <v>LIGACOES PREDIAIS DE AGUA</v>
          </cell>
        </row>
        <row r="2857">
          <cell r="B2857" t="str">
            <v>IGO       |</v>
          </cell>
          <cell r="C2857" t="str">
            <v>D E S C R I Ç Ã O                                                   |UN</v>
          </cell>
          <cell r="D2857" t="str">
            <v>IDADE</v>
          </cell>
          <cell r="E2857" t="str">
            <v>|CUSTO TOT</v>
          </cell>
        </row>
        <row r="2858">
          <cell r="B2858" t="str">
            <v>ULO.....: N</v>
          </cell>
          <cell r="C2858" t="str">
            <v>ACIONAL CAIXA</v>
          </cell>
        </row>
        <row r="2860">
          <cell r="B2860">
            <v>10251</v>
          </cell>
          <cell r="C2860" t="str">
            <v>TOMADA D AGU</v>
          </cell>
        </row>
        <row r="2861">
          <cell r="B2861" t="str">
            <v>10251/001</v>
          </cell>
          <cell r="C2861" t="str">
            <v>TOMADA D AGUA PARA REDE EM IMPLANTACA</v>
          </cell>
          <cell r="D2861" t="str">
            <v>UN</v>
          </cell>
          <cell r="E2861">
            <v>3.78</v>
          </cell>
        </row>
        <row r="2862">
          <cell r="B2862">
            <v>10252</v>
          </cell>
          <cell r="C2862" t="str">
            <v>RAMAL PREDIAL</v>
          </cell>
        </row>
        <row r="2863">
          <cell r="B2863" t="str">
            <v>10252/001</v>
          </cell>
          <cell r="C2863" t="str">
            <v>RAMAL PREDIAL DE AGUA P/ REDE EM IMPLANTACAO (MAT. E M.O.)</v>
          </cell>
          <cell r="D2863" t="str">
            <v>M</v>
          </cell>
          <cell r="E2863">
            <v>6.58</v>
          </cell>
        </row>
        <row r="2864">
          <cell r="B2864">
            <v>23441</v>
          </cell>
          <cell r="C2864" t="str">
            <v>MONTAGEM E INSTALACAO DE CAVALETE</v>
          </cell>
        </row>
        <row r="2865">
          <cell r="B2865" t="str">
            <v>23441/001</v>
          </cell>
          <cell r="C2865" t="str">
            <v>MONTAGEM E INSTALACAO DE KIT EM POLIETILENO C/ REGISTRO 3/4"</v>
          </cell>
          <cell r="D2865" t="str">
            <v>UN</v>
          </cell>
          <cell r="E2865">
            <v>32.79</v>
          </cell>
        </row>
        <row r="2866">
          <cell r="B2866">
            <v>23442</v>
          </cell>
          <cell r="C2866" t="str">
            <v>AQUISICAO E INSTALACAO DE HIDROMETRO</v>
          </cell>
        </row>
        <row r="2867">
          <cell r="B2867" t="str">
            <v>23442/001</v>
          </cell>
          <cell r="C2867" t="str">
            <v>AQUISICAO E INSTALACAO DE HIDROMETRO DE 3,00 M3/H, D = 1/2"</v>
          </cell>
          <cell r="D2867" t="str">
            <v>UN</v>
          </cell>
          <cell r="E2867">
            <v>70.36</v>
          </cell>
        </row>
        <row r="2868">
          <cell r="B2868" t="str">
            <v>23442/002</v>
          </cell>
          <cell r="C2868" t="str">
            <v>AQUISICAO E INSTALACAO DE HIDROMETRO DE 5,00 M3/H, D = 3/4"</v>
          </cell>
          <cell r="D2868" t="str">
            <v>UN</v>
          </cell>
          <cell r="E2868">
            <v>92.32</v>
          </cell>
        </row>
        <row r="2869">
          <cell r="B2869" t="str">
            <v>23442/003</v>
          </cell>
          <cell r="C2869" t="str">
            <v>AQUISICAO E INSTALACAO DE HIDROMETRO DE 1,5 M3/H</v>
          </cell>
          <cell r="D2869" t="str">
            <v>UN</v>
          </cell>
          <cell r="E2869">
            <v>67.27</v>
          </cell>
        </row>
        <row r="2870">
          <cell r="B2870">
            <v>23746</v>
          </cell>
          <cell r="C2870" t="str">
            <v>LIGACAO PREDIAL (AGUA E ESGOTO)</v>
          </cell>
        </row>
        <row r="2871">
          <cell r="B2871" t="str">
            <v>23746/001</v>
          </cell>
          <cell r="C2871" t="str">
            <v>LIGACAO PREDIAL/CASAS (AGUA E ESGOTO)</v>
          </cell>
          <cell r="D2871" t="str">
            <v>UN</v>
          </cell>
          <cell r="E2871">
            <v>100.43</v>
          </cell>
        </row>
        <row r="2872">
          <cell r="B2872">
            <v>68062</v>
          </cell>
          <cell r="C2872" t="str">
            <v>ACRESCIMO PARA LIGACAO EM CASAS COM CAIXA D AGU</v>
          </cell>
          <cell r="D2872" t="str">
            <v>UN</v>
          </cell>
          <cell r="E2872">
            <v>50.79</v>
          </cell>
        </row>
        <row r="2873">
          <cell r="B2873">
            <v>68063</v>
          </cell>
          <cell r="C2873" t="str">
            <v>LIGACAO DOMICILIAR DE AGUA (DO HIDROMETRO ATE A CASA)</v>
          </cell>
          <cell r="D2873" t="str">
            <v>UN</v>
          </cell>
          <cell r="E2873">
            <v>26.56</v>
          </cell>
        </row>
        <row r="2874">
          <cell r="B2874">
            <v>68488</v>
          </cell>
          <cell r="C2874" t="str">
            <v>LIGACAO DOMICILIAR DE AGUA</v>
          </cell>
        </row>
        <row r="2875">
          <cell r="B2875" t="str">
            <v>68488/001</v>
          </cell>
          <cell r="C2875" t="str">
            <v>LIGACAO DOMICILIAR DE AGUA</v>
          </cell>
          <cell r="D2875" t="str">
            <v>UN</v>
          </cell>
          <cell r="E2875">
            <v>464.29</v>
          </cell>
        </row>
        <row r="2876">
          <cell r="B2876">
            <v>59</v>
          </cell>
          <cell r="C2876" t="str">
            <v>LIGACOES PREDIAIS DE ESGOTO</v>
          </cell>
        </row>
        <row r="2877">
          <cell r="B2877">
            <v>23444</v>
          </cell>
          <cell r="C2877" t="str">
            <v>CONEXAO DO RAMAL DOMICILIAR A REDE COLETORA EM IMPLANTACAO</v>
          </cell>
        </row>
        <row r="2878">
          <cell r="B2878" t="str">
            <v>23444/001</v>
          </cell>
          <cell r="C2878" t="str">
            <v>EM PVC, DIAMETRO 100 MM (MAO-DE-OBRA)</v>
          </cell>
          <cell r="D2878" t="str">
            <v>UN</v>
          </cell>
          <cell r="E2878">
            <v>1.89</v>
          </cell>
        </row>
        <row r="2879">
          <cell r="B2879" t="str">
            <v>23444/002</v>
          </cell>
          <cell r="C2879" t="str">
            <v>EM MANILHA CERAMICA, DIAMETRO 100 MM (MAO-DE-OBRA + MATERIAL</v>
          </cell>
          <cell r="D2879" t="str">
            <v>UN</v>
          </cell>
          <cell r="E2879">
            <v>5.91</v>
          </cell>
        </row>
        <row r="2880">
          <cell r="C2880" t="str">
            <v>PARA JUNTA ASFALTICA)</v>
          </cell>
        </row>
        <row r="2881">
          <cell r="B2881">
            <v>23445</v>
          </cell>
          <cell r="C2881" t="str">
            <v>RAMAL PREDIAL DE ESGOTO PARA REDE EM IMPLANTACAO (MAO-DE OBRA E</v>
          </cell>
        </row>
        <row r="2882">
          <cell r="C2882" t="str">
            <v>MATERIAL, INCLUINDO ESCAVACAO MANUAL ATE 1,50 METROS E REATERRO)</v>
          </cell>
        </row>
        <row r="2883">
          <cell r="B2883" t="str">
            <v>23445/001</v>
          </cell>
          <cell r="C2883" t="str">
            <v>EM PVC, DIAMETRO 100 MM</v>
          </cell>
          <cell r="D2883" t="str">
            <v>M</v>
          </cell>
          <cell r="E2883">
            <v>20.11</v>
          </cell>
        </row>
        <row r="2884">
          <cell r="B2884" t="str">
            <v>23445/002</v>
          </cell>
          <cell r="C2884" t="str">
            <v>EM MANILHA CERAMICA, DIAMETRO 100 MM</v>
          </cell>
          <cell r="D2884" t="str">
            <v>M</v>
          </cell>
          <cell r="E2884">
            <v>25.58</v>
          </cell>
        </row>
        <row r="2885">
          <cell r="B2885">
            <v>68489</v>
          </cell>
          <cell r="C2885" t="str">
            <v>LIGACAO DOMICILIAR DE ESGOTO</v>
          </cell>
        </row>
        <row r="2886">
          <cell r="B2886" t="str">
            <v>68489/001</v>
          </cell>
          <cell r="C2886" t="str">
            <v>LIGACAO DOMICILIAR DE ESGOTO</v>
          </cell>
          <cell r="D2886" t="str">
            <v>UN</v>
          </cell>
          <cell r="E2886">
            <v>2186.29</v>
          </cell>
        </row>
        <row r="2887">
          <cell r="B2887">
            <v>60</v>
          </cell>
          <cell r="C2887" t="str">
            <v>LIGACOES PREDIAIS DE ENERGIA</v>
          </cell>
        </row>
        <row r="2888">
          <cell r="B2888" t="str">
            <v>IGO       |</v>
          </cell>
          <cell r="C2888" t="str">
            <v>D E S C R I Ç Ã O                                                   |UN</v>
          </cell>
          <cell r="D2888" t="str">
            <v>IDADE</v>
          </cell>
          <cell r="E2888" t="str">
            <v>|CUSTO TOT</v>
          </cell>
        </row>
        <row r="2889">
          <cell r="B2889" t="str">
            <v>ULO.....: N</v>
          </cell>
          <cell r="C2889" t="str">
            <v>ACIONAL CAIXA</v>
          </cell>
        </row>
        <row r="2891">
          <cell r="B2891">
            <v>68064</v>
          </cell>
          <cell r="C2891" t="str">
            <v>LIGACAO DOMICILIAR COM POSTE T6</v>
          </cell>
          <cell r="D2891" t="str">
            <v>UN</v>
          </cell>
          <cell r="E2891">
            <v>130.46</v>
          </cell>
        </row>
        <row r="2892">
          <cell r="B2892">
            <v>68490</v>
          </cell>
          <cell r="C2892" t="str">
            <v>ENTRADA DE ENERGIA ELETRICA</v>
          </cell>
        </row>
        <row r="2893">
          <cell r="B2893" t="str">
            <v>68490/001</v>
          </cell>
          <cell r="C2893" t="str">
            <v>ENTRADA DE ENERGIA ELETRICA</v>
          </cell>
          <cell r="D2893" t="str">
            <v>UN</v>
          </cell>
          <cell r="E2893">
            <v>3693.34</v>
          </cell>
        </row>
        <row r="2894">
          <cell r="B2894" t="str">
            <v>VT</v>
          </cell>
          <cell r="C2894" t="str">
            <v>MOVIMENTO DE TERRA</v>
          </cell>
        </row>
        <row r="2895">
          <cell r="B2895">
            <v>17</v>
          </cell>
          <cell r="C2895" t="str">
            <v>DRAGAGEM</v>
          </cell>
        </row>
        <row r="2896">
          <cell r="B2896">
            <v>59419</v>
          </cell>
          <cell r="C2896" t="str">
            <v>ESCAVACAO SUBMERSA</v>
          </cell>
        </row>
        <row r="2897">
          <cell r="B2897" t="str">
            <v>59419/001</v>
          </cell>
          <cell r="C2897" t="str">
            <v>ESCAVACAO SUBMERSA (DRAGAGEM E CARGA)</v>
          </cell>
          <cell r="D2897" t="str">
            <v>M3</v>
          </cell>
          <cell r="E2897">
            <v>13.1</v>
          </cell>
        </row>
        <row r="2898">
          <cell r="B2898">
            <v>18</v>
          </cell>
          <cell r="C2898" t="str">
            <v>CORTE/ESCAVACAO EM JAZIDAS OU CAMPO ABERTO</v>
          </cell>
        </row>
        <row r="2899">
          <cell r="B2899">
            <v>23406</v>
          </cell>
          <cell r="C2899" t="str">
            <v>ESCAVACAO E TRANSPORTE DMT 50M C/TRATOR ESTEIRAS CAT D6</v>
          </cell>
        </row>
        <row r="2900">
          <cell r="B2900" t="str">
            <v>23406/001</v>
          </cell>
          <cell r="C2900" t="str">
            <v>ESCAVACAO MECANICA EM MATERIAL DE 1A CATEGORIA C/TRATOR DE ESTEIRAS</v>
          </cell>
          <cell r="D2900" t="str">
            <v>M3</v>
          </cell>
          <cell r="E2900">
            <v>3.45</v>
          </cell>
        </row>
        <row r="2901">
          <cell r="C2901" t="str">
            <v>CAT D6, INCLUSIVE TRANSPORTE ATE 50M</v>
          </cell>
        </row>
        <row r="2902">
          <cell r="B2902">
            <v>23433</v>
          </cell>
          <cell r="C2902" t="str">
            <v>ESCAVACAO MECANIZADA DE AREA, QQ TERRENO, EXCETO ROCHA</v>
          </cell>
        </row>
        <row r="2903">
          <cell r="B2903" t="str">
            <v>23433/001</v>
          </cell>
          <cell r="C2903" t="str">
            <v>ESCAVACAO MECANIZADA DE AREA (C/TRATOR DE ESTEIRAS CATERPILLAR-D8)</v>
          </cell>
          <cell r="D2903" t="str">
            <v>M3</v>
          </cell>
          <cell r="E2903">
            <v>1.7</v>
          </cell>
        </row>
        <row r="2904">
          <cell r="B2904">
            <v>23434</v>
          </cell>
          <cell r="C2904" t="str">
            <v>ESCAVACAO SUBMERSA</v>
          </cell>
        </row>
        <row r="2905">
          <cell r="B2905" t="str">
            <v>23434/001</v>
          </cell>
          <cell r="C2905" t="str">
            <v>DRAGAGEM (C/ ESCAVADEIRA DRAG LINE DE ARRASTE 140HP BUCYRUS)</v>
          </cell>
          <cell r="D2905" t="str">
            <v>M3</v>
          </cell>
          <cell r="E2905">
            <v>12.09</v>
          </cell>
        </row>
        <row r="2906">
          <cell r="B2906">
            <v>23616</v>
          </cell>
          <cell r="C2906" t="str">
            <v>ESCAVACAO DE MATERIAL 1A. CATEGORIA (SUBLEITO)</v>
          </cell>
        </row>
        <row r="2907">
          <cell r="B2907" t="str">
            <v>23616/002</v>
          </cell>
          <cell r="C2907" t="str">
            <v>ESCAVACAO MECANICA DE MATERIAL 1A. CATEGORIA, PROVENIENTE DE CORTE DE</v>
          </cell>
          <cell r="D2907" t="str">
            <v>M3</v>
          </cell>
          <cell r="E2907">
            <v>1.82</v>
          </cell>
        </row>
        <row r="2908">
          <cell r="C2908" t="str">
            <v>SUBLEITO (C/TRATOR ESTEIRAS KOMATSU 160HP)</v>
          </cell>
        </row>
        <row r="2909">
          <cell r="B2909">
            <v>24863</v>
          </cell>
          <cell r="C2909" t="str">
            <v>ESCAVACAO E TRANSPORTE DMT 50M C/TRATOR ESTEIRAS CAT D8</v>
          </cell>
        </row>
        <row r="2910">
          <cell r="B2910" t="str">
            <v>24863/001</v>
          </cell>
          <cell r="C2910" t="str">
            <v>ESCAVACAO E TRANSP MAT 1A CAT DMT 50M C/TRATOR EST CAT D8 C/ LAMINA</v>
          </cell>
          <cell r="D2910" t="str">
            <v>M3</v>
          </cell>
          <cell r="E2910">
            <v>1.22</v>
          </cell>
        </row>
        <row r="2911">
          <cell r="B2911" t="str">
            <v>24863/002</v>
          </cell>
          <cell r="C2911" t="str">
            <v>ESCAVACAO E TRANSP MAT 2A CAT DMT 50M C/TRATOR EST C/LAMINA E ESCARIF</v>
          </cell>
          <cell r="D2911" t="str">
            <v>M3</v>
          </cell>
          <cell r="E2911">
            <v>2.37</v>
          </cell>
        </row>
        <row r="2912">
          <cell r="B2912">
            <v>24864</v>
          </cell>
          <cell r="C2912" t="str">
            <v>ESCAVACAO, CARGA E TRANSPORTE DMT 50 A 200M C/ CAMINHAO BASCULANTE</v>
          </cell>
        </row>
        <row r="2913">
          <cell r="B2913" t="str">
            <v>24864/001</v>
          </cell>
          <cell r="C2913" t="str">
            <v>ESCAVACAO C/ CAT D8, CARGA E TRANSP MAT 1A CAT DMT 50 A 200M C/ CB</v>
          </cell>
          <cell r="D2913" t="str">
            <v>M3</v>
          </cell>
          <cell r="E2913">
            <v>3.71</v>
          </cell>
        </row>
        <row r="2914">
          <cell r="B2914">
            <v>24868</v>
          </cell>
          <cell r="C2914" t="str">
            <v>ESCAVACAO E CARGA EM MATERIAL DE JAZIDA 1A CATEGORIA</v>
          </cell>
        </row>
        <row r="2915">
          <cell r="B2915" t="str">
            <v>24868/001</v>
          </cell>
          <cell r="C2915" t="str">
            <v>ESCAVACAO E CARGA DE MATERIAL DE JAZIDA 1A CAT UTILIZANDO TRATOR DE</v>
          </cell>
          <cell r="D2915" t="str">
            <v>M3</v>
          </cell>
          <cell r="E2915">
            <v>2.99</v>
          </cell>
        </row>
        <row r="2916">
          <cell r="C2916" t="str">
            <v>ESTEIRAS CAT D-8 (VU=10ANOS / 20.000H)</v>
          </cell>
        </row>
        <row r="2917">
          <cell r="B2917">
            <v>25039</v>
          </cell>
          <cell r="C2917" t="str">
            <v>ESCAVACAO E CARGA MATERIAL 1A CATEGORIA</v>
          </cell>
        </row>
        <row r="2918">
          <cell r="B2918" t="str">
            <v>25039/001</v>
          </cell>
          <cell r="C2918" t="str">
            <v>ESCAVACAO E CARGA MATERIAL 1A CATEGORIA, UTILIZANDO TRATOR DE ESTEIRAS</v>
          </cell>
          <cell r="D2918" t="str">
            <v>M3</v>
          </cell>
          <cell r="E2918">
            <v>2.62</v>
          </cell>
        </row>
        <row r="2919">
          <cell r="B2919" t="str">
            <v>IGO       |</v>
          </cell>
          <cell r="C2919" t="str">
            <v>D E S C R I Ç Ã O                                                   |UN</v>
          </cell>
          <cell r="D2919" t="str">
            <v>IDADE</v>
          </cell>
          <cell r="E2919" t="str">
            <v>|CUSTO TOT</v>
          </cell>
        </row>
        <row r="2920">
          <cell r="B2920" t="str">
            <v>ULO.....: N</v>
          </cell>
          <cell r="C2920" t="str">
            <v>ACIONAL CAIXA</v>
          </cell>
        </row>
        <row r="2922">
          <cell r="C2922" t="str">
            <v>CAT D-6 E PA-CARREGADEIRA CAT 950 170HP</v>
          </cell>
        </row>
        <row r="2923">
          <cell r="B2923">
            <v>60844</v>
          </cell>
          <cell r="C2923" t="str">
            <v>REGULARIZACAO DE AREAS</v>
          </cell>
        </row>
        <row r="2924">
          <cell r="B2924" t="str">
            <v>60844/001</v>
          </cell>
          <cell r="C2924" t="str">
            <v>REGULARIZACAO DE AREAS - C/ MOTONIVELADORA 185 A 200 CV - MMA</v>
          </cell>
          <cell r="D2924" t="str">
            <v>M2</v>
          </cell>
          <cell r="E2924">
            <v>0.2</v>
          </cell>
        </row>
        <row r="2925">
          <cell r="B2925">
            <v>63377</v>
          </cell>
          <cell r="C2925" t="str">
            <v>ESCAVACAO MANUAL DE AREA, QQ TERRENO, EXCETO ROCHA</v>
          </cell>
        </row>
        <row r="2926">
          <cell r="B2926" t="str">
            <v>63377/001</v>
          </cell>
          <cell r="C2926" t="str">
            <v>ATE 1,50 METROS DE PROFUNDIDADE</v>
          </cell>
          <cell r="D2926" t="str">
            <v>M3</v>
          </cell>
          <cell r="E2926">
            <v>10.31</v>
          </cell>
        </row>
        <row r="2927">
          <cell r="B2927" t="str">
            <v>63377/002</v>
          </cell>
          <cell r="C2927" t="str">
            <v>ALEM DE 1,50 METROS ATE 3,00 METROS DE PROFUNDIDADE</v>
          </cell>
          <cell r="D2927" t="str">
            <v>M3</v>
          </cell>
          <cell r="E2927">
            <v>13.61</v>
          </cell>
        </row>
        <row r="2928">
          <cell r="B2928">
            <v>19</v>
          </cell>
          <cell r="C2928" t="str">
            <v>ESCAVACAO DE VALAS</v>
          </cell>
        </row>
        <row r="2929">
          <cell r="B2929">
            <v>10278</v>
          </cell>
          <cell r="C2929" t="str">
            <v>ESCAVACAO MANUAL DE VALAS RASAS, QQ TERRENO, EXCETO ROCHA</v>
          </cell>
        </row>
        <row r="2930">
          <cell r="B2930" t="str">
            <v>10278/001</v>
          </cell>
          <cell r="C2930" t="str">
            <v>ESCAVACAO MANUAL DE VALAS RASAS, QQ TERRENO, EXCETO ROCHA, P/FUNDACOES</v>
          </cell>
          <cell r="D2930" t="str">
            <v>M3</v>
          </cell>
          <cell r="E2930">
            <v>13.41</v>
          </cell>
        </row>
        <row r="2931">
          <cell r="C2931" t="str">
            <v>RASAS-BALDRAMES</v>
          </cell>
        </row>
        <row r="2932">
          <cell r="B2932">
            <v>23414</v>
          </cell>
          <cell r="C2932" t="str">
            <v>ESCAVACAO MANUAL DE VALAS, QQ TERRENO, EXCETO ROCHA</v>
          </cell>
        </row>
        <row r="2933">
          <cell r="B2933" t="str">
            <v>23414/001</v>
          </cell>
          <cell r="C2933" t="str">
            <v>ATE 1,50 METROS DE PROFUNDIDADE</v>
          </cell>
          <cell r="D2933" t="str">
            <v>M3</v>
          </cell>
          <cell r="E2933">
            <v>10.93</v>
          </cell>
        </row>
        <row r="2934">
          <cell r="B2934" t="str">
            <v>23414/002</v>
          </cell>
          <cell r="C2934" t="str">
            <v>ALEM DE 1,50 METROS ATE 3,00 METROS DE PROFUNDIDADE</v>
          </cell>
          <cell r="D2934" t="str">
            <v>M3</v>
          </cell>
          <cell r="E2934">
            <v>14.44</v>
          </cell>
        </row>
        <row r="2935">
          <cell r="B2935" t="str">
            <v>23414/003</v>
          </cell>
          <cell r="C2935" t="str">
            <v>ALEM DE 3,00 METROS ATE 4,50 METROS DE PROFUNDIDADE</v>
          </cell>
          <cell r="D2935" t="str">
            <v>M3</v>
          </cell>
          <cell r="E2935">
            <v>16.91</v>
          </cell>
        </row>
        <row r="2936">
          <cell r="B2936">
            <v>23418</v>
          </cell>
          <cell r="C2936" t="str">
            <v>ESCAVACAO MECANICA DE VALAS, QQ TERRENO, EXCETO ROCHA</v>
          </cell>
        </row>
        <row r="2937">
          <cell r="B2937" t="str">
            <v>23418/001</v>
          </cell>
          <cell r="C2937" t="str">
            <v>ATE 2,00 METROS DE PROFUNDIDADE (C/RETRO-ESCAVADEIRA CASE 580 H)</v>
          </cell>
          <cell r="D2937" t="str">
            <v>M3</v>
          </cell>
          <cell r="E2937">
            <v>2.93</v>
          </cell>
        </row>
        <row r="2938">
          <cell r="B2938" t="str">
            <v>23418/002</v>
          </cell>
          <cell r="C2938" t="str">
            <v>ALEM DE 2,00 METROS ATE 4,00 METROS DE PROFUNDIDADE (C/RETRO-ESCAVA</v>
          </cell>
          <cell r="D2938" t="str">
            <v>M3</v>
          </cell>
          <cell r="E2938">
            <v>3.91</v>
          </cell>
        </row>
        <row r="2939">
          <cell r="C2939" t="str">
            <v>DEIRA CASE 580 H)</v>
          </cell>
        </row>
        <row r="2940">
          <cell r="B2940" t="str">
            <v>23418/003</v>
          </cell>
          <cell r="C2940" t="str">
            <v>ALEM DE 4,00 METROS ATE 6,00 METROS DE PROFUNDIDADE (C/ESCAVADEIRA</v>
          </cell>
          <cell r="D2940" t="str">
            <v>M3</v>
          </cell>
          <cell r="E2940">
            <v>4.62</v>
          </cell>
        </row>
        <row r="2941">
          <cell r="C2941" t="str">
            <v>HIDRAULICA 105 HP)</v>
          </cell>
        </row>
        <row r="2942">
          <cell r="B2942">
            <v>26286</v>
          </cell>
          <cell r="C2942" t="str">
            <v>ESCAVACAO MANUAL DE VALAS</v>
          </cell>
        </row>
        <row r="2943">
          <cell r="B2943" t="str">
            <v>26286/001</v>
          </cell>
          <cell r="C2943" t="str">
            <v>ESCAV MAN VALA/CAVA(FRIO)MAT 2A CAT ATE 1,50M EXCL ESG/ESCOR</v>
          </cell>
          <cell r="D2943" t="str">
            <v>M3</v>
          </cell>
          <cell r="E2943">
            <v>30.94</v>
          </cell>
        </row>
        <row r="2944">
          <cell r="C2944" t="str">
            <v>(MOLEDO OU ROCHA DECOMPOSTA)</v>
          </cell>
        </row>
        <row r="2945">
          <cell r="B2945" t="str">
            <v>26286/003</v>
          </cell>
          <cell r="C2945" t="str">
            <v>ESCAV MAN VALA/CAVA(FRIO)MAT 2A CAT 3 A 4,5M EXCL ESG/ESCOR</v>
          </cell>
          <cell r="D2945" t="str">
            <v>M3</v>
          </cell>
          <cell r="E2945">
            <v>45.38</v>
          </cell>
        </row>
        <row r="2946">
          <cell r="C2946" t="str">
            <v>(MOLEDO OU ROCHA DECOMPOSTA)</v>
          </cell>
        </row>
        <row r="2947">
          <cell r="B2947" t="str">
            <v>26286/004</v>
          </cell>
          <cell r="C2947" t="str">
            <v>ESCAV MAN VALA/CAVA(FRIO)MAT 2A CAT 4,5 A 6M EXCL ESG/ESCOR</v>
          </cell>
          <cell r="D2947" t="str">
            <v>M3</v>
          </cell>
          <cell r="E2947">
            <v>53.63</v>
          </cell>
        </row>
        <row r="2948">
          <cell r="C2948" t="str">
            <v>(MOLEDO OU ROCHA DECOMPOSTA)</v>
          </cell>
        </row>
        <row r="2949">
          <cell r="B2949" t="str">
            <v>26286/005</v>
          </cell>
          <cell r="C2949" t="str">
            <v>ESCAV MAN VALA/CAVA ATE 1,5M EXCL ESG/ESCOR ARGILA OU PEDRA</v>
          </cell>
          <cell r="D2949" t="str">
            <v>M3</v>
          </cell>
          <cell r="E2949">
            <v>19.8</v>
          </cell>
        </row>
        <row r="2950">
          <cell r="B2950" t="str">
            <v>IGO       |</v>
          </cell>
          <cell r="C2950" t="str">
            <v>D E S C R I Ç Ã O                                                   |UN</v>
          </cell>
          <cell r="D2950" t="str">
            <v>IDADE</v>
          </cell>
          <cell r="E2950" t="str">
            <v>|CUSTO TOT</v>
          </cell>
        </row>
        <row r="2951">
          <cell r="B2951" t="str">
            <v>ULO.....: N</v>
          </cell>
          <cell r="C2951" t="str">
            <v>ACIONAL CAIXA</v>
          </cell>
        </row>
        <row r="2953">
          <cell r="C2953" t="str">
            <v>SOLTA DO TAMANHO MEDIO DE PEDRA DE MAO</v>
          </cell>
        </row>
        <row r="2954">
          <cell r="B2954" t="str">
            <v>26286/006</v>
          </cell>
          <cell r="C2954" t="str">
            <v>ESCAV MAN VALA/CAVA DE 1,5 A 3M EXCL ESG/ESCOR ARGILA RIJA</v>
          </cell>
          <cell r="D2954" t="str">
            <v>M3</v>
          </cell>
          <cell r="E2954">
            <v>23.1</v>
          </cell>
        </row>
        <row r="2955">
          <cell r="C2955" t="str">
            <v>PEDRA SOLTA DO TAMANHO MEDIO DE PEDRA DE MAO</v>
          </cell>
        </row>
        <row r="2956">
          <cell r="B2956" t="str">
            <v>26286/007</v>
          </cell>
          <cell r="C2956" t="str">
            <v>ESCAV MAN VALA/CAVA DE 3 A 4,5M EXCL ESG/ESCOR ARGILA RIJA</v>
          </cell>
          <cell r="D2956" t="str">
            <v>M3</v>
          </cell>
          <cell r="E2956">
            <v>37.130000000000003</v>
          </cell>
        </row>
        <row r="2957">
          <cell r="C2957" t="str">
            <v>OU OU PEDRA SOLTA TAMANHO MEDIO DE PEDRA DE MAO</v>
          </cell>
        </row>
        <row r="2958">
          <cell r="B2958" t="str">
            <v>26286/008</v>
          </cell>
          <cell r="C2958" t="str">
            <v>ESCAV MAN VALA/CAVA DE 4,5 A 6M EXCL ESG/ESCOR ARGILA RIJA</v>
          </cell>
          <cell r="D2958" t="str">
            <v>M3</v>
          </cell>
          <cell r="E2958">
            <v>45.38</v>
          </cell>
        </row>
        <row r="2959">
          <cell r="C2959" t="str">
            <v>OU PEDRA SOLTA DO TAMANHO MEDIO DE PEDRA DE MAO</v>
          </cell>
        </row>
        <row r="2960">
          <cell r="B2960" t="str">
            <v>26286/009</v>
          </cell>
          <cell r="C2960" t="str">
            <v>ESCAV MAN VALA/CAVA ATE 1,5M EXCL ESG/ESCOR LODO</v>
          </cell>
          <cell r="D2960" t="str">
            <v>M3</v>
          </cell>
          <cell r="E2960">
            <v>22.69</v>
          </cell>
        </row>
        <row r="2961">
          <cell r="B2961" t="str">
            <v>26286/010</v>
          </cell>
          <cell r="C2961" t="str">
            <v>ESCAV MAN VALA/CAVA DE 1,5 A 3M EXCL ESG/ESCOR LODO</v>
          </cell>
          <cell r="D2961" t="str">
            <v>M3</v>
          </cell>
          <cell r="E2961">
            <v>41.25</v>
          </cell>
        </row>
        <row r="2962">
          <cell r="B2962" t="str">
            <v>26286/011</v>
          </cell>
          <cell r="C2962" t="str">
            <v>ESCAV MAN VALA/CAVA DE 3 A 4,5M EXCL ESG/ESCOR LODO</v>
          </cell>
          <cell r="D2962" t="str">
            <v>M3</v>
          </cell>
          <cell r="E2962">
            <v>61.88</v>
          </cell>
        </row>
        <row r="2963">
          <cell r="C2963" t="str">
            <v>MENTO E ESGOTAMENTO</v>
          </cell>
        </row>
        <row r="2964">
          <cell r="B2964" t="str">
            <v>26286/012</v>
          </cell>
          <cell r="C2964" t="str">
            <v>ESCAV MAN VALA/CAVA LODO, DE 4,50 A 6,00 M, EXCLUS</v>
          </cell>
          <cell r="D2964" t="str">
            <v>M3</v>
          </cell>
          <cell r="E2964">
            <v>74.25</v>
          </cell>
        </row>
        <row r="2965">
          <cell r="C2965" t="str">
            <v>MENTO E ESGOTAMENTO</v>
          </cell>
        </row>
        <row r="2966">
          <cell r="B2966" t="str">
            <v>26286/013</v>
          </cell>
          <cell r="C2966" t="str">
            <v>ESCAV MAN VALA/CAVA MAT 1A CAT ATE 1,5M EXCL ESG/ESCOR EM</v>
          </cell>
          <cell r="D2966" t="str">
            <v>M3</v>
          </cell>
          <cell r="E2966">
            <v>17.329999999999998</v>
          </cell>
        </row>
        <row r="2967">
          <cell r="C2967" t="str">
            <v>BECO(LARG ATE 2M)C/IMPOSSIBILIDADE DE ENTRADA DE CAMINHAO</v>
          </cell>
        </row>
        <row r="2968">
          <cell r="C2968" t="str">
            <v>OU EQUIPAMENTO MOTORIZADO P/RETIRADA MATERIAL</v>
          </cell>
        </row>
        <row r="2969">
          <cell r="B2969" t="str">
            <v>26286/014</v>
          </cell>
          <cell r="C2969" t="str">
            <v>ESCAV MAN VALA/CAVA MAT 1A CAT DE 1,5 A 3M EXCL ESG/ESCOR EM</v>
          </cell>
          <cell r="D2969" t="str">
            <v>M3</v>
          </cell>
          <cell r="E2969">
            <v>22.28</v>
          </cell>
        </row>
        <row r="2970">
          <cell r="C2970" t="str">
            <v>BECO(LARG ATE 2M)C/IMPOSSIBILIDADE DE ENTRADA DE CAMINHAO OU</v>
          </cell>
        </row>
        <row r="2971">
          <cell r="C2971" t="str">
            <v>EQUIPAMENTO MOTORIZADO P/RETIRADA DO MATERIAL</v>
          </cell>
        </row>
        <row r="2972">
          <cell r="B2972" t="str">
            <v>26286/015</v>
          </cell>
          <cell r="C2972" t="str">
            <v>ESCAV MAN VALA/CAVA MAT 1A CAT DE 3 A 4,5M EXCL ESG/ESCOR EM</v>
          </cell>
          <cell r="D2972" t="str">
            <v>M3</v>
          </cell>
          <cell r="E2972">
            <v>29.7</v>
          </cell>
        </row>
        <row r="2973">
          <cell r="C2973" t="str">
            <v>BECO(LARG ATE 2M)C/IMPOSSIBILIDADE DE ENTRADA DE CAMINHAO OU</v>
          </cell>
        </row>
        <row r="2974">
          <cell r="C2974" t="str">
            <v>EQUIPAMENTO MOTORIZADO P/RETIRADA DE MATERIAL</v>
          </cell>
        </row>
        <row r="2975">
          <cell r="B2975" t="str">
            <v>26286/016</v>
          </cell>
          <cell r="C2975" t="str">
            <v>ESCAV MAN VALA/CAVA LODO/LAMA ATE 1,5M EXCLESG/ESCOR EM BECO</v>
          </cell>
          <cell r="D2975" t="str">
            <v>M3</v>
          </cell>
          <cell r="E2975">
            <v>26.11</v>
          </cell>
        </row>
        <row r="2976">
          <cell r="C2976" t="str">
            <v>(LARG ATE 2M)EM FAVELAS</v>
          </cell>
        </row>
        <row r="2977">
          <cell r="B2977" t="str">
            <v>26286/017</v>
          </cell>
          <cell r="C2977" t="str">
            <v>ESCAV MAN VALA/CAVA LODO/LAMA DE 1,5 A 3M INCL ESG/ESCOR EM</v>
          </cell>
          <cell r="D2977" t="str">
            <v>M3</v>
          </cell>
          <cell r="E2977">
            <v>47.44</v>
          </cell>
        </row>
        <row r="2978">
          <cell r="C2978" t="str">
            <v>BECOS(LARGURA ATE 2,00M)EM FAVELAS</v>
          </cell>
        </row>
        <row r="2979">
          <cell r="B2979" t="str">
            <v>26286/018</v>
          </cell>
          <cell r="C2979" t="str">
            <v>ESCAV MAN CEU ABERTO MAT 1A CAT ATE 0,5M REMOCAO ATE 1DAM</v>
          </cell>
          <cell r="D2979" t="str">
            <v>M3</v>
          </cell>
          <cell r="E2979">
            <v>9.9</v>
          </cell>
        </row>
        <row r="2980">
          <cell r="B2980" t="str">
            <v>26286/019</v>
          </cell>
          <cell r="C2980" t="str">
            <v>ESCAV MANUAL VALA/CAVA MAT 1A CAT ATE 1,50M EXCL ESG/ESCOR (AREIA ARGILA OU PICARRA)</v>
          </cell>
          <cell r="D2980" t="str">
            <v>M3</v>
          </cell>
          <cell r="E2980">
            <v>14.44</v>
          </cell>
        </row>
        <row r="2981">
          <cell r="B2981" t="str">
            <v>IGO       |</v>
          </cell>
          <cell r="C2981" t="str">
            <v>D E S C R I Ç Ã O                                                   |UN</v>
          </cell>
          <cell r="D2981" t="str">
            <v>IDADE</v>
          </cell>
          <cell r="E2981" t="str">
            <v>|CUSTO TOT</v>
          </cell>
        </row>
        <row r="2982">
          <cell r="B2982" t="str">
            <v>ULO.....: N</v>
          </cell>
          <cell r="C2982" t="str">
            <v>ACIONAL CAIXA</v>
          </cell>
        </row>
        <row r="2985">
          <cell r="B2985" t="str">
            <v>26286/020</v>
          </cell>
          <cell r="C2985" t="str">
            <v>ESCAV MANUAL VALA/CAVA MAT 1A CAT DE 1,5 A 3M EXCL ESG/ESCOR</v>
          </cell>
          <cell r="D2985" t="str">
            <v>M3</v>
          </cell>
          <cell r="E2985">
            <v>18.559999999999999</v>
          </cell>
        </row>
        <row r="2986">
          <cell r="C2986" t="str">
            <v>(AREIA ARGILA OU PICARRA)</v>
          </cell>
        </row>
        <row r="2987">
          <cell r="B2987" t="str">
            <v>26286/021</v>
          </cell>
          <cell r="C2987" t="str">
            <v>ESCAV MANUAL VALA/CAVA MAT 1A CAT DE 3 A 4,5M EXCL ESG/ESCOR</v>
          </cell>
          <cell r="D2987" t="str">
            <v>M3</v>
          </cell>
          <cell r="E2987">
            <v>24.75</v>
          </cell>
        </row>
        <row r="2988">
          <cell r="C2988" t="str">
            <v>(AREIA ARGILA OU PICARRA)</v>
          </cell>
        </row>
        <row r="2989">
          <cell r="B2989" t="str">
            <v>26286/022</v>
          </cell>
          <cell r="C2989" t="str">
            <v>ESCAV MANUAL VALA/CAVA MAT 1A CAT DE 4,5 A 6M EXCL ESG/ESCOR</v>
          </cell>
          <cell r="D2989" t="str">
            <v>M3</v>
          </cell>
          <cell r="E2989">
            <v>33</v>
          </cell>
        </row>
        <row r="2990">
          <cell r="C2990" t="str">
            <v>(AREIA ARGILA OU PICARRA)</v>
          </cell>
        </row>
        <row r="2991">
          <cell r="B2991" t="str">
            <v>26286/023</v>
          </cell>
          <cell r="C2991" t="str">
            <v>ESCAV MANUAL MAT 1A CAT A CEU ABERTO PROFUNDIADE&gt;0,5M</v>
          </cell>
          <cell r="D2991" t="str">
            <v>M3</v>
          </cell>
          <cell r="E2991">
            <v>13.41</v>
          </cell>
        </row>
        <row r="2992">
          <cell r="B2992" t="str">
            <v>26286/024</v>
          </cell>
          <cell r="C2992" t="str">
            <v>ESCAV MAN VALA MAT 1A CAT C/ESCOR/ESGOT MANUAL</v>
          </cell>
          <cell r="D2992" t="str">
            <v>M3</v>
          </cell>
          <cell r="E2992">
            <v>76.16</v>
          </cell>
        </row>
        <row r="2993">
          <cell r="B2993" t="str">
            <v>26286/025</v>
          </cell>
          <cell r="C2993" t="str">
            <v>ESCAV MANUAL VALA/CAVA MAT 1A CAT DE 6 A 7,5M EXCL ESG/ESCOR</v>
          </cell>
          <cell r="D2993" t="str">
            <v>M3</v>
          </cell>
          <cell r="E2993">
            <v>41.25</v>
          </cell>
        </row>
        <row r="2994">
          <cell r="C2994" t="str">
            <v>(AREIA ARGILA OU PICARRA)</v>
          </cell>
        </row>
        <row r="2995">
          <cell r="B2995" t="str">
            <v>26286/026</v>
          </cell>
          <cell r="C2995" t="str">
            <v>ESCAV MAN VALA A FRIO MAT 2A CAT DE 6 A 7,5M EXCL ESG/ESCOR</v>
          </cell>
          <cell r="D2995" t="str">
            <v>M3</v>
          </cell>
          <cell r="E2995">
            <v>61.88</v>
          </cell>
        </row>
        <row r="2996">
          <cell r="C2996" t="str">
            <v>(MOLEDO OU ROCHA DECOMPOSTA)</v>
          </cell>
        </row>
        <row r="2997">
          <cell r="B2997" t="str">
            <v>26286/027</v>
          </cell>
          <cell r="C2997" t="str">
            <v>ESCAV MAN VALA/CAVA DE 6 A 7,5M EXCL ESG/ESCOR ARGILA RIJA</v>
          </cell>
          <cell r="D2997" t="str">
            <v>M3</v>
          </cell>
          <cell r="E2997">
            <v>53.63</v>
          </cell>
        </row>
        <row r="2998">
          <cell r="C2998" t="str">
            <v>OU PEDRA SOLTA DO TAMANHO MEDIO DE PEDRA DE MAO</v>
          </cell>
        </row>
        <row r="2999">
          <cell r="B2999" t="str">
            <v>26286/028</v>
          </cell>
          <cell r="C2999" t="str">
            <v>ESCAV MAN VALA/CAVA DE 6 A 7,5M EXCL ESG/ESCOR LODO</v>
          </cell>
          <cell r="D2999" t="str">
            <v>M3</v>
          </cell>
          <cell r="E2999">
            <v>86.63</v>
          </cell>
        </row>
        <row r="3000">
          <cell r="B3000">
            <v>26298</v>
          </cell>
          <cell r="C3000" t="str">
            <v>ESCAVACAO MECANICA DE VALAS</v>
          </cell>
        </row>
        <row r="3001">
          <cell r="B3001" t="str">
            <v>26298/001</v>
          </cell>
          <cell r="C3001" t="str">
            <v>ESCAV VALA(ESCAV HIDR)MAT 2A(MOLEDO/ROCHA MUITO DECOMPOSTA)</v>
          </cell>
          <cell r="D3001" t="str">
            <v>M3</v>
          </cell>
          <cell r="E3001">
            <v>3.08</v>
          </cell>
        </row>
        <row r="3002">
          <cell r="C3002" t="str">
            <v>EXCL ESCORAMENTO/ESGOTAMENTO S/COMPRESSOR</v>
          </cell>
        </row>
        <row r="3003">
          <cell r="B3003" t="str">
            <v>26298/003</v>
          </cell>
          <cell r="C3003" t="str">
            <v>ESCAV(RETROESCAV)VALA N ESCOR ATE 1,5M MAT 1A C/REDUTOR PRODUT (CAVAS FUNDACAO/PEDRAS/INST PREDIAIS/OUTROS) EXCL ESGOTAMENTO</v>
          </cell>
          <cell r="D3003" t="str">
            <v>M3</v>
          </cell>
          <cell r="E3003">
            <v>10.59</v>
          </cell>
        </row>
        <row r="3006">
          <cell r="B3006" t="str">
            <v>26298/004</v>
          </cell>
          <cell r="C3006" t="str">
            <v>ESCAV(RETROESCAV)VALA N ESCOR MAT 1A PROF=1,5 A 3M C/REDUTOR</v>
          </cell>
          <cell r="D3006" t="str">
            <v>M3</v>
          </cell>
          <cell r="E3006">
            <v>12.88</v>
          </cell>
        </row>
        <row r="3007">
          <cell r="C3007" t="str">
            <v>PRODUTIVIDADE(CAVAS FUNDACAO/PEDRAS/INST PREDIAIS/OUTROS)</v>
          </cell>
        </row>
        <row r="3008">
          <cell r="C3008" t="str">
            <v>EXCL ESGOTAMENTO</v>
          </cell>
        </row>
        <row r="3009">
          <cell r="B3009" t="str">
            <v>26298/005</v>
          </cell>
          <cell r="C3009" t="str">
            <v>ESCAV(RETROESCAV)VALA N ESCOR MAT 1A PROF&gt;1,5M PROF EXCL ESG</v>
          </cell>
          <cell r="D3009" t="str">
            <v>M3</v>
          </cell>
          <cell r="E3009">
            <v>4.1900000000000004</v>
          </cell>
        </row>
        <row r="3010">
          <cell r="B3010" t="str">
            <v>26298/006</v>
          </cell>
          <cell r="C3010" t="str">
            <v>ESCAV(RETROESCAV)VALA N ESCOR MAT 1A DE 1,5M A 3M  EXCL ESG</v>
          </cell>
          <cell r="D3010" t="str">
            <v>M3</v>
          </cell>
          <cell r="E3010">
            <v>5.07</v>
          </cell>
        </row>
        <row r="3011">
          <cell r="B3011" t="str">
            <v>26298/007</v>
          </cell>
          <cell r="C3011" t="str">
            <v>ESCAV(RETROESCAV)VALA ESCOR MAT 1A ATE 1,5M C/REDUTOR PRODUT</v>
          </cell>
          <cell r="D3011" t="str">
            <v>M3</v>
          </cell>
          <cell r="E3011">
            <v>12.97</v>
          </cell>
        </row>
        <row r="3012">
          <cell r="B3012" t="str">
            <v>IGO       |</v>
          </cell>
          <cell r="C3012" t="str">
            <v>D E S C R I Ç Ã O                                                   |UN</v>
          </cell>
          <cell r="D3012" t="str">
            <v>IDADE</v>
          </cell>
          <cell r="E3012" t="str">
            <v>|CUSTO TOT</v>
          </cell>
        </row>
        <row r="3013">
          <cell r="B3013" t="str">
            <v>ULO.....: N</v>
          </cell>
          <cell r="C3013" t="str">
            <v>ACIONAL CAIXA</v>
          </cell>
        </row>
        <row r="3015">
          <cell r="C3015" t="str">
            <v>(PEDRAS/INST PREDIAIS/OUTROS) EXCL ESGOTA/ESCORAMENTO</v>
          </cell>
        </row>
        <row r="3016">
          <cell r="B3016" t="str">
            <v>26298/008</v>
          </cell>
          <cell r="C3016" t="str">
            <v>ESCAV(RETROESCAV)VALA ESCOR MAT 1A DE 1,5M A 3MC/REDUTOR PRO-</v>
          </cell>
          <cell r="D3016" t="str">
            <v>M3</v>
          </cell>
          <cell r="E3016">
            <v>16.64</v>
          </cell>
        </row>
        <row r="3017">
          <cell r="C3017" t="str">
            <v>DUTIVIDADE(CAVAS FUNDACOES/PEDRAS/INST PREDIAIS/OUTROS)</v>
          </cell>
        </row>
        <row r="3018">
          <cell r="C3018" t="str">
            <v>EXCL ESCORAMENTO/ESGOTAMENTO</v>
          </cell>
        </row>
        <row r="3019">
          <cell r="B3019" t="str">
            <v>26298/009</v>
          </cell>
          <cell r="C3019" t="str">
            <v>ESCAV(RETROESCAV)VALA ESCOR MAT 1A ATE 1,5M PROF EXCL/ESGOTA</v>
          </cell>
          <cell r="D3019" t="str">
            <v>M3</v>
          </cell>
          <cell r="E3019">
            <v>4.88</v>
          </cell>
        </row>
        <row r="3020">
          <cell r="C3020" t="str">
            <v>MENTO/ESCORAMENTO</v>
          </cell>
        </row>
        <row r="3021">
          <cell r="B3021" t="str">
            <v>26298/010</v>
          </cell>
          <cell r="C3021" t="str">
            <v>ESCAV(RETROESCAV)VALA ESCOR MAT 1A PROF=1,5M A 3,M PROF EXCL</v>
          </cell>
          <cell r="D3021" t="str">
            <v>M3</v>
          </cell>
          <cell r="E3021">
            <v>6.22</v>
          </cell>
        </row>
        <row r="3022">
          <cell r="C3022" t="str">
            <v>ESGOTAMENTO/ESCORAMENTO</v>
          </cell>
        </row>
        <row r="3023">
          <cell r="B3023" t="str">
            <v>26298/011</v>
          </cell>
          <cell r="C3023" t="str">
            <v>ESCAV(ESCAV HIDR)VALA N ESCOR MAT 1A ATE 1,5M PROF C/REDUTOR</v>
          </cell>
          <cell r="D3023" t="str">
            <v>M3</v>
          </cell>
          <cell r="E3023">
            <v>9.32</v>
          </cell>
        </row>
        <row r="3024">
          <cell r="C3024" t="str">
            <v>PRODUTIVIDADE(CAVAS FUNDACAO/PEDRAS/INST PREDIAIS/OUTROS)</v>
          </cell>
        </row>
        <row r="3025">
          <cell r="C3025" t="str">
            <v>EXCL ESGOTAMENTO</v>
          </cell>
        </row>
        <row r="3026">
          <cell r="B3026" t="str">
            <v>26298/012</v>
          </cell>
          <cell r="C3026" t="str">
            <v>ESCAV(ESCAV HIDR)VALA N/ESCOR MAT 1A DE 1,5M A 3M C/REDUTOR</v>
          </cell>
          <cell r="D3026" t="str">
            <v>M3</v>
          </cell>
          <cell r="E3026">
            <v>10.7</v>
          </cell>
        </row>
        <row r="3027">
          <cell r="C3027" t="str">
            <v>PRODUTIVID(CAVAS FUNDACAO/PEDRAS/INST PREDIAIS/OUTROS)</v>
          </cell>
        </row>
        <row r="3028">
          <cell r="C3028" t="str">
            <v>EXCL ESGOTAMENTO</v>
          </cell>
        </row>
        <row r="3029">
          <cell r="B3029" t="str">
            <v>26298/013</v>
          </cell>
          <cell r="C3029" t="str">
            <v>ESCAV(ESCAV HIDR)VALA N/ESCOR MAT 1A PROF=3 A 4,5M C/REDUTOR</v>
          </cell>
          <cell r="D3029" t="str">
            <v>M3</v>
          </cell>
          <cell r="E3029">
            <v>12.35</v>
          </cell>
        </row>
        <row r="3030">
          <cell r="C3030" t="str">
            <v>PRODUTIVIDADE(CAVAS FUNDACAO/PEDRAS/INST PREDIAIS/OUTROS)</v>
          </cell>
        </row>
        <row r="3031">
          <cell r="C3031" t="str">
            <v>EXCL ESGOTAMENTO</v>
          </cell>
        </row>
        <row r="3032">
          <cell r="B3032" t="str">
            <v>26298/014</v>
          </cell>
          <cell r="C3032" t="str">
            <v>ESCAV(ESCAV HIDR)VALA N/ESCOR MAT 1A PROF=4,5 A 6M C/REDUTOR</v>
          </cell>
          <cell r="D3032" t="str">
            <v>M3</v>
          </cell>
          <cell r="E3032">
            <v>15.39</v>
          </cell>
        </row>
        <row r="3033">
          <cell r="C3033" t="str">
            <v>PRODUTIVIDADE(CAVAS FUNDACAO/PEDRAS/INST PREDIAIS/OUTROS)</v>
          </cell>
        </row>
        <row r="3034">
          <cell r="C3034" t="str">
            <v>EXCL ESGOTAMENTO</v>
          </cell>
        </row>
        <row r="3035">
          <cell r="B3035" t="str">
            <v>26298/015</v>
          </cell>
          <cell r="C3035" t="str">
            <v>ESCAV(ESCAV HIDR)VALA N/ESCOR MAT 1A PROF ATE 1,5M EXCL ESGOTAMENTO</v>
          </cell>
          <cell r="D3035" t="str">
            <v>M3</v>
          </cell>
          <cell r="E3035">
            <v>3.62</v>
          </cell>
        </row>
        <row r="3036">
          <cell r="B3036" t="str">
            <v>26298/016</v>
          </cell>
          <cell r="C3036" t="str">
            <v>ESCAV(ESCAV HIDR)VALA N/ESCOR MAT 1A PROF=1,5M A 3M EXCL ESG</v>
          </cell>
          <cell r="D3036" t="str">
            <v>M3</v>
          </cell>
          <cell r="E3036">
            <v>4.0999999999999996</v>
          </cell>
        </row>
        <row r="3037">
          <cell r="B3037" t="str">
            <v>26298/017</v>
          </cell>
          <cell r="C3037" t="str">
            <v>ESCAV(ESCAV HIDR)VALA N/ESCOR MAT 1A PROF=3M A 4,5M EXCL ESG</v>
          </cell>
          <cell r="D3037" t="str">
            <v>M3</v>
          </cell>
          <cell r="E3037">
            <v>5.15</v>
          </cell>
        </row>
        <row r="3038">
          <cell r="B3038" t="str">
            <v>26298/018</v>
          </cell>
          <cell r="C3038" t="str">
            <v>ESCAV(ESCAV HIDR)VALA N ESCOR MAT 1A PROF=4,5M A 6M EXCL ESG</v>
          </cell>
          <cell r="D3038" t="str">
            <v>M3</v>
          </cell>
          <cell r="E3038">
            <v>6.29</v>
          </cell>
        </row>
        <row r="3039">
          <cell r="B3039" t="str">
            <v>26298/019</v>
          </cell>
          <cell r="C3039" t="str">
            <v>ESCAV(ESCAV HIDR)VALA ESCOR MAT 1A ATE 1,5M C/REDUTOR PRODUTIV</v>
          </cell>
          <cell r="D3039" t="str">
            <v>M3</v>
          </cell>
          <cell r="E3039">
            <v>11.31</v>
          </cell>
        </row>
        <row r="3040">
          <cell r="C3040" t="str">
            <v>(CAVAS FUNDACAO/PEDRAS/INST PREDIAIS/OUTROS)EXCL ESGOTAMENTO/</v>
          </cell>
        </row>
        <row r="3041">
          <cell r="C3041" t="str">
            <v>/ESCORAMENTO</v>
          </cell>
        </row>
        <row r="3042">
          <cell r="B3042" t="str">
            <v>26298/020</v>
          </cell>
          <cell r="C3042" t="str">
            <v>ESCAV(ESCAV HIDR)VALA ESCOR MAT 1A DE 1,5 A 3M C/REDUTOR PRO</v>
          </cell>
          <cell r="D3042" t="str">
            <v>M3</v>
          </cell>
          <cell r="E3042">
            <v>12.27</v>
          </cell>
        </row>
        <row r="3043">
          <cell r="B3043" t="str">
            <v>IGO       |</v>
          </cell>
          <cell r="C3043" t="str">
            <v>D E S C R I Ç Ã O                                                   |UN</v>
          </cell>
          <cell r="D3043" t="str">
            <v>IDADE</v>
          </cell>
          <cell r="E3043" t="str">
            <v>|CUSTO TOT</v>
          </cell>
        </row>
        <row r="3044">
          <cell r="B3044" t="str">
            <v>ULO.....: N</v>
          </cell>
          <cell r="C3044" t="str">
            <v>ACIONAL CAIXA</v>
          </cell>
        </row>
        <row r="3046">
          <cell r="C3046" t="str">
            <v>DUTIVIDADE(CAVAS FUNDACAO/PEDRAS/INST PREDIAIS/OUTROS)EXCL</v>
          </cell>
        </row>
        <row r="3047">
          <cell r="C3047" t="str">
            <v>ESGOTAMENTO/ESCORAMENTO</v>
          </cell>
        </row>
        <row r="3048">
          <cell r="B3048" t="str">
            <v>26298/021</v>
          </cell>
          <cell r="C3048" t="str">
            <v>ESCAV(ESCAV HIDR)VALA ESCOR MAT 1A DE 3 A 4,5M C/REDUTOR PRO-</v>
          </cell>
          <cell r="D3048" t="str">
            <v>M3</v>
          </cell>
          <cell r="E3048">
            <v>17.48</v>
          </cell>
        </row>
        <row r="3049">
          <cell r="C3049" t="str">
            <v>DUTIVIDADE(CAVAS FUNDACAO/PEDRAS/INST PREDIAIS/OUTROS)EXCL</v>
          </cell>
        </row>
        <row r="3050">
          <cell r="C3050" t="str">
            <v>ESGOTAMENTO/ESCORAMENTO</v>
          </cell>
        </row>
        <row r="3051">
          <cell r="B3051" t="str">
            <v>26298/022</v>
          </cell>
          <cell r="C3051" t="str">
            <v>ESCAV(ESCAV HIDR)VALA ESCOR MAT 1A DE 4,5 A 6M C/REDUTOR PRO</v>
          </cell>
          <cell r="D3051" t="str">
            <v>M3</v>
          </cell>
          <cell r="E3051">
            <v>27.58</v>
          </cell>
        </row>
        <row r="3052">
          <cell r="C3052" t="str">
            <v>DUTIVIDADE(CAVAS FUNDACAO/PEDRAS/INST PREDIAIS/OUTROS)EXCL</v>
          </cell>
        </row>
        <row r="3053">
          <cell r="C3053" t="str">
            <v>ESGOTAMENTO/ESCORAMENTO</v>
          </cell>
        </row>
        <row r="3054">
          <cell r="B3054" t="str">
            <v>26298/023</v>
          </cell>
          <cell r="C3054" t="str">
            <v>ESCAV(ESCAV HIDR)VALA ESCOR MAT 1A PROF&gt;1,5M EXCL ESGOTA/ES</v>
          </cell>
          <cell r="D3054" t="str">
            <v>M3</v>
          </cell>
          <cell r="E3054">
            <v>4.3</v>
          </cell>
        </row>
        <row r="3055">
          <cell r="C3055" t="str">
            <v>CORAMENTO</v>
          </cell>
        </row>
        <row r="3056">
          <cell r="B3056" t="str">
            <v>26298/024</v>
          </cell>
          <cell r="C3056" t="str">
            <v>ESCAV(ESCAV HIDR)VALA ESCOR MAT 1A PROF=1,5 A 3M EXCL ESGOTA/</v>
          </cell>
          <cell r="D3056" t="str">
            <v>M3</v>
          </cell>
          <cell r="E3056">
            <v>4.92</v>
          </cell>
        </row>
        <row r="3057">
          <cell r="C3057" t="str">
            <v>/ESCORAMENTO</v>
          </cell>
        </row>
        <row r="3058">
          <cell r="B3058" t="str">
            <v>26298/025</v>
          </cell>
          <cell r="C3058" t="str">
            <v>ESCAV VALA ESCORADA C/ESCAVAD HIDRAUL MAT 1A PROF=3 A 4,5M</v>
          </cell>
          <cell r="D3058" t="str">
            <v>M3</v>
          </cell>
          <cell r="E3058">
            <v>7.25</v>
          </cell>
        </row>
        <row r="3059">
          <cell r="C3059" t="str">
            <v>EXCLUSIVE ESGOTAMENTO/ESCORAMENTO</v>
          </cell>
        </row>
        <row r="3060">
          <cell r="B3060" t="str">
            <v>26298/026</v>
          </cell>
          <cell r="C3060" t="str">
            <v>ESCAV VALA ESCORADA C/ESCAVAD HIDRAUL MAT 1A PROF=4,5 A 6M</v>
          </cell>
          <cell r="D3060" t="str">
            <v>M3</v>
          </cell>
          <cell r="E3060">
            <v>10.58</v>
          </cell>
        </row>
        <row r="3061">
          <cell r="C3061" t="str">
            <v>EXCLUSIVE ESGOTAMENTO/ESCORAMENTO</v>
          </cell>
        </row>
        <row r="3062">
          <cell r="B3062">
            <v>55864</v>
          </cell>
          <cell r="C3062" t="str">
            <v>ESCAVACAO MANUAL DE VALA EM TERRA ATE 2 M</v>
          </cell>
          <cell r="D3062" t="str">
            <v>M3</v>
          </cell>
          <cell r="E3062">
            <v>13.41</v>
          </cell>
        </row>
        <row r="3063">
          <cell r="B3063">
            <v>60845</v>
          </cell>
          <cell r="C3063" t="str">
            <v>ESCAVACAO MECANICA DE VALAS, ATE 2,00 METROS</v>
          </cell>
        </row>
        <row r="3064">
          <cell r="B3064" t="str">
            <v>60845/001</v>
          </cell>
          <cell r="C3064" t="str">
            <v>ESCAVACAO MECANICA DE VALAS, ATE 2,00 METROS - MMA</v>
          </cell>
          <cell r="D3064" t="str">
            <v>M3</v>
          </cell>
          <cell r="E3064">
            <v>2.93</v>
          </cell>
        </row>
        <row r="3065">
          <cell r="B3065">
            <v>20</v>
          </cell>
          <cell r="C3065" t="str">
            <v>ATERRO COM OU S/COMPACTACAO</v>
          </cell>
        </row>
        <row r="3066">
          <cell r="B3066">
            <v>24865</v>
          </cell>
          <cell r="C3066" t="str">
            <v>ESPALHAMENTO MECANIZADO DE MATERIAL 1A. CATEGORIA</v>
          </cell>
        </row>
        <row r="3067">
          <cell r="B3067" t="str">
            <v>24865/001</v>
          </cell>
          <cell r="C3067" t="str">
            <v>ESPALHAMENTO MECANIZADO (C/ MOTONIVELADORA) MATERIAL 1A. CATEGORIA</v>
          </cell>
          <cell r="D3067" t="str">
            <v>M2</v>
          </cell>
          <cell r="E3067">
            <v>0.17</v>
          </cell>
        </row>
        <row r="3068">
          <cell r="B3068">
            <v>55835</v>
          </cell>
          <cell r="C3068" t="str">
            <v>ATERRO INTERNO (EDIFICACOES) COMPACTADO MANUALMENTE</v>
          </cell>
          <cell r="D3068" t="str">
            <v>M3</v>
          </cell>
          <cell r="E3068">
            <v>16.78</v>
          </cell>
        </row>
        <row r="3069">
          <cell r="B3069">
            <v>68684</v>
          </cell>
          <cell r="C3069" t="str">
            <v>ATERRO MANUAL COMPACTADO</v>
          </cell>
        </row>
        <row r="3070">
          <cell r="B3070" t="str">
            <v>68684/001</v>
          </cell>
          <cell r="C3070" t="str">
            <v>ATERRO MANUAL COMPACTADO C/MATERIAL IMPORTADO</v>
          </cell>
          <cell r="D3070" t="str">
            <v>M3</v>
          </cell>
          <cell r="E3070">
            <v>50.88</v>
          </cell>
        </row>
        <row r="3071">
          <cell r="B3071" t="str">
            <v>68684/002</v>
          </cell>
          <cell r="C3071" t="str">
            <v>ATERRO MANUAL COMPACTADO EM CAMADAS DE 20CM</v>
          </cell>
          <cell r="D3071" t="str">
            <v>M3</v>
          </cell>
          <cell r="E3071">
            <v>12.38</v>
          </cell>
        </row>
        <row r="3072">
          <cell r="B3072" t="str">
            <v>68684/003</v>
          </cell>
          <cell r="C3072" t="str">
            <v>ATERRO MANUAL COMPACTADO DE CAVA C/DESLOCAMENTO DE MATERIAL</v>
          </cell>
          <cell r="D3072" t="str">
            <v>M3</v>
          </cell>
          <cell r="E3072">
            <v>14.44</v>
          </cell>
        </row>
        <row r="3073">
          <cell r="B3073">
            <v>21</v>
          </cell>
          <cell r="C3073" t="str">
            <v>ATERRO/REATERRO DE VALAS COM OU S/COMPACTACAO</v>
          </cell>
        </row>
        <row r="3074">
          <cell r="B3074" t="str">
            <v>IGO       |</v>
          </cell>
          <cell r="C3074" t="str">
            <v>D E S C R I Ç Ã O                                                   |UN</v>
          </cell>
          <cell r="D3074" t="str">
            <v>IDADE</v>
          </cell>
          <cell r="E3074" t="str">
            <v>|CUSTO TOT</v>
          </cell>
        </row>
        <row r="3075">
          <cell r="B3075" t="str">
            <v>ULO.....: N</v>
          </cell>
          <cell r="C3075" t="str">
            <v>ACIONAL CAIXA</v>
          </cell>
        </row>
        <row r="3077">
          <cell r="B3077">
            <v>10279</v>
          </cell>
          <cell r="C3077" t="str">
            <v>REATERRO APILOADO VALA</v>
          </cell>
        </row>
        <row r="3078">
          <cell r="B3078" t="str">
            <v>10279/001</v>
          </cell>
          <cell r="C3078" t="str">
            <v>REATERRO APILOADO VALA C/MATERIAL OBRA</v>
          </cell>
          <cell r="D3078" t="str">
            <v>M3</v>
          </cell>
          <cell r="E3078">
            <v>9.9</v>
          </cell>
        </row>
        <row r="3079">
          <cell r="B3079">
            <v>11507</v>
          </cell>
          <cell r="C3079" t="str">
            <v>REATERRO COMPACTADO DE VALAS</v>
          </cell>
        </row>
        <row r="3080">
          <cell r="B3080" t="str">
            <v>11507/001</v>
          </cell>
          <cell r="C3080" t="str">
            <v>COM PLACA VIBRATORIA</v>
          </cell>
          <cell r="D3080" t="str">
            <v>M3</v>
          </cell>
          <cell r="E3080">
            <v>6.72</v>
          </cell>
        </row>
        <row r="3081">
          <cell r="B3081">
            <v>23435</v>
          </cell>
          <cell r="C3081" t="str">
            <v>ATERRO/REATERRO DE VALAS</v>
          </cell>
        </row>
        <row r="3082">
          <cell r="B3082" t="str">
            <v>23435/001</v>
          </cell>
          <cell r="C3082" t="str">
            <v>COMPACTACAO DE VALAS,MANUALMENTE, SEM CONTROLE DE GC</v>
          </cell>
          <cell r="D3082" t="str">
            <v>M3</v>
          </cell>
          <cell r="E3082">
            <v>7.01</v>
          </cell>
        </row>
        <row r="3083">
          <cell r="B3083" t="str">
            <v>23435/002</v>
          </cell>
          <cell r="C3083" t="str">
            <v>COMPACTACAO MECANICA DE VALAS, SEM CONTROLE DE GC (COMPACTADOR TIPO SA</v>
          </cell>
          <cell r="D3083" t="str">
            <v>M3</v>
          </cell>
          <cell r="E3083">
            <v>3.91</v>
          </cell>
        </row>
        <row r="3084">
          <cell r="C3084" t="str">
            <v>PO ATE 35 KG)</v>
          </cell>
        </row>
        <row r="3085">
          <cell r="B3085" t="str">
            <v>23435/003</v>
          </cell>
          <cell r="C3085" t="str">
            <v>COMPACTACAO MECANICA DE VALAS,C/CONTR.DO GC &gt;= 95% DO PN(C/COMPACTADOR</v>
          </cell>
          <cell r="D3085" t="str">
            <v>M3</v>
          </cell>
          <cell r="E3085">
            <v>6.72</v>
          </cell>
        </row>
        <row r="3086">
          <cell r="C3086" t="str">
            <v>SOLOS C/ PLACA VIBRATORIA MOTOR DIESEL/GASOLINA 7 A 10 HP)</v>
          </cell>
        </row>
        <row r="3087">
          <cell r="B3087">
            <v>26287</v>
          </cell>
          <cell r="C3087" t="str">
            <v>REATERRO DE VALAS</v>
          </cell>
        </row>
        <row r="3088">
          <cell r="B3088" t="str">
            <v>26287/001</v>
          </cell>
          <cell r="C3088" t="str">
            <v>REATER VALA/CAVA COMPACT/MACO CAMADAS 20CM EM BECO ATE 2,50M</v>
          </cell>
          <cell r="D3088" t="str">
            <v>M3</v>
          </cell>
          <cell r="E3088">
            <v>12.38</v>
          </cell>
        </row>
        <row r="3089">
          <cell r="C3089" t="str">
            <v>LARG EM FAVELAS</v>
          </cell>
        </row>
        <row r="3090">
          <cell r="B3090" t="str">
            <v>26287/002</v>
          </cell>
          <cell r="C3090" t="str">
            <v>REATER VALA/CAVA COMPACT/MACO CAMADAS 30CM EM BECO ATE 2,50M</v>
          </cell>
          <cell r="D3090" t="str">
            <v>M3</v>
          </cell>
          <cell r="E3090">
            <v>10.4</v>
          </cell>
        </row>
        <row r="3091">
          <cell r="C3091" t="str">
            <v>LARGURA EM FAVELAS</v>
          </cell>
        </row>
        <row r="3092">
          <cell r="B3092" t="str">
            <v>26287/003</v>
          </cell>
          <cell r="C3092" t="str">
            <v>REATERRO VALA/CAVA C/PO DE PEDRA INCL FORN MAT/COMPACT</v>
          </cell>
          <cell r="D3092" t="str">
            <v>M3</v>
          </cell>
          <cell r="E3092">
            <v>83.27</v>
          </cell>
        </row>
        <row r="3093">
          <cell r="B3093" t="str">
            <v>26287/004</v>
          </cell>
          <cell r="C3093" t="str">
            <v>REATER VALA/CAVA C/PO PEDRA EM BECO FAVELA ATE 2M LARG INCL</v>
          </cell>
          <cell r="D3093" t="str">
            <v>M3</v>
          </cell>
          <cell r="E3093">
            <v>85.83</v>
          </cell>
        </row>
        <row r="3094">
          <cell r="C3094" t="str">
            <v>FORN MATERIAIS/COMPACTACAO</v>
          </cell>
        </row>
        <row r="3095">
          <cell r="B3095" t="str">
            <v>26287/005</v>
          </cell>
          <cell r="C3095" t="str">
            <v>REATERRO VALA/CAVA MATERIAL BOA QUALIDADE C/VIBRO-COMPACTADOR PORTATIL</v>
          </cell>
          <cell r="D3095" t="str">
            <v>M3</v>
          </cell>
          <cell r="E3095">
            <v>6.3</v>
          </cell>
        </row>
        <row r="3096">
          <cell r="C3096" t="str">
            <v>EXCL MATERIAL.</v>
          </cell>
        </row>
        <row r="3097">
          <cell r="B3097" t="str">
            <v>26287/006</v>
          </cell>
          <cell r="C3097" t="str">
            <v>REATERRO VALA/CAVA C/TRATOR 200CV EXCL COMPACTACAO</v>
          </cell>
          <cell r="D3097" t="str">
            <v>M3</v>
          </cell>
          <cell r="E3097">
            <v>1.26</v>
          </cell>
        </row>
        <row r="3098">
          <cell r="B3098" t="str">
            <v>26287/007</v>
          </cell>
          <cell r="C3098" t="str">
            <v>REATERRO VALA COMPAC A MACO CAMADAS 30CM MAT BOA QUALIDADE</v>
          </cell>
          <cell r="D3098" t="str">
            <v>M3</v>
          </cell>
          <cell r="E3098">
            <v>8.66</v>
          </cell>
        </row>
        <row r="3099">
          <cell r="B3099" t="str">
            <v>26287/008</v>
          </cell>
          <cell r="C3099" t="str">
            <v>REATERRO VALA/CAVA ESPALHAMENTO C/RETRO-ESCAVADEIRA E COMPACTACAO</v>
          </cell>
          <cell r="D3099" t="str">
            <v>M3</v>
          </cell>
          <cell r="E3099">
            <v>3.97</v>
          </cell>
        </row>
        <row r="3100">
          <cell r="C3100" t="str">
            <v>VIBRATORIA, EXCLUSIVE MATERIAL</v>
          </cell>
        </row>
        <row r="3101">
          <cell r="B3101">
            <v>56908</v>
          </cell>
          <cell r="C3101" t="str">
            <v>LASTROS</v>
          </cell>
        </row>
        <row r="3102">
          <cell r="B3102" t="str">
            <v>56908/001</v>
          </cell>
          <cell r="C3102" t="str">
            <v>LASTRO DE AREIA</v>
          </cell>
          <cell r="D3102" t="str">
            <v>M3</v>
          </cell>
          <cell r="E3102">
            <v>47.96</v>
          </cell>
        </row>
        <row r="3103">
          <cell r="B3103">
            <v>22</v>
          </cell>
          <cell r="C3103" t="str">
            <v>CARGA, DESCARGA E/OU TRANSPORTE DE MATERIAIS</v>
          </cell>
        </row>
        <row r="3104">
          <cell r="B3104">
            <v>10248</v>
          </cell>
          <cell r="C3104" t="str">
            <v>CARGA MANUAL EM CAMINHAO BASCULANTE</v>
          </cell>
        </row>
        <row r="3105">
          <cell r="B3105" t="str">
            <v>IGO       |</v>
          </cell>
          <cell r="C3105" t="str">
            <v>D E S C R I Ç Ã O                                                   |UN</v>
          </cell>
          <cell r="D3105" t="str">
            <v>IDADE</v>
          </cell>
          <cell r="E3105" t="str">
            <v>|CUSTO TOT</v>
          </cell>
        </row>
        <row r="3106">
          <cell r="B3106" t="str">
            <v>ULO.....: N</v>
          </cell>
          <cell r="C3106" t="str">
            <v>ACIONAL CAIXA</v>
          </cell>
        </row>
        <row r="3108">
          <cell r="B3108" t="str">
            <v>10248/001</v>
          </cell>
          <cell r="C3108" t="str">
            <v>CARGA MANUAL DE TERRA EM CAMINHAO BASCULANTE (NAO INCLUI O CUSTO</v>
          </cell>
          <cell r="D3108" t="str">
            <v>M3</v>
          </cell>
          <cell r="E3108">
            <v>2.48</v>
          </cell>
        </row>
        <row r="3109">
          <cell r="C3109" t="str">
            <v>CUSTO IMPRODUTIVO DO CAMINHAO BASCULANTE)</v>
          </cell>
        </row>
        <row r="3110">
          <cell r="B3110" t="str">
            <v>10248/002</v>
          </cell>
          <cell r="C3110" t="str">
            <v>CARGA MANUAL DE TERRA EM CAMINHAO BASCULANTE (INCLUI O CUSTO</v>
          </cell>
          <cell r="D3110" t="str">
            <v>M3</v>
          </cell>
          <cell r="E3110">
            <v>7.28</v>
          </cell>
        </row>
        <row r="3111">
          <cell r="C3111" t="str">
            <v>IMPRODUTIVO DIURNO DO CAMINHAO BASCULANTE C/ CACAMBA 4,0M3)</v>
          </cell>
        </row>
        <row r="3112">
          <cell r="B3112" t="str">
            <v>10248/003</v>
          </cell>
          <cell r="C3112" t="str">
            <v>CARGA MANUAL (COM 02 SERVENTES)/DESC MECANIZADA DE MATERIAL A GRANEL</v>
          </cell>
          <cell r="D3112" t="str">
            <v>M3</v>
          </cell>
          <cell r="E3112">
            <v>12.48</v>
          </cell>
        </row>
        <row r="3113">
          <cell r="C3113" t="str">
            <v>(AGREGADOS, PEDRAS-DE-MAO, PARALELOS, ESCOMBROS), INCL. TEMPO CARGA/</v>
          </cell>
        </row>
        <row r="3114">
          <cell r="C3114" t="str">
            <v>DESCARGA/MANOBRAS, EM CAMINHAO BASCULANTE 4,0M3 - (TRABALHO DIURNO)</v>
          </cell>
        </row>
        <row r="3115">
          <cell r="B3115">
            <v>11508</v>
          </cell>
          <cell r="C3115" t="str">
            <v>EMPILHAMENTO DE SOLO ORGANICO</v>
          </cell>
        </row>
        <row r="3116">
          <cell r="B3116" t="str">
            <v>11508/001</v>
          </cell>
          <cell r="C3116" t="str">
            <v>EMPILHAMENTO DE SOLO ORGANICO RETIRADO NA AREA DO ATERRO</v>
          </cell>
          <cell r="D3116" t="str">
            <v>M3</v>
          </cell>
          <cell r="E3116">
            <v>3.03</v>
          </cell>
        </row>
        <row r="3117">
          <cell r="B3117">
            <v>11523</v>
          </cell>
          <cell r="C3117" t="str">
            <v>TRANSPORTE MATERIAL ESCAVADO (SOLO DE REBAIXAMENTO)</v>
          </cell>
        </row>
        <row r="3118">
          <cell r="B3118" t="str">
            <v>11523/001</v>
          </cell>
          <cell r="C3118" t="str">
            <v>TRANSPORTE DE SOLO DE REBAIXAMENTO DMT=5,0KM (VIAS URBANAS)</v>
          </cell>
          <cell r="D3118" t="str">
            <v>M3</v>
          </cell>
          <cell r="E3118">
            <v>6.73</v>
          </cell>
        </row>
        <row r="3119">
          <cell r="B3119">
            <v>23415</v>
          </cell>
          <cell r="C3119" t="str">
            <v>TRANSPORTE DE MATERIAL</v>
          </cell>
        </row>
        <row r="3120">
          <cell r="B3120" t="str">
            <v>23415/001</v>
          </cell>
          <cell r="C3120" t="str">
            <v>TRANSPORTE DE MATERIAL DE QUALQUER NATUREZA, DMT &lt; = 1,0 KM</v>
          </cell>
          <cell r="D3120" t="str">
            <v>M3/KM</v>
          </cell>
          <cell r="E3120">
            <v>0.98</v>
          </cell>
        </row>
        <row r="3121">
          <cell r="B3121" t="str">
            <v>23415/002</v>
          </cell>
          <cell r="C3121" t="str">
            <v>TRANSPORTE DE MATERIAL DE JAZIDA (SEGMENTO SEM ASFALTO, INCLUI MANUTEN</v>
          </cell>
          <cell r="D3121" t="str">
            <v>M3/KM</v>
          </cell>
          <cell r="E3121">
            <v>1</v>
          </cell>
        </row>
        <row r="3122">
          <cell r="C3122" t="str">
            <v>CAO DO CAMINHO DE SERVICO)</v>
          </cell>
        </row>
        <row r="3123">
          <cell r="B3123" t="str">
            <v>23415/003</v>
          </cell>
          <cell r="C3123" t="str">
            <v>TRANSPORTE DE MATERIAL ESCAVADO DE 1A E 2A CAT C/CAMINHAO BASCUL. 6M3</v>
          </cell>
          <cell r="D3123" t="str">
            <v>M3/KM</v>
          </cell>
          <cell r="E3123">
            <v>1.1000000000000001</v>
          </cell>
        </row>
        <row r="3124">
          <cell r="B3124">
            <v>23416</v>
          </cell>
          <cell r="C3124" t="str">
            <v>CARGA E DESCARGA MECANIZADA</v>
          </cell>
        </row>
        <row r="3125">
          <cell r="B3125" t="str">
            <v>23416/001</v>
          </cell>
          <cell r="C3125" t="str">
            <v>CARGA E DESCARGA MECANICA DE SOLO</v>
          </cell>
          <cell r="D3125" t="str">
            <v>M3</v>
          </cell>
          <cell r="E3125">
            <v>0.55000000000000004</v>
          </cell>
        </row>
        <row r="3126">
          <cell r="B3126">
            <v>23609</v>
          </cell>
          <cell r="C3126" t="str">
            <v>TRANSPORTE DE MATERIAL COM D.M.T.= 10,0 KM</v>
          </cell>
        </row>
        <row r="3127">
          <cell r="B3127" t="str">
            <v>23609/001</v>
          </cell>
          <cell r="C3127" t="str">
            <v>TRANSPORTE DE MATERIAL - BOTA-FORA, D.M.T = 10,0 KM</v>
          </cell>
          <cell r="D3127" t="str">
            <v>M3</v>
          </cell>
          <cell r="E3127">
            <v>9.7799999999999994</v>
          </cell>
        </row>
        <row r="3128">
          <cell r="B3128">
            <v>23610</v>
          </cell>
          <cell r="C3128" t="str">
            <v>CORTE COM REMOCAO E BOTA-FORA MECANICO</v>
          </cell>
        </row>
        <row r="3129">
          <cell r="B3129" t="str">
            <v>23610/001</v>
          </cell>
          <cell r="C3129" t="str">
            <v>CORTE COM REMOCAO E BOTA-FORA MECANICO, D.M.T. = 10,0 KM</v>
          </cell>
          <cell r="D3129" t="str">
            <v>M3</v>
          </cell>
          <cell r="E3129">
            <v>10.02</v>
          </cell>
        </row>
        <row r="3130">
          <cell r="B3130">
            <v>23618</v>
          </cell>
          <cell r="C3130" t="str">
            <v>TRANSPORTE DE A.A.U.Q.</v>
          </cell>
        </row>
        <row r="3131">
          <cell r="B3131" t="str">
            <v>23618/001</v>
          </cell>
          <cell r="C3131" t="str">
            <v>TRANSPORTE DE A.A.U.Q. COM D.M.T ATE 10 KM</v>
          </cell>
          <cell r="D3131" t="str">
            <v>T</v>
          </cell>
          <cell r="E3131">
            <v>8.7899999999999991</v>
          </cell>
        </row>
        <row r="3132">
          <cell r="B3132">
            <v>23625</v>
          </cell>
          <cell r="C3132" t="str">
            <v>TRANSPORTE DE MATERIAL COM D.M.T.= 6,0 KM</v>
          </cell>
        </row>
        <row r="3133">
          <cell r="B3133" t="str">
            <v>23625/001</v>
          </cell>
          <cell r="C3133" t="str">
            <v>TRANSPORTE DE MATERIAL - BOTA-FORA, D.M.T.= 6,0 KM</v>
          </cell>
          <cell r="D3133" t="str">
            <v>M3</v>
          </cell>
          <cell r="E3133">
            <v>5.87</v>
          </cell>
        </row>
        <row r="3134">
          <cell r="B3134">
            <v>23626</v>
          </cell>
          <cell r="C3134" t="str">
            <v>REMOCAO DE MATERIAL 1A. CATEGORIA, C/ CARGA MECANICA E TRANSPORTE.</v>
          </cell>
        </row>
        <row r="3135">
          <cell r="B3135" t="str">
            <v>23626/001</v>
          </cell>
          <cell r="C3135" t="str">
            <v>REMOCAO DE MATERIAL 1A. CATEGORIA, EM CAMINHAO BASCULANTE, D.M.T.=6 KM</v>
          </cell>
          <cell r="D3135" t="str">
            <v>M3</v>
          </cell>
          <cell r="E3135">
            <v>7.6</v>
          </cell>
        </row>
        <row r="3136">
          <cell r="B3136" t="str">
            <v>IGO       |</v>
          </cell>
          <cell r="C3136" t="str">
            <v>D E S C R I Ç Ã O                                                   |UN</v>
          </cell>
          <cell r="D3136" t="str">
            <v>IDADE</v>
          </cell>
          <cell r="E3136" t="str">
            <v>|CUSTO TOT</v>
          </cell>
        </row>
        <row r="3137">
          <cell r="B3137" t="str">
            <v>ULO.....: N</v>
          </cell>
          <cell r="C3137" t="str">
            <v>ACIONAL CAIXA</v>
          </cell>
        </row>
        <row r="3139">
          <cell r="C3139" t="str">
            <v>(INCLUSIVE CARGA MECANICA E DESCARGA).</v>
          </cell>
        </row>
        <row r="3140">
          <cell r="B3140">
            <v>26290</v>
          </cell>
          <cell r="C3140" t="str">
            <v>CARGA, TRANSPORTE E DESCARGA DE MATERIAL - MMA</v>
          </cell>
        </row>
        <row r="3141">
          <cell r="B3141" t="str">
            <v>26290/001</v>
          </cell>
          <cell r="C3141" t="str">
            <v>ATE 1,00 KM</v>
          </cell>
          <cell r="D3141" t="str">
            <v>M3</v>
          </cell>
          <cell r="E3141">
            <v>1.73</v>
          </cell>
        </row>
        <row r="3142">
          <cell r="B3142" t="str">
            <v>26290/002</v>
          </cell>
          <cell r="C3142" t="str">
            <v>ATE 5,00 KM</v>
          </cell>
          <cell r="D3142" t="str">
            <v>M3</v>
          </cell>
          <cell r="E3142">
            <v>6.8</v>
          </cell>
        </row>
        <row r="3143">
          <cell r="B3143" t="str">
            <v>26290/003</v>
          </cell>
          <cell r="C3143" t="str">
            <v>ATE 10,00 KM</v>
          </cell>
          <cell r="D3143" t="str">
            <v>M3</v>
          </cell>
          <cell r="E3143">
            <v>8.07</v>
          </cell>
        </row>
        <row r="3144">
          <cell r="B3144">
            <v>56254</v>
          </cell>
          <cell r="C3144" t="str">
            <v>TRANSPORTE LOCAL DE MATERIAL DE JAZIDA DMT=30,0KM</v>
          </cell>
        </row>
        <row r="3145">
          <cell r="B3145" t="str">
            <v>56254/001</v>
          </cell>
          <cell r="C3145" t="str">
            <v>TRANSPORTE LOCAL DE MATERIAL DE JAZIDA DMT=5,0KM</v>
          </cell>
          <cell r="D3145" t="str">
            <v>M3</v>
          </cell>
          <cell r="E3145">
            <v>4.99</v>
          </cell>
        </row>
        <row r="3146">
          <cell r="B3146" t="str">
            <v>56254/002</v>
          </cell>
          <cell r="C3146" t="str">
            <v>TRANSPORTE LOCAL DE MATERIAL DE JAZIDA DMT=10,0KM</v>
          </cell>
          <cell r="D3146" t="str">
            <v>M3</v>
          </cell>
          <cell r="E3146">
            <v>8.1999999999999993</v>
          </cell>
        </row>
        <row r="3147">
          <cell r="B3147" t="str">
            <v>56254/003</v>
          </cell>
          <cell r="C3147" t="str">
            <v>TRANSPORTE LOCAL DE MATERIAL DE JAZIDA DMT=15,0KM</v>
          </cell>
          <cell r="D3147" t="str">
            <v>M3</v>
          </cell>
          <cell r="E3147">
            <v>11.4</v>
          </cell>
        </row>
        <row r="3148">
          <cell r="B3148" t="str">
            <v>56254/004</v>
          </cell>
          <cell r="C3148" t="str">
            <v>TRANSPORTE LOCAL DE MATERIAL DE JAZIDA DMT=20,0KM</v>
          </cell>
          <cell r="D3148" t="str">
            <v>M3</v>
          </cell>
          <cell r="E3148">
            <v>14.6</v>
          </cell>
        </row>
        <row r="3149">
          <cell r="B3149" t="str">
            <v>56254/005</v>
          </cell>
          <cell r="C3149" t="str">
            <v>TRANSPORTE LOCAL DE MATERIAL DE JAZIDA DMT=25,0KM</v>
          </cell>
          <cell r="D3149" t="str">
            <v>M3</v>
          </cell>
          <cell r="E3149">
            <v>17.8</v>
          </cell>
        </row>
        <row r="3150">
          <cell r="B3150" t="str">
            <v>56254/006</v>
          </cell>
          <cell r="C3150" t="str">
            <v>TRANSPORTE LOCAL DE MATERIAL DE JAZIDA DMT=30,0KM</v>
          </cell>
          <cell r="D3150" t="str">
            <v>M3</v>
          </cell>
          <cell r="E3150">
            <v>21</v>
          </cell>
        </row>
        <row r="3151">
          <cell r="B3151">
            <v>60846</v>
          </cell>
          <cell r="C3151" t="str">
            <v>ESPALHAMENTO DE MATERIAL - TRATOR DE ESTEIRAS D6</v>
          </cell>
        </row>
        <row r="3152">
          <cell r="B3152" t="str">
            <v>60846/001</v>
          </cell>
          <cell r="C3152" t="str">
            <v>ESPALHAMENTO DE MATERIAL ESCAVADO - MMA</v>
          </cell>
          <cell r="D3152" t="str">
            <v>M3</v>
          </cell>
          <cell r="E3152">
            <v>3.03</v>
          </cell>
        </row>
        <row r="3153">
          <cell r="B3153">
            <v>68343</v>
          </cell>
          <cell r="C3153" t="str">
            <v>TRANSPORTE DE BRITA, AREIA E SOLO DE REBAIXAMENTO DMT=5,0KM</v>
          </cell>
          <cell r="D3153" t="str">
            <v>M3</v>
          </cell>
          <cell r="E3153">
            <v>6.34</v>
          </cell>
        </row>
        <row r="3154">
          <cell r="B3154">
            <v>25</v>
          </cell>
          <cell r="C3154" t="str">
            <v>REGULARIZACAO E APILOAMENTO DE FUNDO DE VALAS</v>
          </cell>
        </row>
        <row r="3155">
          <cell r="B3155">
            <v>11509</v>
          </cell>
          <cell r="C3155" t="str">
            <v>REGULARIZACAO E COMPACTACAO DO FUNDO DE VALAS-MMA</v>
          </cell>
        </row>
        <row r="3156">
          <cell r="B3156" t="str">
            <v>11509/001</v>
          </cell>
          <cell r="C3156" t="str">
            <v>REGULARIZACAO E COMPACTACAO DO FUNDO DE VALAS</v>
          </cell>
          <cell r="D3156" t="str">
            <v>M2</v>
          </cell>
          <cell r="E3156">
            <v>1.36</v>
          </cell>
        </row>
        <row r="3157">
          <cell r="B3157">
            <v>56951</v>
          </cell>
          <cell r="C3157" t="str">
            <v>ACERTO E VERIFICACAO DO NIVELAMENTO</v>
          </cell>
        </row>
        <row r="3158">
          <cell r="B3158" t="str">
            <v>56951/001</v>
          </cell>
          <cell r="C3158" t="str">
            <v>ACERTO E VERIFICACAO DO NIVELAMENTO DE CAVA</v>
          </cell>
          <cell r="D3158" t="str">
            <v>M2</v>
          </cell>
          <cell r="E3158">
            <v>2.0699999999999998</v>
          </cell>
        </row>
        <row r="3159">
          <cell r="B3159">
            <v>83</v>
          </cell>
          <cell r="C3159" t="str">
            <v>COMPACTACAO OU APILOAMENTO</v>
          </cell>
        </row>
        <row r="3160">
          <cell r="B3160">
            <v>23417</v>
          </cell>
          <cell r="C3160" t="str">
            <v>REGULARIZACAO E/OU COMPACTACAO</v>
          </cell>
        </row>
        <row r="3161">
          <cell r="B3161" t="str">
            <v>23417/001</v>
          </cell>
          <cell r="C3161" t="str">
            <v>REGULARIZACAO E COMPACTACAO DO SUB-LEITO (VIAS)</v>
          </cell>
          <cell r="D3161" t="str">
            <v>M2</v>
          </cell>
          <cell r="E3161">
            <v>0.97</v>
          </cell>
        </row>
        <row r="3162">
          <cell r="B3162" t="str">
            <v>23417/002</v>
          </cell>
          <cell r="C3162" t="str">
            <v>REGULARIZACAO E COMPACTACAO MANUAL DE TERRENO</v>
          </cell>
          <cell r="D3162" t="str">
            <v>M2</v>
          </cell>
          <cell r="E3162">
            <v>1.36</v>
          </cell>
        </row>
        <row r="3163">
          <cell r="B3163">
            <v>23436</v>
          </cell>
          <cell r="C3163" t="str">
            <v>ATERRO/REATERRO DE AREAS</v>
          </cell>
        </row>
        <row r="3164">
          <cell r="B3164" t="str">
            <v>23436/001</v>
          </cell>
          <cell r="C3164" t="str">
            <v>CORTE E ATERRO COMPENSADO, SEM CONTROLE DO GC (C/TRATOR DE ESTEIRA</v>
          </cell>
          <cell r="D3164" t="str">
            <v>M3</v>
          </cell>
          <cell r="E3164">
            <v>2.25</v>
          </cell>
        </row>
        <row r="3165">
          <cell r="C3165" t="str">
            <v>CATERPILLAR-D8)</v>
          </cell>
        </row>
        <row r="3166">
          <cell r="B3166" t="str">
            <v>23436/002</v>
          </cell>
          <cell r="C3166" t="str">
            <v>COMPACTACAO MECANICA, SEM CONTROLE DO GC (C/COMPACTADOR PLACA 400 KG)</v>
          </cell>
          <cell r="D3166" t="str">
            <v>M3</v>
          </cell>
          <cell r="E3166">
            <v>1.45</v>
          </cell>
        </row>
        <row r="3167">
          <cell r="B3167" t="str">
            <v>IGO       |</v>
          </cell>
          <cell r="C3167" t="str">
            <v>D E S C R I Ç Ã O                                                   |UN</v>
          </cell>
          <cell r="D3167" t="str">
            <v>IDADE</v>
          </cell>
          <cell r="E3167" t="str">
            <v>|CUSTO TOT</v>
          </cell>
        </row>
        <row r="3168">
          <cell r="B3168" t="str">
            <v>ULO.....: N</v>
          </cell>
          <cell r="C3168" t="str">
            <v>ACIONAL CAIXA</v>
          </cell>
        </row>
        <row r="3170">
          <cell r="B3170" t="str">
            <v>23436/003</v>
          </cell>
          <cell r="C3170" t="str">
            <v>COMPACTACAO MECANICA C/ CONTROLE DO GC&gt;=95% DO PN (AREAS)(C/MONIVE</v>
          </cell>
          <cell r="D3170" t="str">
            <v>M3</v>
          </cell>
          <cell r="E3170">
            <v>1.97</v>
          </cell>
        </row>
        <row r="3171">
          <cell r="C3171" t="str">
            <v>LADORA CATERPILLAR 120B E ROLO COMPRESSOR VIBRATORIO 80 HP)</v>
          </cell>
        </row>
        <row r="3172">
          <cell r="B3172" t="str">
            <v>23436/004</v>
          </cell>
          <cell r="C3172" t="str">
            <v>COMPACTACAO MEC/ C/ CONTROLE DO GC&gt;=95% PN (TALUDE E DIQUE)(C/MOTONI</v>
          </cell>
          <cell r="D3172" t="str">
            <v>M3</v>
          </cell>
          <cell r="E3172">
            <v>3.93</v>
          </cell>
        </row>
        <row r="3173">
          <cell r="C3173" t="str">
            <v>VELADORA CATERPILLAR 120B E ROLO COMPRESSOR VIBRATORIO 80 HP)</v>
          </cell>
        </row>
        <row r="3174">
          <cell r="B3174">
            <v>41721</v>
          </cell>
          <cell r="C3174" t="str">
            <v>COMPACTACAO MECANICA A 95% DO PROCTOR NORMAL</v>
          </cell>
          <cell r="D3174" t="str">
            <v>M3</v>
          </cell>
          <cell r="E3174">
            <v>1.96</v>
          </cell>
        </row>
        <row r="3175">
          <cell r="B3175">
            <v>41722</v>
          </cell>
          <cell r="C3175" t="str">
            <v>COMPACTACAO MECANICA A 100% DO PROCTOR NORMAL</v>
          </cell>
          <cell r="D3175" t="str">
            <v>M3</v>
          </cell>
          <cell r="E3175">
            <v>3.1</v>
          </cell>
        </row>
        <row r="3176">
          <cell r="B3176" t="str">
            <v>RE</v>
          </cell>
          <cell r="C3176" t="str">
            <v>PAREDES/PAINEIS</v>
          </cell>
        </row>
        <row r="3177">
          <cell r="B3177">
            <v>63</v>
          </cell>
          <cell r="C3177" t="str">
            <v>ALVENARIA DE TIJOLOS CERAMICOS</v>
          </cell>
        </row>
        <row r="3178">
          <cell r="B3178">
            <v>10449</v>
          </cell>
          <cell r="C3178" t="str">
            <v>ALVENARIA 1/2 VEZ TIJOLO CERAMICO MACICO</v>
          </cell>
        </row>
        <row r="3179">
          <cell r="B3179" t="str">
            <v>10449/001</v>
          </cell>
          <cell r="C3179" t="str">
            <v>ALVENARIA 1/2 VEZ TIJOLO CERAMICO MACICO 5X10X20CM ASSENTADO COM</v>
          </cell>
          <cell r="D3179" t="str">
            <v>M2</v>
          </cell>
          <cell r="E3179">
            <v>37.64</v>
          </cell>
        </row>
        <row r="3180">
          <cell r="C3180" t="str">
            <v>ARGAM. CIM/CAL/AREIA 1:2:8 -JUNTAS 12MM (INCL 5% PERDA TIJOLOS)</v>
          </cell>
        </row>
        <row r="3181">
          <cell r="B3181">
            <v>23751</v>
          </cell>
          <cell r="C3181" t="str">
            <v>APERTO DE ALVENARIA C/ ARGAMASSA</v>
          </cell>
        </row>
        <row r="3182">
          <cell r="B3182" t="str">
            <v>23751/001</v>
          </cell>
          <cell r="C3182" t="str">
            <v>APERTO (ENCUNHAMENTO) C/ARG.CIM/CAL/AREIA 1:0,5:8 E=3CM-ALV. 1/2 VEZ</v>
          </cell>
          <cell r="D3182" t="str">
            <v>M</v>
          </cell>
          <cell r="E3182">
            <v>2.2400000000000002</v>
          </cell>
        </row>
        <row r="3183">
          <cell r="B3183">
            <v>23752</v>
          </cell>
          <cell r="C3183" t="str">
            <v>ALVENARIA DE 1 VEZ DE TIJOLO CERAMICO FURADO</v>
          </cell>
        </row>
        <row r="3184">
          <cell r="B3184" t="str">
            <v>23752/001</v>
          </cell>
          <cell r="C3184" t="str">
            <v>ALVENARIA 1 VEZ C/TIJOLO FURADO 10X20X20CM C/ARG. CIM/CAL/AREIA 1:2:8</v>
          </cell>
          <cell r="D3184" t="str">
            <v>M2</v>
          </cell>
          <cell r="E3184">
            <v>35.01</v>
          </cell>
        </row>
        <row r="3185">
          <cell r="C3185" t="str">
            <v>JUNTAS 12MM, C/5% PERDAS TIJOLOS</v>
          </cell>
        </row>
        <row r="3186">
          <cell r="B3186">
            <v>23776</v>
          </cell>
          <cell r="C3186" t="str">
            <v>ALVENARIA 1/2 VEZ DE TIJOLO CERAMICO FURADO</v>
          </cell>
        </row>
        <row r="3187">
          <cell r="B3187" t="str">
            <v>23776/001</v>
          </cell>
          <cell r="C3187" t="str">
            <v>ALVENARIA 1/2 VEZ DE TIJOLO CERAMICO FURADO 10X20X20CM, ASSENTADO COM ARGAMASSA 1:2:8 CIM/CAL/AREIA, JUNTAS 12MM</v>
          </cell>
          <cell r="D3187" t="str">
            <v>M2</v>
          </cell>
          <cell r="E3187">
            <v>17.04</v>
          </cell>
        </row>
        <row r="3189">
          <cell r="B3189">
            <v>68049</v>
          </cell>
          <cell r="C3189" t="str">
            <v>CINTA E CONTRA-VERGA EM TIJOLO MACICO 1/2VEZ</v>
          </cell>
          <cell r="D3189" t="str">
            <v>M2</v>
          </cell>
          <cell r="E3189">
            <v>53.59</v>
          </cell>
        </row>
        <row r="3190">
          <cell r="B3190">
            <v>68457</v>
          </cell>
          <cell r="C3190" t="str">
            <v>ALVENARIA BLOCO CERAM ESTRUT 14X19X29 ARGAMASSA 1:3 CIMENTO E AREIA</v>
          </cell>
        </row>
        <row r="3191">
          <cell r="C3191" t="str">
            <v>C/GROUT E ARMACAO.</v>
          </cell>
        </row>
        <row r="3192">
          <cell r="B3192" t="str">
            <v>68457/001</v>
          </cell>
          <cell r="C3192" t="str">
            <v>ALVENARIA BLOCO CERAM ESTRUT 14X19X29 ARGAMASSA 1:3 CIMENTO E AREIA</v>
          </cell>
          <cell r="D3192" t="str">
            <v>M2</v>
          </cell>
          <cell r="E3192">
            <v>24.3</v>
          </cell>
        </row>
        <row r="3193">
          <cell r="C3193" t="str">
            <v>C/GROUT E ARMACAO.</v>
          </cell>
        </row>
        <row r="3194">
          <cell r="B3194">
            <v>68581</v>
          </cell>
          <cell r="C3194" t="str">
            <v>ALVENARIA 10CM TIJ CER FURADO 10X10X20CM CIMENTO/AREIA 1:10</v>
          </cell>
        </row>
        <row r="3195">
          <cell r="B3195" t="str">
            <v>68581/001</v>
          </cell>
          <cell r="C3195" t="str">
            <v>ALVENARIA 10CM TIJ CER FURADO 10X20X20CM CIMENTO/SAIBRO 1:8</v>
          </cell>
          <cell r="D3195" t="str">
            <v>M2</v>
          </cell>
          <cell r="E3195">
            <v>18.3</v>
          </cell>
        </row>
        <row r="3196">
          <cell r="B3196" t="str">
            <v>68581/002</v>
          </cell>
          <cell r="C3196" t="str">
            <v>ALVENARIA 20CM TIJ CER FURADO 10X20X20CM CIMENTO/SAIBRO 1:8</v>
          </cell>
          <cell r="D3196" t="str">
            <v>M2</v>
          </cell>
          <cell r="E3196">
            <v>31.52</v>
          </cell>
        </row>
        <row r="3197">
          <cell r="B3197" t="str">
            <v>68581/003</v>
          </cell>
          <cell r="C3197" t="str">
            <v>ALVENARIA 10CM TIJ CER FURADO 10X20X20CM CIMENTO/AREIA 1:4</v>
          </cell>
          <cell r="D3197" t="str">
            <v>M2</v>
          </cell>
          <cell r="E3197">
            <v>18.84</v>
          </cell>
        </row>
        <row r="3198">
          <cell r="B3198" t="str">
            <v>IGO       |</v>
          </cell>
          <cell r="C3198" t="str">
            <v>D E S C R I Ç Ã O                                                   |UN</v>
          </cell>
          <cell r="D3198" t="str">
            <v>IDADE</v>
          </cell>
          <cell r="E3198" t="str">
            <v>|CUSTO TOT</v>
          </cell>
        </row>
        <row r="3199">
          <cell r="B3199" t="str">
            <v>ULO.....: N</v>
          </cell>
          <cell r="C3199" t="str">
            <v>ACIONAL CAIXA</v>
          </cell>
        </row>
        <row r="3201">
          <cell r="B3201" t="str">
            <v>68581/004</v>
          </cell>
          <cell r="C3201" t="str">
            <v>ALVENARIA 20CM TIJ CER FURADO 10X20X20CM CIMENTO/AREIA 1:4</v>
          </cell>
          <cell r="D3201" t="str">
            <v>M2</v>
          </cell>
          <cell r="E3201">
            <v>32.24</v>
          </cell>
        </row>
        <row r="3202">
          <cell r="B3202" t="str">
            <v>68581/005</v>
          </cell>
          <cell r="C3202" t="str">
            <v>ALVENARIA 10CM TIJ CER FURADO 10X20X20CM CIMENTO/AREIA/SAIBRO 1:2:6</v>
          </cell>
          <cell r="D3202" t="str">
            <v>M2</v>
          </cell>
          <cell r="E3202">
            <v>18.48</v>
          </cell>
        </row>
        <row r="3203">
          <cell r="B3203" t="str">
            <v>68581/006</v>
          </cell>
          <cell r="C3203" t="str">
            <v>ALVENARIA 20CM TIJ CER FURADO 10X20X20CM CIMENTO/AREIA/SAIBRO 1:2:6</v>
          </cell>
          <cell r="D3203" t="str">
            <v>M2</v>
          </cell>
          <cell r="E3203">
            <v>32.01</v>
          </cell>
        </row>
        <row r="3204">
          <cell r="B3204" t="str">
            <v>68581/007</v>
          </cell>
          <cell r="C3204" t="str">
            <v>ALVENARIA 10CM TIJ CER FURADO 10X20X20CM CIMENTO/AREIA 1:7</v>
          </cell>
          <cell r="D3204" t="str">
            <v>M2</v>
          </cell>
          <cell r="E3204">
            <v>18.23</v>
          </cell>
        </row>
        <row r="3205">
          <cell r="B3205" t="str">
            <v>68581/008</v>
          </cell>
          <cell r="C3205" t="str">
            <v>ALVENARIA 10CM TIJ CER FURADO 10X20X20CM CIMENTO/AREIA/SAIBRO 1:4:6</v>
          </cell>
          <cell r="D3205" t="str">
            <v>M2</v>
          </cell>
          <cell r="E3205">
            <v>18.34</v>
          </cell>
        </row>
        <row r="3206">
          <cell r="B3206" t="str">
            <v>68581/009</v>
          </cell>
          <cell r="C3206" t="str">
            <v>ALVENARIA 10CM TIJ CER FURADO 10X20X20CM CIMENTO/AREIA/SAIBRO 1:3:7</v>
          </cell>
          <cell r="D3206" t="str">
            <v>M2</v>
          </cell>
          <cell r="E3206">
            <v>18.34</v>
          </cell>
        </row>
        <row r="3207">
          <cell r="B3207" t="str">
            <v>68581/010</v>
          </cell>
          <cell r="C3207" t="str">
            <v>ALVENARIA 20CM TIJ CER FURADO 10X20X20CM CIMENTO/AREIA/SAIBRO 1:3:7</v>
          </cell>
          <cell r="D3207" t="str">
            <v>M2</v>
          </cell>
          <cell r="E3207">
            <v>31.63</v>
          </cell>
        </row>
        <row r="3208">
          <cell r="B3208" t="str">
            <v>68581/012</v>
          </cell>
          <cell r="C3208" t="str">
            <v>ALVENARIA 10CM TIJ CER FURADO 10X20X20CM CIMENTO/AREIA/SAIBRO 1:6:2</v>
          </cell>
          <cell r="D3208" t="str">
            <v>M2</v>
          </cell>
          <cell r="E3208">
            <v>18.46</v>
          </cell>
        </row>
        <row r="3209">
          <cell r="B3209" t="str">
            <v>68581/013</v>
          </cell>
          <cell r="C3209" t="str">
            <v>ALVENARIA 10CM TIJ CER FURADO 10X20X20CM CIMENTO/AREIA/SAIBRO 1:4:4</v>
          </cell>
          <cell r="D3209" t="str">
            <v>M2</v>
          </cell>
          <cell r="E3209">
            <v>18.47</v>
          </cell>
        </row>
        <row r="3210">
          <cell r="B3210" t="str">
            <v>68581/014</v>
          </cell>
          <cell r="C3210" t="str">
            <v>ALVENARIA 10CM TIJ CER FURADO 10X20X20CM CIMENTO/AREIA/SAIBRO 1:3:5</v>
          </cell>
          <cell r="D3210" t="str">
            <v>M2</v>
          </cell>
          <cell r="E3210">
            <v>18.48</v>
          </cell>
        </row>
        <row r="3211">
          <cell r="B3211" t="str">
            <v>68581/015</v>
          </cell>
          <cell r="C3211" t="str">
            <v>ALVENARIA 10CM TIJ CER FURADO 10X20X20CM CIMENTO/AREIA/SAIBRO 1:5:3</v>
          </cell>
          <cell r="D3211" t="str">
            <v>M2</v>
          </cell>
          <cell r="E3211">
            <v>18.48</v>
          </cell>
        </row>
        <row r="3212">
          <cell r="B3212" t="str">
            <v>68581/016</v>
          </cell>
          <cell r="C3212" t="str">
            <v>ALVENARIA 20CM TIJ CER FURADO 10X20X20CM CIMENTO/AREIA/SAIBRO 1:5:3</v>
          </cell>
          <cell r="D3212" t="str">
            <v>M2</v>
          </cell>
          <cell r="E3212">
            <v>31.99</v>
          </cell>
        </row>
        <row r="3213">
          <cell r="B3213" t="str">
            <v>68581/017</v>
          </cell>
          <cell r="C3213" t="str">
            <v>ALVENARIA 10CM TIJ CER FURADO 10X20X20CM CIMENTO/AREIA 1:10</v>
          </cell>
          <cell r="D3213" t="str">
            <v>M2</v>
          </cell>
          <cell r="E3213">
            <v>18.059999999999999</v>
          </cell>
        </row>
        <row r="3214">
          <cell r="B3214" t="str">
            <v>68581/018</v>
          </cell>
          <cell r="C3214" t="str">
            <v>ALVENARIA 10CM TIJ CER FURADO 10X20X20CM CIMENTO/SAIBRO 1:6</v>
          </cell>
          <cell r="D3214" t="str">
            <v>M2</v>
          </cell>
          <cell r="E3214">
            <v>18.34</v>
          </cell>
        </row>
        <row r="3215">
          <cell r="B3215" t="str">
            <v>68581/019</v>
          </cell>
          <cell r="C3215" t="str">
            <v>ALVENARIA 30CM TIJ CER FURADO 10X20X20CM CIMENTO/SAIBRO 1:8</v>
          </cell>
          <cell r="D3215" t="str">
            <v>M2</v>
          </cell>
          <cell r="E3215">
            <v>51.53</v>
          </cell>
        </row>
        <row r="3216">
          <cell r="B3216" t="str">
            <v>68581/020</v>
          </cell>
          <cell r="C3216" t="str">
            <v>ALVENARIA 10CM TIJ CER FURADO 10X20X30CM CIMENTO/AREIA/SAIBRO 1:3:5</v>
          </cell>
          <cell r="D3216" t="str">
            <v>M2</v>
          </cell>
          <cell r="E3216">
            <v>14.8</v>
          </cell>
        </row>
        <row r="3217">
          <cell r="B3217" t="str">
            <v>68581/021</v>
          </cell>
          <cell r="C3217" t="str">
            <v>ALVENARIA 20CM TIJ CER FURADO 10X20X30CM CIMENTO/AREIA/SAIBRO 1:3:5</v>
          </cell>
          <cell r="D3217" t="str">
            <v>M2</v>
          </cell>
          <cell r="E3217">
            <v>30.22</v>
          </cell>
        </row>
        <row r="3218">
          <cell r="B3218" t="str">
            <v>68581/022</v>
          </cell>
          <cell r="C3218" t="str">
            <v>ALVENARIA 10CM TIJ CER FURADO 10X20X30CM CIMENTO/SAIBRO 1:8</v>
          </cell>
          <cell r="D3218" t="str">
            <v>M2</v>
          </cell>
          <cell r="E3218">
            <v>14.62</v>
          </cell>
        </row>
        <row r="3219">
          <cell r="B3219" t="str">
            <v>68581/023</v>
          </cell>
          <cell r="C3219" t="str">
            <v>ALVENARIA 20CM TIJ CER FURADO 10X20X30CM CIMENTO/SAIBRO 1:8</v>
          </cell>
          <cell r="D3219" t="str">
            <v>M2</v>
          </cell>
          <cell r="E3219">
            <v>29.59</v>
          </cell>
        </row>
        <row r="3220">
          <cell r="B3220" t="str">
            <v>68581/024</v>
          </cell>
          <cell r="C3220" t="str">
            <v>ALVENARIA 10CM TIJ CER FURADO 10X20X30CM CIMENTO/AREIA 1:7</v>
          </cell>
          <cell r="D3220" t="str">
            <v>M2</v>
          </cell>
          <cell r="E3220">
            <v>14.56</v>
          </cell>
        </row>
        <row r="3221">
          <cell r="B3221" t="str">
            <v>68581/025</v>
          </cell>
          <cell r="C3221" t="str">
            <v>ALVENARIA 10CM TIJ CER FURADO 10X10X20CM CIMENTO/SAIBRO 1:8</v>
          </cell>
          <cell r="D3221" t="str">
            <v>M2</v>
          </cell>
          <cell r="E3221">
            <v>26.58</v>
          </cell>
        </row>
        <row r="3222">
          <cell r="B3222" t="str">
            <v>68581/026</v>
          </cell>
          <cell r="C3222" t="str">
            <v>ALVENARIA 20CM TIJ CER FURADO 10X10X20CM CIMENTO/AREIA 1:8</v>
          </cell>
          <cell r="D3222" t="str">
            <v>M2</v>
          </cell>
          <cell r="E3222">
            <v>49.52</v>
          </cell>
        </row>
        <row r="3223">
          <cell r="B3223" t="str">
            <v>68581/027</v>
          </cell>
          <cell r="C3223" t="str">
            <v>ALVENARIA 10CM TIJ CER FURADO 10X10X20CM CIMENTO/AREIA 1:10</v>
          </cell>
          <cell r="D3223" t="str">
            <v>M2</v>
          </cell>
          <cell r="E3223">
            <v>26.06</v>
          </cell>
        </row>
        <row r="3224">
          <cell r="B3224" t="str">
            <v>68581/028</v>
          </cell>
          <cell r="C3224" t="str">
            <v>ALVENARIA 10CM TIJ CER FURADO 10X10X20CM CIMENTO/SAIBRO 1:6</v>
          </cell>
          <cell r="D3224" t="str">
            <v>M2</v>
          </cell>
          <cell r="E3224">
            <v>26.65</v>
          </cell>
        </row>
        <row r="3225">
          <cell r="B3225" t="str">
            <v>68581/029</v>
          </cell>
          <cell r="C3225" t="str">
            <v>ALVENARIA 10CM TIJ CER FURADO 10X15X20CM CIMENTO/AREIA 1:4</v>
          </cell>
          <cell r="D3225" t="str">
            <v>M2</v>
          </cell>
          <cell r="E3225">
            <v>22</v>
          </cell>
        </row>
        <row r="3226">
          <cell r="B3226" t="str">
            <v>68581/030</v>
          </cell>
          <cell r="C3226" t="str">
            <v>ALVENARIA 10CM TIJ CER FURADO 10X15X20CM CIMENTO/SAIBRO 1:8</v>
          </cell>
          <cell r="D3226" t="str">
            <v>M2</v>
          </cell>
          <cell r="E3226">
            <v>21.32</v>
          </cell>
        </row>
        <row r="3227">
          <cell r="B3227">
            <v>68582</v>
          </cell>
          <cell r="C3227" t="str">
            <v>ALVENARIA BLOCO CERAM ESTRUT 14X19X29 ARGAMASSA 1:3 CIMENTO E AREIA</v>
          </cell>
        </row>
        <row r="3228">
          <cell r="C3228" t="str">
            <v>C/GROUT E ARMACAO.</v>
          </cell>
        </row>
        <row r="3229">
          <cell r="B3229" t="str">
            <v>IGO       |</v>
          </cell>
          <cell r="C3229" t="str">
            <v>D E S C R I Ç Ã O                                                   |UN</v>
          </cell>
          <cell r="D3229" t="str">
            <v>IDADE</v>
          </cell>
          <cell r="E3229" t="str">
            <v>|CUSTO TOT</v>
          </cell>
        </row>
        <row r="3230">
          <cell r="B3230" t="str">
            <v>ULO.....: N</v>
          </cell>
          <cell r="C3230" t="str">
            <v>ACIONAL CAIXA</v>
          </cell>
        </row>
        <row r="3232">
          <cell r="B3232" t="str">
            <v>68582/001</v>
          </cell>
          <cell r="C3232" t="str">
            <v>ALVENARIA TIJOLO CERAMICO MACICO 10CM ARGAMASSA 1:8 CIMENTO E SAIBRO</v>
          </cell>
          <cell r="D3232" t="str">
            <v>M2</v>
          </cell>
          <cell r="E3232">
            <v>34.57</v>
          </cell>
        </row>
        <row r="3233">
          <cell r="B3233" t="str">
            <v>68582/002</v>
          </cell>
          <cell r="C3233" t="str">
            <v>ALVENARIA TIJOLO CERAMICO MACICO  6CM ARGAMASSA 1:8 CIMENTO E SAIBRO</v>
          </cell>
          <cell r="D3233" t="str">
            <v>M2</v>
          </cell>
          <cell r="E3233">
            <v>27.87</v>
          </cell>
        </row>
        <row r="3234">
          <cell r="B3234" t="str">
            <v>68582/003</v>
          </cell>
          <cell r="C3234" t="str">
            <v>ALVENARIA TIJOLO CERAMICO FURADO 10CM ARGAMASSA 1:8 CIMENTO E SAIBRO</v>
          </cell>
          <cell r="D3234" t="str">
            <v>M2</v>
          </cell>
          <cell r="E3234">
            <v>18.46</v>
          </cell>
        </row>
        <row r="3235">
          <cell r="B3235" t="str">
            <v>68582/004</v>
          </cell>
          <cell r="C3235" t="str">
            <v>ALVENARIA TIJOLO CERAMICO FURADO 20CM ARGAMASSA 1:8 CIMENTO E SAIBRO</v>
          </cell>
          <cell r="D3235" t="str">
            <v>M2</v>
          </cell>
          <cell r="E3235">
            <v>33.340000000000003</v>
          </cell>
        </row>
        <row r="3236">
          <cell r="B3236">
            <v>64</v>
          </cell>
          <cell r="C3236" t="str">
            <v>ALVENARIA DE ELEMENTOS VAZADOS CERAMICOS</v>
          </cell>
        </row>
        <row r="3237">
          <cell r="B3237">
            <v>9875</v>
          </cell>
          <cell r="C3237" t="str">
            <v>COBOGO CERAMICO 20 X 20CM ASSENTADO C/ARGAMASSA DE CIMENTO E AREIA 1:4</v>
          </cell>
          <cell r="D3237" t="str">
            <v>M2</v>
          </cell>
          <cell r="E3237">
            <v>40.229999999999997</v>
          </cell>
        </row>
        <row r="3238">
          <cell r="B3238">
            <v>65</v>
          </cell>
          <cell r="C3238" t="str">
            <v>ALVENARIA DE BLOCOS DE CONCRETO</v>
          </cell>
        </row>
        <row r="3239">
          <cell r="B3239">
            <v>23718</v>
          </cell>
          <cell r="C3239" t="str">
            <v>ALVENARIA BLOCO CONCRETO</v>
          </cell>
        </row>
        <row r="3240">
          <cell r="B3240" t="str">
            <v>23718/001</v>
          </cell>
          <cell r="C3240" t="str">
            <v>ALVEN 1/2 VEZ BL CONCR 9X19X39CM C/ARG CIM/CAL/AREIA 1:1/2:8 (VEDACAO)</v>
          </cell>
          <cell r="D3240" t="str">
            <v>M2</v>
          </cell>
          <cell r="E3240">
            <v>14.24</v>
          </cell>
        </row>
        <row r="3241">
          <cell r="B3241" t="str">
            <v>23718/002</v>
          </cell>
          <cell r="C3241" t="str">
            <v>ALVEN BL CONCR 15X20X40CM C/ ARG CIM/CAL/AREIA 1:1/2:8 (VEDACAO)</v>
          </cell>
          <cell r="D3241" t="str">
            <v>M2</v>
          </cell>
          <cell r="E3241">
            <v>18.43</v>
          </cell>
        </row>
        <row r="3242">
          <cell r="B3242" t="str">
            <v>23718/003</v>
          </cell>
          <cell r="C3242" t="str">
            <v>ALVEN BL CONCR 20X20X40CM C/ARG CIM/CAL/AREIA 1:1/2:8 (VEDACAO)</v>
          </cell>
          <cell r="D3242" t="str">
            <v>M2</v>
          </cell>
          <cell r="E3242">
            <v>21.81</v>
          </cell>
        </row>
        <row r="3243">
          <cell r="B3243" t="str">
            <v>23718/004</v>
          </cell>
          <cell r="C3243" t="str">
            <v>ALVEN BL CONCRETO POROSO 20X20X20CM (VEDACAO)</v>
          </cell>
          <cell r="D3243" t="str">
            <v>M2</v>
          </cell>
          <cell r="E3243">
            <v>21.11</v>
          </cell>
        </row>
        <row r="3244">
          <cell r="B3244" t="str">
            <v>23718/005</v>
          </cell>
          <cell r="C3244" t="str">
            <v>ALV BL CONC 10X20X40CM ASSENT C/ ARG. CIM/CAL/AREIA 1:0,5:11 (VEDACAO)</v>
          </cell>
          <cell r="D3244" t="str">
            <v>M2</v>
          </cell>
          <cell r="E3244">
            <v>15.61</v>
          </cell>
        </row>
        <row r="3245">
          <cell r="B3245" t="str">
            <v>23718/006</v>
          </cell>
          <cell r="C3245" t="str">
            <v>ALV BL CONC 10X20X40CM,CIM/CAL/AREIA 1:0,5:11,E=14CM (VEDACAO)</v>
          </cell>
          <cell r="D3245" t="str">
            <v>M2</v>
          </cell>
          <cell r="E3245">
            <v>16.739999999999998</v>
          </cell>
        </row>
        <row r="3246">
          <cell r="B3246" t="str">
            <v>23718/007</v>
          </cell>
          <cell r="C3246" t="str">
            <v>ALV BL CONC CANALETA 15X20X40CM, CIM/CAL/AREIA 1:0,5:11 (VEDACAO)</v>
          </cell>
          <cell r="D3246" t="str">
            <v>M2</v>
          </cell>
          <cell r="E3246">
            <v>25.19</v>
          </cell>
        </row>
        <row r="3247">
          <cell r="B3247" t="str">
            <v>23718/008</v>
          </cell>
          <cell r="C3247" t="str">
            <v>ALV ESTRUTURAL BL CONC 15X20X40CM -4.5MPA, ARG.CIM/CAL/AREIA 1:5:11</v>
          </cell>
          <cell r="D3247" t="str">
            <v>M2</v>
          </cell>
          <cell r="E3247">
            <v>20.38</v>
          </cell>
        </row>
        <row r="3248">
          <cell r="B3248" t="str">
            <v>23718/009</v>
          </cell>
          <cell r="C3248" t="str">
            <v>ALV ESTRUTURAL BL CONC 15X20X40CM -4.5MPA, ARG.CIM/CAL/AREIA 1:0,25:4</v>
          </cell>
          <cell r="D3248" t="str">
            <v>M2</v>
          </cell>
          <cell r="E3248">
            <v>23.82</v>
          </cell>
        </row>
        <row r="3249">
          <cell r="B3249" t="str">
            <v>23718/010</v>
          </cell>
          <cell r="C3249" t="str">
            <v>ALV ESTRUTUR CANALETA CONCR 20X20X20CM - 4,5MPA  ASSENTADA COM ARGAMAS</v>
          </cell>
          <cell r="D3249" t="str">
            <v>M2</v>
          </cell>
          <cell r="E3249">
            <v>21.37</v>
          </cell>
        </row>
        <row r="3250">
          <cell r="C3250" t="str">
            <v>CIM/CAL/AREIA 1:0,25:4  E = 14 CM</v>
          </cell>
        </row>
        <row r="3251">
          <cell r="B3251" t="str">
            <v>23718/011</v>
          </cell>
          <cell r="C3251" t="str">
            <v>ALV ESTRUTUR CANALETA CONCR 10X20X20CM - 4,5MPA  ASSENTADA COM ARGAMAS</v>
          </cell>
          <cell r="D3251" t="str">
            <v>M2</v>
          </cell>
          <cell r="E3251">
            <v>17.91</v>
          </cell>
        </row>
        <row r="3252">
          <cell r="C3252" t="str">
            <v>CIM/CAL/AREIA 1:0,25:4</v>
          </cell>
        </row>
        <row r="3253">
          <cell r="B3253" t="str">
            <v>23718/012</v>
          </cell>
          <cell r="C3253" t="str">
            <v>ALV ESTRUTURAL BL CONC 20X20X40CM -4.5MPA, ARG.CIM/CAL/AREIA 1:0,25:4</v>
          </cell>
          <cell r="D3253" t="str">
            <v>M2</v>
          </cell>
          <cell r="E3253">
            <v>29.03</v>
          </cell>
        </row>
        <row r="3254">
          <cell r="B3254">
            <v>40804</v>
          </cell>
          <cell r="C3254" t="str">
            <v>MARCACAO PARA PAREDE DE BLOCO DE CONCRETO</v>
          </cell>
          <cell r="D3254" t="str">
            <v>M</v>
          </cell>
          <cell r="E3254">
            <v>4.62</v>
          </cell>
        </row>
        <row r="3255">
          <cell r="B3255">
            <v>66</v>
          </cell>
          <cell r="C3255" t="str">
            <v>ALVENARIA DE ELEMENTOS VAZADOS DE CONCRETO</v>
          </cell>
        </row>
        <row r="3256">
          <cell r="B3256">
            <v>23775</v>
          </cell>
          <cell r="C3256" t="str">
            <v>COBOGO CONCRETO</v>
          </cell>
        </row>
        <row r="3257">
          <cell r="B3257" t="str">
            <v>23775/002</v>
          </cell>
          <cell r="C3257" t="str">
            <v>COBOGO CONCRETO PR5-2Q-T 50X50X6CM</v>
          </cell>
          <cell r="D3257" t="str">
            <v>M2</v>
          </cell>
          <cell r="E3257">
            <v>38.340000000000003</v>
          </cell>
        </row>
        <row r="3258">
          <cell r="B3258">
            <v>68569</v>
          </cell>
          <cell r="C3258" t="str">
            <v>ALVENARIA ELEMENTO VAZADO CONCRETO (COBOGO)</v>
          </cell>
        </row>
        <row r="3259">
          <cell r="B3259" t="str">
            <v>68569/001</v>
          </cell>
          <cell r="C3259" t="str">
            <v>ALVENARIA ELEM VAZADO CONCRETO 7X50X50CM CIMENTO/AREIA 1:4</v>
          </cell>
          <cell r="D3259" t="str">
            <v>M2</v>
          </cell>
          <cell r="E3259">
            <v>27.04</v>
          </cell>
        </row>
        <row r="3260">
          <cell r="B3260" t="str">
            <v>IGO       |</v>
          </cell>
          <cell r="C3260" t="str">
            <v>D E S C R I Ç Ã O                                                   |UN</v>
          </cell>
          <cell r="D3260" t="str">
            <v>IDADE</v>
          </cell>
          <cell r="E3260" t="str">
            <v>|CUSTO TOT</v>
          </cell>
        </row>
        <row r="3261">
          <cell r="B3261" t="str">
            <v>ULO.....: N</v>
          </cell>
          <cell r="C3261" t="str">
            <v>ACIONAL CAIXA</v>
          </cell>
        </row>
        <row r="3263">
          <cell r="B3263" t="str">
            <v>68569/002</v>
          </cell>
          <cell r="C3263" t="str">
            <v>ALVENARIA ELEM VAZADO CONCRETO VENEZIANA 15X22X39CM 72A-NEO REX CIMENT</v>
          </cell>
          <cell r="D3263" t="str">
            <v>M2</v>
          </cell>
          <cell r="E3263">
            <v>31.74</v>
          </cell>
        </row>
        <row r="3264">
          <cell r="C3264" t="str">
            <v>O/AREIA 1:4</v>
          </cell>
        </row>
        <row r="3265">
          <cell r="B3265" t="str">
            <v>68569/003</v>
          </cell>
          <cell r="C3265" t="str">
            <v>ALVENARIA ELEM VAZADO CONCRETO 7X50X50CM CIMENTO/AREIA 1:3</v>
          </cell>
          <cell r="D3265" t="str">
            <v>M2</v>
          </cell>
          <cell r="E3265">
            <v>27.21</v>
          </cell>
        </row>
        <row r="3266">
          <cell r="B3266" t="str">
            <v>68569/004</v>
          </cell>
          <cell r="C3266" t="str">
            <v>ALVENARIA ELEM VAZADO CONCRETO 7X50X50CM CIMENTO/SAIBRO/AREI</v>
          </cell>
          <cell r="D3266" t="str">
            <v>M2</v>
          </cell>
          <cell r="E3266">
            <v>26.74</v>
          </cell>
        </row>
        <row r="3267">
          <cell r="B3267" t="str">
            <v>68569/005</v>
          </cell>
          <cell r="C3267" t="str">
            <v>ALVENARIA ELEM VAZADO CONCRETO 6X29X29CM CIMENTO/AREIA 1:7</v>
          </cell>
          <cell r="D3267" t="str">
            <v>M2</v>
          </cell>
          <cell r="E3267">
            <v>34.049999999999997</v>
          </cell>
        </row>
        <row r="3268">
          <cell r="B3268" t="str">
            <v>68569/006</v>
          </cell>
          <cell r="C3268" t="str">
            <v>ALVENARIA ELEM VAZADO CONCRETO ABERTURA C/VIDRO 10X29X39CM 17G NEO REX</v>
          </cell>
          <cell r="D3268" t="str">
            <v>M2</v>
          </cell>
          <cell r="E3268">
            <v>37.369999999999997</v>
          </cell>
        </row>
        <row r="3269">
          <cell r="C3269" t="str">
            <v>CIMENTO AREIA 1:5</v>
          </cell>
        </row>
        <row r="3270">
          <cell r="B3270">
            <v>67</v>
          </cell>
          <cell r="C3270" t="str">
            <v>ALVENARIA DE BLOCOS DE VIDRO</v>
          </cell>
        </row>
        <row r="3271">
          <cell r="B3271">
            <v>40718</v>
          </cell>
          <cell r="C3271" t="str">
            <v>ALVENARIA DE BLOCO DE VIDRO 10X20X20CM ASSENTADOS COM ARGAMASSA CIM/</v>
          </cell>
          <cell r="D3271" t="str">
            <v>M2</v>
          </cell>
          <cell r="E3271">
            <v>319.5</v>
          </cell>
        </row>
        <row r="3272">
          <cell r="C3272" t="str">
            <v>CAL/AREIA 1:0,25:3 + CIMENTO BRANCO</v>
          </cell>
        </row>
        <row r="3273">
          <cell r="B3273">
            <v>68</v>
          </cell>
          <cell r="C3273" t="str">
            <v>ALVENARIA DE BLOCOS DE PEDRA COM JUNTA ARGAMASSADA</v>
          </cell>
        </row>
        <row r="3274">
          <cell r="B3274">
            <v>68634</v>
          </cell>
          <cell r="C3274" t="str">
            <v>ALVENARIA EM PEDRA RACHAO</v>
          </cell>
        </row>
        <row r="3275">
          <cell r="B3275" t="str">
            <v>68634/001</v>
          </cell>
          <cell r="C3275" t="str">
            <v>ALVENARIA EM PEDRA RACHAO COM ARGAMASSA 1:6</v>
          </cell>
          <cell r="D3275" t="str">
            <v>M3</v>
          </cell>
          <cell r="E3275">
            <v>203.39</v>
          </cell>
        </row>
        <row r="3276">
          <cell r="B3276" t="str">
            <v>68634/002</v>
          </cell>
          <cell r="C3276" t="str">
            <v>ALVENARIA EM PEDRA RACHAO COM ARGAMASSA 1:8</v>
          </cell>
          <cell r="D3276" t="str">
            <v>M3</v>
          </cell>
          <cell r="E3276">
            <v>196.42</v>
          </cell>
        </row>
        <row r="3277">
          <cell r="B3277" t="str">
            <v>68634/003</v>
          </cell>
          <cell r="C3277" t="str">
            <v>ALVENARIA EM PEDRA RACHAO COM ARGAMASSA 1:10</v>
          </cell>
          <cell r="D3277" t="str">
            <v>M3</v>
          </cell>
          <cell r="E3277">
            <v>193.48</v>
          </cell>
        </row>
        <row r="3278">
          <cell r="B3278">
            <v>70</v>
          </cell>
          <cell r="C3278" t="str">
            <v>DIVISORIAS/MARMORE/GRANITO/MARMORITE/CONCRETO/MAD.AGLOM.</v>
          </cell>
        </row>
        <row r="3279">
          <cell r="B3279">
            <v>9443</v>
          </cell>
          <cell r="C3279" t="str">
            <v>BRISE DE CONCRETO</v>
          </cell>
          <cell r="D3279" t="str">
            <v>UN</v>
          </cell>
          <cell r="E3279">
            <v>42.9</v>
          </cell>
        </row>
        <row r="3280">
          <cell r="B3280">
            <v>11548</v>
          </cell>
          <cell r="C3280" t="str">
            <v>PAINEL DIVISORIO MARMORE/GRANITO</v>
          </cell>
        </row>
        <row r="3281">
          <cell r="B3281" t="str">
            <v>11548/001</v>
          </cell>
          <cell r="C3281" t="str">
            <v>PAINEL DIVISORIO MARMORE BRANCO 3CM ASSENTADO C/CIMENTO/AREIA 1:4 S/FE</v>
          </cell>
          <cell r="D3281" t="str">
            <v>M2</v>
          </cell>
          <cell r="E3281">
            <v>216.14</v>
          </cell>
        </row>
        <row r="3282">
          <cell r="C3282" t="str">
            <v>RRAGENS</v>
          </cell>
        </row>
        <row r="3283">
          <cell r="B3283">
            <v>68677</v>
          </cell>
          <cell r="C3283" t="str">
            <v>PAINEL DIVISORIO MADEIRA</v>
          </cell>
        </row>
        <row r="3284">
          <cell r="B3284" t="str">
            <v>68677/002</v>
          </cell>
          <cell r="C3284" t="str">
            <v>PAINEL DIVISORIO MADEIRA COMP  6MM RESINADA ESTRUTURA MAD 3X3"</v>
          </cell>
          <cell r="D3284" t="str">
            <v>M2</v>
          </cell>
          <cell r="E3284">
            <v>94.78</v>
          </cell>
        </row>
        <row r="3285">
          <cell r="B3285">
            <v>22</v>
          </cell>
          <cell r="C3285" t="str">
            <v>PAREDE DE ADOBE</v>
          </cell>
        </row>
        <row r="3286">
          <cell r="B3286">
            <v>68079</v>
          </cell>
          <cell r="C3286" t="str">
            <v>PAREDE DE ADOBE DOS FORNOS</v>
          </cell>
          <cell r="D3286" t="str">
            <v>M3</v>
          </cell>
          <cell r="E3286">
            <v>329.13</v>
          </cell>
        </row>
        <row r="3287">
          <cell r="B3287" t="str">
            <v>VI</v>
          </cell>
          <cell r="C3287" t="str">
            <v>PAVIMENTACAO</v>
          </cell>
        </row>
        <row r="3288">
          <cell r="B3288">
            <v>55</v>
          </cell>
          <cell r="C3288" t="str">
            <v>REGULARIZACAO/REFORCO DE SUBLEITO</v>
          </cell>
        </row>
        <row r="3289">
          <cell r="B3289">
            <v>23611</v>
          </cell>
          <cell r="C3289" t="str">
            <v>REGULARIZACAO</v>
          </cell>
        </row>
        <row r="3290">
          <cell r="B3290" t="str">
            <v>23611/001</v>
          </cell>
          <cell r="C3290" t="str">
            <v>REGULARIZACAO SIMPLES DE SUBLEITO, ESPESSURA = 15 CM</v>
          </cell>
          <cell r="D3290" t="str">
            <v>M2</v>
          </cell>
          <cell r="E3290">
            <v>0.16</v>
          </cell>
        </row>
        <row r="3291">
          <cell r="B3291" t="str">
            <v>IGO       |</v>
          </cell>
          <cell r="C3291" t="str">
            <v>D E S C R I Ç Ã O                                                   |UN</v>
          </cell>
          <cell r="D3291" t="str">
            <v>IDADE</v>
          </cell>
          <cell r="E3291" t="str">
            <v>|CUSTO TOT</v>
          </cell>
        </row>
        <row r="3292">
          <cell r="B3292" t="str">
            <v>ULO.....: N</v>
          </cell>
          <cell r="C3292" t="str">
            <v>ACIONAL CAIXA</v>
          </cell>
        </row>
        <row r="3294">
          <cell r="B3294" t="str">
            <v>23611/002</v>
          </cell>
          <cell r="C3294" t="str">
            <v>REGULARIZACAO DE SUBLEITO, ESPESSURA = 15,0 CM, ABRANGENDO ESCARIFICA-</v>
          </cell>
          <cell r="D3294" t="str">
            <v>M2</v>
          </cell>
          <cell r="E3294">
            <v>0.99</v>
          </cell>
        </row>
        <row r="3295">
          <cell r="C3295" t="str">
            <v>CAO, HOMOGENEIZACAO, UMEDECIMENTO E COMPACTACAO.</v>
          </cell>
        </row>
        <row r="3296">
          <cell r="B3296">
            <v>23620</v>
          </cell>
          <cell r="C3296" t="str">
            <v>REGULARIZACAO E COMPACTACAO</v>
          </cell>
        </row>
        <row r="3297">
          <cell r="B3297" t="str">
            <v>23620/001</v>
          </cell>
          <cell r="C3297" t="str">
            <v>REGULARIZACAO E COMPACTACAO DO SUBLEITO A 95% PS</v>
          </cell>
          <cell r="D3297" t="str">
            <v>M2</v>
          </cell>
          <cell r="E3297">
            <v>0.36</v>
          </cell>
        </row>
        <row r="3298">
          <cell r="B3298">
            <v>41879</v>
          </cell>
          <cell r="C3298" t="str">
            <v>CONFORMACAO DE PLATAFORMA P/EXECUCAO DE REVESTIMENTO PRIMARIO</v>
          </cell>
          <cell r="D3298" t="str">
            <v>M2</v>
          </cell>
          <cell r="E3298">
            <v>0.1</v>
          </cell>
        </row>
        <row r="3299">
          <cell r="B3299">
            <v>56</v>
          </cell>
          <cell r="C3299" t="str">
            <v>EXECUCAO DE SUB-LEITO, LEITO, SUB-BASE, BASE ETC</v>
          </cell>
        </row>
        <row r="3300">
          <cell r="B3300">
            <v>9548</v>
          </cell>
          <cell r="C3300" t="str">
            <v>ESTABILIZACAO GRANULOMETRICA DE SOLOS S/ MISTURA</v>
          </cell>
          <cell r="D3300" t="str">
            <v>M3</v>
          </cell>
          <cell r="E3300">
            <v>10.71</v>
          </cell>
        </row>
        <row r="3301">
          <cell r="B3301">
            <v>23419</v>
          </cell>
          <cell r="C3301" t="str">
            <v>EXECUCAO DE SUB-BASE</v>
          </cell>
        </row>
        <row r="3302">
          <cell r="B3302" t="str">
            <v>23419/001</v>
          </cell>
          <cell r="C3302" t="str">
            <v>EXECUCAO DE SUB-BASE ESTABILIZADA GRANULOMETRICAMENTE, COM ENERGIA DE PROCTOR INTERMEDIARIO -COM PEDRA BRITADA NR.02 OU 25MM/PRECO COMERCIAL</v>
          </cell>
          <cell r="D3302" t="str">
            <v>M3</v>
          </cell>
          <cell r="E3302">
            <v>70.98</v>
          </cell>
        </row>
        <row r="3304">
          <cell r="B3304" t="str">
            <v>23419/002</v>
          </cell>
          <cell r="C3304" t="str">
            <v>EXECUCAO DE SUB-BASE ESTABILIZADA GRANULOMETRICAMENTE, ABRANGENDO ES-</v>
          </cell>
          <cell r="D3304" t="str">
            <v>M3</v>
          </cell>
          <cell r="E3304">
            <v>37.94</v>
          </cell>
        </row>
        <row r="3305">
          <cell r="C3305" t="str">
            <v>PALHAMENTO, HOMOGENEIZACAO, UMEDECIMENTO E COMPACTACAO. TEOR DE FORNE-</v>
          </cell>
        </row>
        <row r="3306">
          <cell r="C3306" t="str">
            <v>CIMENTO DO MATERIAL PROVENIENTE DE JAZIDA, CBR 20%, D.M.T. = 12 KM</v>
          </cell>
        </row>
        <row r="3307">
          <cell r="C3307" t="str">
            <v>(CUSTO COMERCIAL DO MATERIAL DE JAZIDA)</v>
          </cell>
        </row>
        <row r="3308">
          <cell r="B3308">
            <v>23621</v>
          </cell>
          <cell r="C3308" t="str">
            <v>EXECUCAO DE BASE</v>
          </cell>
        </row>
        <row r="3309">
          <cell r="B3309" t="str">
            <v>23621/002</v>
          </cell>
          <cell r="C3309" t="str">
            <v>EXECUCAO DE BASE DE MACADAME VIBRADO A SECO, INCLUSIVE FORNECIMENTO DE</v>
          </cell>
          <cell r="D3309" t="str">
            <v>M3</v>
          </cell>
          <cell r="E3309">
            <v>131.83000000000001</v>
          </cell>
        </row>
        <row r="3310">
          <cell r="C3310" t="str">
            <v>MATERIAL.</v>
          </cell>
        </row>
        <row r="3311">
          <cell r="B3311">
            <v>56907</v>
          </cell>
          <cell r="C3311" t="str">
            <v>EXECUCAO DE COLCHAO DE AREIA</v>
          </cell>
        </row>
        <row r="3312">
          <cell r="B3312" t="str">
            <v>56907/001</v>
          </cell>
          <cell r="C3312" t="str">
            <v>EXECUCAO DE COLCHAO DE AREIA, ESPESSURA = 15 CM</v>
          </cell>
          <cell r="D3312" t="str">
            <v>M2</v>
          </cell>
          <cell r="E3312">
            <v>5.85</v>
          </cell>
        </row>
        <row r="3313">
          <cell r="B3313">
            <v>57</v>
          </cell>
          <cell r="C3313" t="str">
            <v>EXECUCAO DE PAVIMENTACOES DIVERSAS</v>
          </cell>
        </row>
        <row r="3314">
          <cell r="B3314">
            <v>11520</v>
          </cell>
          <cell r="C3314" t="str">
            <v>TRATAMENTO SUPERFICIAL DUPLO C/ CAPA SELANTE</v>
          </cell>
        </row>
        <row r="3315">
          <cell r="B3315" t="str">
            <v>11520/001</v>
          </cell>
          <cell r="C3315" t="str">
            <v>TRATAMENTO SUPERFICIAL DUPLO C/ CAPA SELANTE,INCL.EMULSAO RR-1C 4KG/M2</v>
          </cell>
          <cell r="D3315" t="str">
            <v>M2</v>
          </cell>
          <cell r="E3315">
            <v>9.67</v>
          </cell>
        </row>
        <row r="3316">
          <cell r="B3316">
            <v>23420</v>
          </cell>
          <cell r="C3316" t="str">
            <v>CALCAMENTO COM POLIEDROS</v>
          </cell>
        </row>
        <row r="3317">
          <cell r="B3317" t="str">
            <v>23420/001</v>
          </cell>
          <cell r="C3317" t="str">
            <v>CALCAMENTO COM POLIEDROS SOBRE COLCHAO DE AREIA</v>
          </cell>
          <cell r="D3317" t="str">
            <v>M2</v>
          </cell>
          <cell r="E3317">
            <v>22.54</v>
          </cell>
        </row>
        <row r="3318">
          <cell r="B3318">
            <v>23421</v>
          </cell>
          <cell r="C3318" t="str">
            <v>EXECUCAO DE PINTURA DE LIGACAO</v>
          </cell>
        </row>
        <row r="3319">
          <cell r="B3319" t="str">
            <v>23421/001</v>
          </cell>
          <cell r="C3319" t="str">
            <v>PINTURA DE LIGACAO COM RR - 1C</v>
          </cell>
          <cell r="D3319" t="str">
            <v>M2</v>
          </cell>
          <cell r="E3319">
            <v>0.89</v>
          </cell>
        </row>
        <row r="3320">
          <cell r="B3320">
            <v>23607</v>
          </cell>
          <cell r="C3320" t="str">
            <v>EXECUCAO DE PAVIMENTO COM PARALELEPIPEDOS GRANITICOS</v>
          </cell>
        </row>
        <row r="3321">
          <cell r="B3321" t="str">
            <v>23607/001</v>
          </cell>
          <cell r="C3321" t="str">
            <v>PARALELEPIPEDOS ASSENTADOS SOBRE MISTURA DE CIMENTO E AREIA(1:6),</v>
          </cell>
          <cell r="D3321" t="str">
            <v>M2</v>
          </cell>
          <cell r="E3321">
            <v>28.98</v>
          </cell>
        </row>
        <row r="3322">
          <cell r="B3322" t="str">
            <v>IGO       |</v>
          </cell>
          <cell r="C3322" t="str">
            <v>D E S C R I Ç Ã O                                                   |UN</v>
          </cell>
          <cell r="D3322" t="str">
            <v>IDADE</v>
          </cell>
          <cell r="E3322" t="str">
            <v>|CUSTO TOT</v>
          </cell>
        </row>
        <row r="3323">
          <cell r="B3323" t="str">
            <v>ULO.....: N</v>
          </cell>
          <cell r="C3323" t="str">
            <v>ACIONAL CAIXA</v>
          </cell>
        </row>
        <row r="3325">
          <cell r="C3325" t="str">
            <v>E=6,0 CM, REJUNTADOS C/ARGAMASSA DE CIMENTO E AREIA TRACO 1:2</v>
          </cell>
        </row>
        <row r="3326">
          <cell r="B3326" t="str">
            <v>23607/002</v>
          </cell>
          <cell r="C3326" t="str">
            <v>EXECUCAO DE PAVIMENTO COM PARALELEPIPEDOS GRANITICOS, REJUNTADOS COM ARGAMASSA DE CIMENTO E AREIA 1:3.</v>
          </cell>
          <cell r="D3326" t="str">
            <v>M2</v>
          </cell>
          <cell r="E3326">
            <v>23.56</v>
          </cell>
        </row>
        <row r="3328">
          <cell r="B3328">
            <v>23608</v>
          </cell>
          <cell r="C3328" t="str">
            <v>EXECUCAO DE PASSEIO EM CONCRETO, E = 5,0 CM</v>
          </cell>
        </row>
        <row r="3329">
          <cell r="B3329" t="str">
            <v>23608/001</v>
          </cell>
          <cell r="C3329" t="str">
            <v>EXECUCAO DE PASSEIO EM CONCRETO 1:3:5 C/ JUNTAS RISCADAS EM QUADROS DE</v>
          </cell>
          <cell r="D3329" t="str">
            <v>M2</v>
          </cell>
          <cell r="E3329">
            <v>16.440000000000001</v>
          </cell>
        </row>
        <row r="3330">
          <cell r="C3330" t="str">
            <v>1,0 X 2,0 METROS.</v>
          </cell>
        </row>
        <row r="3331">
          <cell r="B3331">
            <v>23612</v>
          </cell>
          <cell r="C3331" t="str">
            <v>PASSEIO EM TERRA BATIDA</v>
          </cell>
        </row>
        <row r="3332">
          <cell r="B3332" t="str">
            <v>23612/001</v>
          </cell>
          <cell r="C3332" t="str">
            <v>PASSEIO EM TERRA BATIDA (ACOSTAMENTO DE MEIO-FIO C/ PICARRO, INCLUSIVE</v>
          </cell>
          <cell r="D3332" t="str">
            <v>M3</v>
          </cell>
          <cell r="E3332">
            <v>15.04</v>
          </cell>
        </row>
        <row r="3333">
          <cell r="C3333" t="str">
            <v>COMPACTACAO MANUAL)</v>
          </cell>
        </row>
        <row r="3334">
          <cell r="B3334">
            <v>23619</v>
          </cell>
          <cell r="C3334" t="str">
            <v>APLICACAO DE MASSA ASFALTICA (A.A.U.Q)</v>
          </cell>
        </row>
        <row r="3335">
          <cell r="B3335" t="str">
            <v>23619/001</v>
          </cell>
          <cell r="C3335" t="str">
            <v>APLICACAO DE MASSA ASFALTICA (A.A.U.Q), S/ TRANSPORTE</v>
          </cell>
          <cell r="D3335" t="str">
            <v>M3</v>
          </cell>
          <cell r="E3335">
            <v>31.34</v>
          </cell>
        </row>
        <row r="3336">
          <cell r="B3336">
            <v>23627</v>
          </cell>
          <cell r="C3336" t="str">
            <v>EXECUCAO DE IMPRIMACAO MECANICA</v>
          </cell>
        </row>
        <row r="3337">
          <cell r="B3337" t="str">
            <v>23627/001</v>
          </cell>
          <cell r="C3337" t="str">
            <v>EXECUCAO DE IMPRIMACAO MECANICA COM CM-30, TAXA 1,2 L/M2</v>
          </cell>
          <cell r="D3337" t="str">
            <v>M2</v>
          </cell>
          <cell r="E3337">
            <v>2.46</v>
          </cell>
        </row>
        <row r="3338">
          <cell r="B3338">
            <v>26556</v>
          </cell>
          <cell r="C3338" t="str">
            <v>REVESTIMENTO CONCR ASF BETUM USINADO A QUENTE</v>
          </cell>
        </row>
        <row r="3339">
          <cell r="B3339" t="str">
            <v>26556/001</v>
          </cell>
          <cell r="C3339" t="str">
            <v>REVEST CONCR ASF BETUM USINADO QUENTE E=5CM PROD=2000T/MES CONFDER-RJE</v>
          </cell>
          <cell r="D3339" t="str">
            <v>M2</v>
          </cell>
          <cell r="E3339">
            <v>19.02</v>
          </cell>
        </row>
        <row r="3340">
          <cell r="C3340" t="str">
            <v>XCL TRANSPORTE DA USINA P/PISTA.</v>
          </cell>
        </row>
        <row r="3341">
          <cell r="B3341" t="str">
            <v>26556/002</v>
          </cell>
          <cell r="C3341" t="str">
            <v>REVEST CONCR ASF BETUM USINADO QUENTE E=5CM PROD=3000T/MES CONFDER-RJE</v>
          </cell>
          <cell r="D3341" t="str">
            <v>M2</v>
          </cell>
          <cell r="E3341">
            <v>17.100000000000001</v>
          </cell>
        </row>
        <row r="3342">
          <cell r="C3342" t="str">
            <v>XCL TRANSPORTE DA USINA P/PISTA.</v>
          </cell>
        </row>
        <row r="3343">
          <cell r="B3343" t="str">
            <v>26556/003</v>
          </cell>
          <cell r="C3343" t="str">
            <v>REVEST CONCR ASF BETUM USINADO QUENTE E=5CM PROD=4000T/MES CONFDER-RJE</v>
          </cell>
          <cell r="D3343" t="str">
            <v>M2</v>
          </cell>
          <cell r="E3343">
            <v>16.149999999999999</v>
          </cell>
        </row>
        <row r="3344">
          <cell r="C3344" t="str">
            <v>XCL TRANSPORTE DA USINA P/PISTA.</v>
          </cell>
        </row>
        <row r="3345">
          <cell r="B3345" t="str">
            <v>26556/004</v>
          </cell>
          <cell r="C3345" t="str">
            <v>REVEST CONCR ASF BETUM USINADO QUENTE E=5CM PROD=6000T/MES CONFDER-RJE</v>
          </cell>
          <cell r="D3345" t="str">
            <v>M2</v>
          </cell>
          <cell r="E3345">
            <v>15.4</v>
          </cell>
        </row>
        <row r="3346">
          <cell r="C3346" t="str">
            <v>XCL TRANSPORTE DA USINA P/PISTA.</v>
          </cell>
        </row>
        <row r="3347">
          <cell r="B3347" t="str">
            <v>26556/005</v>
          </cell>
          <cell r="C3347" t="str">
            <v>REVEST CONCR ASF BETUM USINADO QUENTE E=5CM PROD=8000T/MES CONFDER-RJE</v>
          </cell>
          <cell r="D3347" t="str">
            <v>M2</v>
          </cell>
          <cell r="E3347">
            <v>14.88</v>
          </cell>
        </row>
        <row r="3348">
          <cell r="C3348" t="str">
            <v>XCL TRANSPORTE DA USINA P/PISTA.</v>
          </cell>
        </row>
        <row r="3349">
          <cell r="B3349" t="str">
            <v>26556/006</v>
          </cell>
          <cell r="C3349" t="str">
            <v>REVEST CONCR ASF BETUM USINADO QUENTE E=5CM PROD=10000T/MES CONFDER- -</v>
          </cell>
          <cell r="D3349" t="str">
            <v>M2</v>
          </cell>
          <cell r="E3349">
            <v>14.42</v>
          </cell>
        </row>
        <row r="3350">
          <cell r="C3350" t="str">
            <v>RJ EXCL TRANSPORTE DA USINA P/PISTA.</v>
          </cell>
        </row>
        <row r="3351">
          <cell r="B3351" t="str">
            <v>26556/007</v>
          </cell>
          <cell r="C3351" t="str">
            <v>REVEST CONCR ASF BETUM USINADO QUENTE E=4CM PROD=2000T/MES EXCLTRANS-P</v>
          </cell>
          <cell r="D3351" t="str">
            <v>M2</v>
          </cell>
          <cell r="E3351">
            <v>15.21</v>
          </cell>
        </row>
        <row r="3352">
          <cell r="C3352" t="str">
            <v>ORTE DA USINA P/PISTA.</v>
          </cell>
        </row>
        <row r="3353">
          <cell r="B3353" t="str">
            <v>IGO       |</v>
          </cell>
          <cell r="C3353" t="str">
            <v>D E S C R I Ç Ã O                                                   |UN</v>
          </cell>
          <cell r="D3353" t="str">
            <v>IDADE</v>
          </cell>
          <cell r="E3353" t="str">
            <v>|CUSTO TOT</v>
          </cell>
        </row>
        <row r="3354">
          <cell r="B3354" t="str">
            <v>ULO.....: N</v>
          </cell>
          <cell r="C3354" t="str">
            <v>ACIONAL CAIXA</v>
          </cell>
        </row>
        <row r="3356">
          <cell r="B3356" t="str">
            <v>26556/008</v>
          </cell>
          <cell r="C3356" t="str">
            <v>REVEST CONCR ASF BETUM USINADO QUENTE E=4CM PROD=3000T/MES EXCLTRANS-P</v>
          </cell>
          <cell r="D3356" t="str">
            <v>M2</v>
          </cell>
          <cell r="E3356">
            <v>13.67</v>
          </cell>
        </row>
        <row r="3357">
          <cell r="C3357" t="str">
            <v>ORTE DA USINA P/PISTA.</v>
          </cell>
        </row>
        <row r="3358">
          <cell r="B3358" t="str">
            <v>26556/009</v>
          </cell>
          <cell r="C3358" t="str">
            <v>REVEST CONCR ASF BETUM USINADO QUENTE E=4CM PROD=4000T/MES EXCLTRANS-P</v>
          </cell>
          <cell r="D3358" t="str">
            <v>M2</v>
          </cell>
          <cell r="E3358">
            <v>12.91</v>
          </cell>
        </row>
        <row r="3359">
          <cell r="C3359" t="str">
            <v>ORTE DA USINA P/PISTA.</v>
          </cell>
        </row>
        <row r="3360">
          <cell r="B3360" t="str">
            <v>26556/010</v>
          </cell>
          <cell r="C3360" t="str">
            <v>REVEST CONCR ASF BETUM USINADO QUENTE E=4CM PROD=6000T/MES EXCLTRANS-P</v>
          </cell>
          <cell r="D3360" t="str">
            <v>M2</v>
          </cell>
          <cell r="E3360">
            <v>12.32</v>
          </cell>
        </row>
        <row r="3361">
          <cell r="C3361" t="str">
            <v>ORTE DA USINA P/PISTA.</v>
          </cell>
        </row>
        <row r="3362">
          <cell r="B3362" t="str">
            <v>26556/011</v>
          </cell>
          <cell r="C3362" t="str">
            <v>REVEST CONCR ASF BETUM USINADO QUENTE E=4CM PROD=8000T/MES EXCLTRANS-P</v>
          </cell>
          <cell r="D3362" t="str">
            <v>M2</v>
          </cell>
          <cell r="E3362">
            <v>11.9</v>
          </cell>
        </row>
        <row r="3363">
          <cell r="C3363" t="str">
            <v>ORTE DA USINA P/PISTA.</v>
          </cell>
        </row>
        <row r="3364">
          <cell r="B3364" t="str">
            <v>26556/012</v>
          </cell>
          <cell r="C3364" t="str">
            <v>REVEST CONCR ASF BETUM/QUENTE IMPORTADO E=5CM PROD=2000T/MES CONCRETO ASFALTICO IMPORTADO DE USINA.</v>
          </cell>
          <cell r="D3364" t="str">
            <v>M2</v>
          </cell>
          <cell r="E3364">
            <v>23.29</v>
          </cell>
        </row>
        <row r="3366">
          <cell r="B3366" t="str">
            <v>26556/013</v>
          </cell>
          <cell r="C3366" t="str">
            <v>REVEST CONCR ASF BETUM/QUENTE IMPORTADO E=5CM PROD=3000T/MES CONCRETO</v>
          </cell>
          <cell r="D3366" t="str">
            <v>M2</v>
          </cell>
          <cell r="E3366">
            <v>21.08</v>
          </cell>
        </row>
        <row r="3367">
          <cell r="C3367" t="str">
            <v>ASFALTICO IMPORTADO DE USINA.</v>
          </cell>
        </row>
        <row r="3368">
          <cell r="B3368" t="str">
            <v>26556/014</v>
          </cell>
          <cell r="C3368" t="str">
            <v>REVEST CONCR ASF BETUM/QUENTE IMPORTADO E=5CM PROD=4000T/MES CONCRETO</v>
          </cell>
          <cell r="D3368" t="str">
            <v>M2</v>
          </cell>
          <cell r="E3368">
            <v>18.55</v>
          </cell>
        </row>
        <row r="3369">
          <cell r="C3369" t="str">
            <v>ASFALTICO IMPORTADO DE USINA.</v>
          </cell>
        </row>
        <row r="3370">
          <cell r="B3370" t="str">
            <v>26556/015</v>
          </cell>
          <cell r="C3370" t="str">
            <v>REVEST CONCR ASF BETUM/QUENTE IMPORTADO E=5CM PROD=6000T/MES CONCRETO</v>
          </cell>
          <cell r="D3370" t="str">
            <v>M2</v>
          </cell>
          <cell r="E3370">
            <v>19.100000000000001</v>
          </cell>
        </row>
        <row r="3371">
          <cell r="C3371" t="str">
            <v>ASFALTICO IMPORTADO DE USINA.</v>
          </cell>
        </row>
        <row r="3372">
          <cell r="B3372" t="str">
            <v>26556/016</v>
          </cell>
          <cell r="C3372" t="str">
            <v>REVEST CONCR ASF BETUM/QUENTE IMPORTADO E=5CM PROD=8000T/MES CONCRETO</v>
          </cell>
          <cell r="D3372" t="str">
            <v>M2</v>
          </cell>
          <cell r="E3372">
            <v>18.510000000000002</v>
          </cell>
        </row>
        <row r="3373">
          <cell r="C3373" t="str">
            <v>ASFALTICO IMPORTADO DE USINA.</v>
          </cell>
        </row>
        <row r="3374">
          <cell r="B3374" t="str">
            <v>26556/017</v>
          </cell>
          <cell r="C3374" t="str">
            <v>REVEST CONCR ASF BETUM/QUENTE IMPORT E=5CM PROD=10000T/MES CONCRETO AS</v>
          </cell>
          <cell r="D3374" t="str">
            <v>M2</v>
          </cell>
          <cell r="E3374">
            <v>18.13</v>
          </cell>
        </row>
        <row r="3375">
          <cell r="C3375" t="str">
            <v>FALTICO IMPORTADO DE USINA.</v>
          </cell>
        </row>
        <row r="3376">
          <cell r="B3376" t="str">
            <v>26556/018</v>
          </cell>
          <cell r="C3376" t="str">
            <v>REVEST CONCR ASF BETUM/QUENTE IMPORT E=4CM PROD=2000T/MES CONCRETO AS-</v>
          </cell>
          <cell r="D3376" t="str">
            <v>M2</v>
          </cell>
          <cell r="E3376">
            <v>18.62</v>
          </cell>
        </row>
        <row r="3377">
          <cell r="C3377" t="str">
            <v>FALTICO IMPORTADO DE USINA.</v>
          </cell>
        </row>
        <row r="3378">
          <cell r="B3378" t="str">
            <v>26556/019</v>
          </cell>
          <cell r="C3378" t="str">
            <v>REVEST CONCR ASF BETUM/QUENTE IMPORT E=4CM PROD=3000T/MES CONCRETO AS-</v>
          </cell>
          <cell r="D3378" t="str">
            <v>M2</v>
          </cell>
          <cell r="E3378">
            <v>16.86</v>
          </cell>
        </row>
        <row r="3379">
          <cell r="C3379" t="str">
            <v>FALTICO IMPORTADO DE USINA.</v>
          </cell>
        </row>
        <row r="3380">
          <cell r="B3380" t="str">
            <v>26556/020</v>
          </cell>
          <cell r="C3380" t="str">
            <v>REVEST CONCR ASF BETUM/QUENTE IMPORT E=4CM PROD=4000T/MES CONCRETO AS-</v>
          </cell>
          <cell r="D3380" t="str">
            <v>M2</v>
          </cell>
          <cell r="E3380">
            <v>15.98</v>
          </cell>
        </row>
        <row r="3381">
          <cell r="C3381" t="str">
            <v>FALTICO IMPORTADO DE USINA.</v>
          </cell>
        </row>
        <row r="3382">
          <cell r="B3382" t="str">
            <v>26556/021</v>
          </cell>
          <cell r="C3382" t="str">
            <v>REVEST CONCR ASF BETUM/QUENTE IMPORT E=4CM PROD=6000T/MES CONCRETO AS-</v>
          </cell>
          <cell r="D3382" t="str">
            <v>M2</v>
          </cell>
          <cell r="E3382">
            <v>15.28</v>
          </cell>
        </row>
        <row r="3383">
          <cell r="C3383" t="str">
            <v>FALTICO IMPORTADO DE USINA.</v>
          </cell>
        </row>
        <row r="3384">
          <cell r="B3384" t="str">
            <v>IGO       |</v>
          </cell>
          <cell r="C3384" t="str">
            <v>D E S C R I Ç Ã O                                                   |UN</v>
          </cell>
          <cell r="D3384" t="str">
            <v>IDADE</v>
          </cell>
          <cell r="E3384" t="str">
            <v>|CUSTO TOT</v>
          </cell>
        </row>
        <row r="3385">
          <cell r="B3385" t="str">
            <v>ULO.....: N</v>
          </cell>
          <cell r="C3385" t="str">
            <v>ACIONAL CAIXA</v>
          </cell>
        </row>
        <row r="3387">
          <cell r="B3387" t="str">
            <v>26556/022</v>
          </cell>
          <cell r="C3387" t="str">
            <v>REVEST CONCR ASF BETUM/QUENTE IMPORT E=4CM PROD=8000T/MES CONCRETO AS-</v>
          </cell>
          <cell r="D3387" t="str">
            <v>M2</v>
          </cell>
          <cell r="E3387">
            <v>14.8</v>
          </cell>
        </row>
        <row r="3388">
          <cell r="C3388" t="str">
            <v>FALTICO IMPORTADO DE USINA.</v>
          </cell>
        </row>
        <row r="3389">
          <cell r="B3389" t="str">
            <v>26556/023</v>
          </cell>
          <cell r="C3389" t="str">
            <v>REVEST CONCR ASF BETUM/QUENTE IMPORT E=4CM PROD=10000T/MES CONCRETO AS</v>
          </cell>
          <cell r="D3389" t="str">
            <v>M2</v>
          </cell>
          <cell r="E3389">
            <v>14.21</v>
          </cell>
        </row>
        <row r="3390">
          <cell r="C3390" t="str">
            <v>FALTICO IMPORTADO DE USINA.</v>
          </cell>
        </row>
        <row r="3391">
          <cell r="B3391" t="str">
            <v>26556/024</v>
          </cell>
          <cell r="C3391" t="str">
            <v>REVEST CONCR ASF BETUM USINADO A QUENTE E=4CM 10000T/MES EXCL TRANSPOR</v>
          </cell>
          <cell r="D3391" t="str">
            <v>M2</v>
          </cell>
          <cell r="E3391">
            <v>11.66</v>
          </cell>
        </row>
        <row r="3392">
          <cell r="C3392" t="str">
            <v>TE DA USINA P/PISTA.</v>
          </cell>
        </row>
        <row r="3393">
          <cell r="B3393" t="str">
            <v>26556/025</v>
          </cell>
          <cell r="C3393" t="str">
            <v>REVESTIMENTO CBUQ H= 5CM EXEC EM 1 CAMADA  CONF/DER-RJ EXCL TRANSPORTE</v>
          </cell>
          <cell r="D3393" t="str">
            <v>M2</v>
          </cell>
          <cell r="E3393">
            <v>16.47</v>
          </cell>
        </row>
        <row r="3394">
          <cell r="C3394" t="str">
            <v>DA USINA PARA A PISTA.</v>
          </cell>
        </row>
        <row r="3395">
          <cell r="B3395" t="str">
            <v>26556/028</v>
          </cell>
          <cell r="C3395" t="str">
            <v>REVESTIMENTO CBUQ H= 4CM P/CAMADA DE ROLAMENTO EXCL TRANSPOR-</v>
          </cell>
          <cell r="D3395" t="str">
            <v>M2</v>
          </cell>
          <cell r="E3395">
            <v>13.89</v>
          </cell>
        </row>
        <row r="3396">
          <cell r="C3396" t="str">
            <v>TE DA USINA PARA A PISTA.</v>
          </cell>
        </row>
        <row r="3397">
          <cell r="B3397" t="str">
            <v>26556/029</v>
          </cell>
          <cell r="C3397" t="str">
            <v>REVESTIMENTO CBUQ H= 5CM EXCL TRANSPORTE DA USINA PARA PISTA</v>
          </cell>
          <cell r="D3397" t="str">
            <v>M2</v>
          </cell>
          <cell r="E3397">
            <v>17.36</v>
          </cell>
        </row>
        <row r="3398">
          <cell r="B3398">
            <v>39231</v>
          </cell>
          <cell r="C3398" t="str">
            <v>CALCADA EM CONCRETO E=7,0CM C/SEIXO ROLADO, JUNTAS CRUZADAS A C/1,0M</v>
          </cell>
          <cell r="D3398" t="str">
            <v>M2</v>
          </cell>
          <cell r="E3398">
            <v>28.65</v>
          </cell>
        </row>
        <row r="3399">
          <cell r="B3399">
            <v>60849</v>
          </cell>
          <cell r="C3399" t="str">
            <v>EXECUCAO DE PAVIMENTACAO PRIMARIA - ENCASCALHAMENTO   MM</v>
          </cell>
        </row>
        <row r="3400">
          <cell r="B3400" t="str">
            <v>60849/001</v>
          </cell>
          <cell r="C3400" t="str">
            <v>VIAS INTERNAS AO EMPREENDIMENTO, LARG DA VIA DE ROLAMENTO = 7,00 M</v>
          </cell>
          <cell r="D3400" t="str">
            <v>M2</v>
          </cell>
          <cell r="E3400">
            <v>6.21</v>
          </cell>
        </row>
        <row r="3401">
          <cell r="B3401">
            <v>68323</v>
          </cell>
          <cell r="C3401" t="str">
            <v>TRATAMENTO SUPERFICIAL SIMPLES</v>
          </cell>
          <cell r="D3401" t="str">
            <v>M2</v>
          </cell>
          <cell r="E3401">
            <v>4.1399999999999997</v>
          </cell>
        </row>
        <row r="3402">
          <cell r="B3402">
            <v>68346</v>
          </cell>
          <cell r="C3402" t="str">
            <v>EMULSAO RL-1C (FORNECIMENTO)</v>
          </cell>
          <cell r="D3402" t="str">
            <v>T</v>
          </cell>
          <cell r="E3402">
            <v>1371.04</v>
          </cell>
        </row>
        <row r="3403">
          <cell r="B3403">
            <v>87</v>
          </cell>
          <cell r="C3403" t="str">
            <v>FABRICACAO/EXECUCAO DE CBUQ/PRE-MISTURADOS</v>
          </cell>
        </row>
        <row r="3404">
          <cell r="B3404">
            <v>23628</v>
          </cell>
          <cell r="C3404" t="str">
            <v>CONCRETO BETUMINOSO USINADO A QUENTE (CBUQ)-(2,4T/M3)</v>
          </cell>
        </row>
        <row r="3405">
          <cell r="B3405" t="str">
            <v>23628/001</v>
          </cell>
          <cell r="C3405" t="str">
            <v>CONCRETO BETUMINOSO USINADO A QUENTE FAIXA "A" C/ CAP-20(91,2KG/M3)</v>
          </cell>
          <cell r="D3405" t="str">
            <v>M3</v>
          </cell>
          <cell r="E3405">
            <v>292.58</v>
          </cell>
        </row>
        <row r="3406">
          <cell r="C3406" t="str">
            <v>INCLUSIVE FORNECIMENTO, APLICACAO, TRANSPORTE LOCAL E COMPACTACAO</v>
          </cell>
        </row>
        <row r="3407">
          <cell r="B3407">
            <v>23656</v>
          </cell>
          <cell r="C3407" t="str">
            <v>CONCRETO BETUMINOSO USINADO A QUENTE (CBUQ)- TONELADA</v>
          </cell>
        </row>
        <row r="3408">
          <cell r="B3408" t="str">
            <v>23656/001</v>
          </cell>
          <cell r="C3408" t="str">
            <v>CONCRETO BETUMINOSO USINADO A QUENTE FAIXA "A" C/ CAP-20(38KG/T)</v>
          </cell>
          <cell r="D3408" t="str">
            <v>T</v>
          </cell>
          <cell r="E3408">
            <v>121.9</v>
          </cell>
        </row>
        <row r="3409">
          <cell r="C3409" t="str">
            <v>INCLUSIVE FORNECIMENTO, APLICACAO, TRANSPORTE LOCAL E COMPACTACAO</v>
          </cell>
        </row>
        <row r="3410">
          <cell r="B3410">
            <v>68336</v>
          </cell>
          <cell r="C3410" t="str">
            <v>TRANSPORTE LOCAL DE CBUQ, DMT=25,0KM</v>
          </cell>
          <cell r="D3410" t="str">
            <v>T</v>
          </cell>
          <cell r="E3410">
            <v>14.78</v>
          </cell>
        </row>
        <row r="3411">
          <cell r="B3411">
            <v>68344</v>
          </cell>
          <cell r="C3411" t="str">
            <v>TRANSPORTE LOCAL DE CBUQ, DMT=25,0KM</v>
          </cell>
          <cell r="D3411" t="str">
            <v>T</v>
          </cell>
          <cell r="E3411">
            <v>14.78</v>
          </cell>
        </row>
        <row r="3412">
          <cell r="B3412">
            <v>68345</v>
          </cell>
          <cell r="C3412" t="str">
            <v>PRE-MISTURA A FRIO (PMF) - RODOVIAS URBANAS (AGREGADO COMERCIAL)</v>
          </cell>
          <cell r="D3412" t="str">
            <v>M3</v>
          </cell>
          <cell r="E3412">
            <v>125.18</v>
          </cell>
        </row>
        <row r="3413">
          <cell r="C3413" t="str">
            <v>(NAO INCLUI FORNECIMENTO DE BETUME E TRANSPORTE) - 40680</v>
          </cell>
        </row>
        <row r="3414">
          <cell r="B3414" t="str">
            <v>NT</v>
          </cell>
          <cell r="C3414" t="str">
            <v>PINTURAS</v>
          </cell>
        </row>
        <row r="3415">
          <cell r="B3415" t="str">
            <v>IGO       |</v>
          </cell>
          <cell r="C3415" t="str">
            <v>D E S C R I Ç Ã O                                                   |UN</v>
          </cell>
          <cell r="D3415" t="str">
            <v>IDADE</v>
          </cell>
          <cell r="E3415" t="str">
            <v>|CUSTO TOT</v>
          </cell>
        </row>
        <row r="3416">
          <cell r="B3416" t="str">
            <v>ULO.....: N</v>
          </cell>
          <cell r="C3416" t="str">
            <v>ACIONAL CAIXA</v>
          </cell>
        </row>
        <row r="3418">
          <cell r="B3418">
            <v>55</v>
          </cell>
          <cell r="C3418" t="str">
            <v>PINTURA DE PAREDE</v>
          </cell>
        </row>
        <row r="3419">
          <cell r="B3419">
            <v>11540</v>
          </cell>
          <cell r="C3419" t="str">
            <v>PINTURA C/FUNDO SELADOR ACRILICO</v>
          </cell>
        </row>
        <row r="3420">
          <cell r="B3420" t="str">
            <v>11540/001</v>
          </cell>
          <cell r="C3420" t="str">
            <v>PINTURA C/FUNDO SELADOR ACRILICO 1 DEMAO</v>
          </cell>
          <cell r="D3420" t="str">
            <v>M2</v>
          </cell>
          <cell r="E3420">
            <v>2.63</v>
          </cell>
        </row>
        <row r="3421">
          <cell r="B3421">
            <v>23714</v>
          </cell>
          <cell r="C3421" t="str">
            <v>PINTURA LATEX PVA</v>
          </cell>
        </row>
        <row r="3422">
          <cell r="B3422" t="str">
            <v>23714/001</v>
          </cell>
          <cell r="C3422" t="str">
            <v>PINTURA LATEX PVA 2 DEMAOS + 1 SELADOR, EM PAREDES -NAO INCL EMASSAM</v>
          </cell>
          <cell r="D3422" t="str">
            <v>M2</v>
          </cell>
          <cell r="E3422">
            <v>6.09</v>
          </cell>
        </row>
        <row r="3423">
          <cell r="B3423" t="str">
            <v>23714/002</v>
          </cell>
          <cell r="C3423" t="str">
            <v>PINTURA LATEX PVA 2 DEMAOS + 1 SELADOR, EM TETOS -NAO INCL EMASSAMENTO</v>
          </cell>
          <cell r="D3423" t="str">
            <v>M2</v>
          </cell>
          <cell r="E3423">
            <v>6.09</v>
          </cell>
        </row>
        <row r="3424">
          <cell r="B3424">
            <v>23716</v>
          </cell>
          <cell r="C3424" t="str">
            <v>CAIACAO</v>
          </cell>
        </row>
        <row r="3425">
          <cell r="B3425" t="str">
            <v>23716/001</v>
          </cell>
          <cell r="C3425" t="str">
            <v>CAIACAO DE TETOS COM TRES DEMAOS</v>
          </cell>
          <cell r="D3425" t="str">
            <v>M2</v>
          </cell>
          <cell r="E3425">
            <v>2.84</v>
          </cell>
        </row>
        <row r="3426">
          <cell r="B3426" t="str">
            <v>23716/002</v>
          </cell>
          <cell r="C3426" t="str">
            <v>CAIACAO DE PAREDES INTERNAS C/03 DEMAOS</v>
          </cell>
          <cell r="D3426" t="str">
            <v>M2</v>
          </cell>
          <cell r="E3426">
            <v>2.96</v>
          </cell>
        </row>
        <row r="3427">
          <cell r="B3427" t="str">
            <v>23716/003</v>
          </cell>
          <cell r="C3427" t="str">
            <v>CAIACAO DE PAREDES EXTERNAS C/03 DEMAOS</v>
          </cell>
          <cell r="D3427" t="str">
            <v>M2</v>
          </cell>
          <cell r="E3427">
            <v>3.63</v>
          </cell>
        </row>
        <row r="3428">
          <cell r="B3428">
            <v>23761</v>
          </cell>
          <cell r="C3428" t="str">
            <v>TEXTURA ACRILICA</v>
          </cell>
        </row>
        <row r="3429">
          <cell r="B3429" t="str">
            <v>23761/001</v>
          </cell>
          <cell r="C3429" t="str">
            <v>PINTURA C/TEXTURADO ACRILICO HIDRO-REPELENTE</v>
          </cell>
          <cell r="D3429" t="str">
            <v>M2</v>
          </cell>
          <cell r="E3429">
            <v>6.78</v>
          </cell>
        </row>
        <row r="3430">
          <cell r="B3430">
            <v>24273</v>
          </cell>
          <cell r="C3430" t="str">
            <v>PINTURA A OLEO</v>
          </cell>
        </row>
        <row r="3431">
          <cell r="B3431" t="str">
            <v>24273/001</v>
          </cell>
          <cell r="C3431" t="str">
            <v>PINTURA A OLEO 2 DEMAOS P/ PAREDES (SEMEMASSAMENTO)-PNTP</v>
          </cell>
          <cell r="D3431" t="str">
            <v>M2</v>
          </cell>
          <cell r="E3431">
            <v>9.14</v>
          </cell>
        </row>
        <row r="3432">
          <cell r="B3432">
            <v>24321</v>
          </cell>
          <cell r="C3432" t="str">
            <v>CONSERVACAO PREDIAL DE PINTURAS - PAR</v>
          </cell>
        </row>
        <row r="3433">
          <cell r="B3433" t="str">
            <v>24321/001</v>
          </cell>
          <cell r="C3433" t="str">
            <v>PINTURA EXTERNA DE PREDIOS/PAR - LATEX ACRILICO</v>
          </cell>
          <cell r="D3433" t="str">
            <v>M2</v>
          </cell>
          <cell r="E3433">
            <v>6.81</v>
          </cell>
        </row>
        <row r="3434">
          <cell r="B3434" t="str">
            <v>24321/002</v>
          </cell>
          <cell r="C3434" t="str">
            <v>PINTURA INTERNA DE PREDIOS/PAR - LATEX PVA (PAREDE/FORRO)</v>
          </cell>
          <cell r="D3434" t="str">
            <v>M2</v>
          </cell>
          <cell r="E3434">
            <v>5.93</v>
          </cell>
        </row>
        <row r="3435">
          <cell r="B3435">
            <v>26317</v>
          </cell>
          <cell r="C3435" t="str">
            <v>EMASSAMENTO P/PINTURA LATEX PVA</v>
          </cell>
        </row>
        <row r="3436">
          <cell r="B3436" t="str">
            <v>26317/001</v>
          </cell>
          <cell r="C3436" t="str">
            <v>EMASSAMENTO PAREDE INTERNA 1 DEMAO  C/MASSA CORRIDA PVA</v>
          </cell>
          <cell r="D3436" t="str">
            <v>M2</v>
          </cell>
          <cell r="E3436">
            <v>2.69</v>
          </cell>
        </row>
        <row r="3437">
          <cell r="B3437" t="str">
            <v>26317/002</v>
          </cell>
          <cell r="C3437" t="str">
            <v>EMASSAMENTO PAREDE EXTERNA 1 DEMAO  C/MASSA CORRIDA PVA</v>
          </cell>
          <cell r="D3437" t="str">
            <v>M2</v>
          </cell>
          <cell r="E3437">
            <v>3.05</v>
          </cell>
        </row>
        <row r="3438">
          <cell r="B3438" t="str">
            <v>26317/003</v>
          </cell>
          <cell r="C3438" t="str">
            <v>EMASSAMENTO PAREDE INTERNA 2 DEMAOS C/MASSA CORRIDA PVA</v>
          </cell>
          <cell r="D3438" t="str">
            <v>M2</v>
          </cell>
          <cell r="E3438">
            <v>5.39</v>
          </cell>
        </row>
        <row r="3439">
          <cell r="B3439" t="str">
            <v>26317/004</v>
          </cell>
          <cell r="C3439" t="str">
            <v>EMASSAMENTO PAREDE EXTERNA 2 DEMAOS C/MASSA CORRIDA PVA</v>
          </cell>
          <cell r="D3439" t="str">
            <v>M2</v>
          </cell>
          <cell r="E3439">
            <v>5.99</v>
          </cell>
        </row>
        <row r="3440">
          <cell r="B3440">
            <v>26318</v>
          </cell>
          <cell r="C3440" t="str">
            <v>EMASSAMENTO P/PINTURA ACRILICA</v>
          </cell>
        </row>
        <row r="3441">
          <cell r="B3441" t="str">
            <v>26318/001</v>
          </cell>
          <cell r="C3441" t="str">
            <v>EMASSAMENTO PAREDE 1 DEMAO  P/PINTURA ACRILICA</v>
          </cell>
          <cell r="D3441" t="str">
            <v>M2</v>
          </cell>
          <cell r="E3441">
            <v>3.53</v>
          </cell>
        </row>
        <row r="3442">
          <cell r="B3442" t="str">
            <v>26318/002</v>
          </cell>
          <cell r="C3442" t="str">
            <v>EMASSAMENTO PAREDE 2 DEMAOS P/PINTURA ACRILICA</v>
          </cell>
          <cell r="D3442" t="str">
            <v>M2</v>
          </cell>
          <cell r="E3442">
            <v>7.01</v>
          </cell>
        </row>
        <row r="3443">
          <cell r="B3443">
            <v>26319</v>
          </cell>
          <cell r="C3443" t="str">
            <v>EMASSAMENTO P/PINTURA OLEO/ESMALTE</v>
          </cell>
        </row>
        <row r="3444">
          <cell r="B3444" t="str">
            <v>26319/001</v>
          </cell>
          <cell r="C3444" t="str">
            <v>EMASSAMENTO PAREDE 1 DEMAO  P/PINTURA OLEO/ESMALTE</v>
          </cell>
          <cell r="D3444" t="str">
            <v>M2</v>
          </cell>
          <cell r="E3444">
            <v>5.77</v>
          </cell>
        </row>
        <row r="3445">
          <cell r="B3445" t="str">
            <v>26319/002</v>
          </cell>
          <cell r="C3445" t="str">
            <v>EMASSAMENTO PAREDE 2 DEMAOS P/PINTURA OLEO/ESMALTE</v>
          </cell>
          <cell r="D3445" t="str">
            <v>M2</v>
          </cell>
          <cell r="E3445">
            <v>7.27</v>
          </cell>
        </row>
        <row r="3446">
          <cell r="B3446" t="str">
            <v>IGO       |</v>
          </cell>
          <cell r="C3446" t="str">
            <v>D E S C R I Ç Ã O                                                   |UN</v>
          </cell>
          <cell r="D3446" t="str">
            <v>IDADE</v>
          </cell>
          <cell r="E3446" t="str">
            <v>|CUSTO TOT</v>
          </cell>
        </row>
        <row r="3447">
          <cell r="B3447" t="str">
            <v>ULO.....: N</v>
          </cell>
          <cell r="C3447" t="str">
            <v>ACIONAL CAIXA</v>
          </cell>
        </row>
        <row r="3449">
          <cell r="B3449">
            <v>26320</v>
          </cell>
          <cell r="C3449" t="str">
            <v>PINTURA LATEX ACRILICA EXTERNA/INTERNA S/SELADOR</v>
          </cell>
        </row>
        <row r="3450">
          <cell r="B3450" t="str">
            <v>26320/001</v>
          </cell>
          <cell r="C3450" t="str">
            <v>PINTURA LATEX ACRILICA PAREDE EXTERNA 3 DEMAOS</v>
          </cell>
          <cell r="D3450" t="str">
            <v>M2</v>
          </cell>
          <cell r="E3450">
            <v>9.5299999999999994</v>
          </cell>
        </row>
        <row r="3451">
          <cell r="B3451" t="str">
            <v>26320/002</v>
          </cell>
          <cell r="C3451" t="str">
            <v>PINTURA LATEX ACRILICA PAREDE EXTERNA 2 DEMAOS</v>
          </cell>
          <cell r="D3451" t="str">
            <v>M2</v>
          </cell>
          <cell r="E3451">
            <v>7.7</v>
          </cell>
        </row>
        <row r="3452">
          <cell r="B3452" t="str">
            <v>26320/003</v>
          </cell>
          <cell r="C3452" t="str">
            <v>PINTURA LATEX ACRILICA PAREDE EXTERNA 1 DEMAO</v>
          </cell>
          <cell r="D3452" t="str">
            <v>M2</v>
          </cell>
          <cell r="E3452">
            <v>5.51</v>
          </cell>
        </row>
        <row r="3453">
          <cell r="B3453" t="str">
            <v>26320/004</v>
          </cell>
          <cell r="C3453" t="str">
            <v>PINTURA LATEX ACRILICA PAREDE INTERNA 2 DEMAOS</v>
          </cell>
          <cell r="D3453" t="str">
            <v>M2</v>
          </cell>
          <cell r="E3453">
            <v>7.13</v>
          </cell>
        </row>
        <row r="3454">
          <cell r="B3454" t="str">
            <v>26320/005</v>
          </cell>
          <cell r="C3454" t="str">
            <v>PINTURA LATEX ACRILICA PAREDE INTERNA 1 DEMAO</v>
          </cell>
          <cell r="D3454" t="str">
            <v>M2</v>
          </cell>
          <cell r="E3454">
            <v>4.37</v>
          </cell>
        </row>
        <row r="3455">
          <cell r="B3455">
            <v>63430</v>
          </cell>
          <cell r="C3455" t="str">
            <v>PINTURA C/ LATEX ACRILICO</v>
          </cell>
        </row>
        <row r="3456">
          <cell r="B3456" t="str">
            <v>63430/001</v>
          </cell>
          <cell r="C3456" t="str">
            <v>PINTURA PAREDES C/LATEX ACRILICO 2 DEMAOS+1DEMAO SELADOR, SEM EMASSAM.</v>
          </cell>
          <cell r="D3456" t="str">
            <v>M2</v>
          </cell>
          <cell r="E3456">
            <v>6.81</v>
          </cell>
        </row>
        <row r="3457">
          <cell r="B3457">
            <v>68459</v>
          </cell>
          <cell r="C3457" t="str">
            <v>PINTURA LATEX ACRILICA 2 DEMAOS C/1 DEMAO SELADOR</v>
          </cell>
        </row>
        <row r="3458">
          <cell r="B3458" t="str">
            <v>68459/001</v>
          </cell>
          <cell r="C3458" t="str">
            <v>PINTURA LATEX ACRILICA 2 DEMAOS C/1 DEMAO SELADOR</v>
          </cell>
          <cell r="D3458" t="str">
            <v>M2</v>
          </cell>
          <cell r="E3458">
            <v>9.6</v>
          </cell>
        </row>
        <row r="3459">
          <cell r="B3459">
            <v>68568</v>
          </cell>
          <cell r="C3459" t="str">
            <v>PINTURA C/TINTA MINERAL</v>
          </cell>
        </row>
        <row r="3460">
          <cell r="B3460" t="str">
            <v>68568/001</v>
          </cell>
          <cell r="C3460" t="str">
            <v>PINTURA HIDRACOR 1 DEMAO</v>
          </cell>
          <cell r="D3460" t="str">
            <v>M2</v>
          </cell>
          <cell r="E3460">
            <v>1.75</v>
          </cell>
        </row>
        <row r="3461">
          <cell r="B3461" t="str">
            <v>68568/002</v>
          </cell>
          <cell r="C3461" t="str">
            <v>PINTURA HIDRACOR 2 DEMAOS</v>
          </cell>
          <cell r="D3461" t="str">
            <v>M2</v>
          </cell>
          <cell r="E3461">
            <v>3.29</v>
          </cell>
        </row>
        <row r="3462">
          <cell r="B3462" t="str">
            <v>68568/003</v>
          </cell>
          <cell r="C3462" t="str">
            <v>PINTURA HIDRACOR 3 DEMAOS</v>
          </cell>
          <cell r="D3462" t="str">
            <v>M2</v>
          </cell>
          <cell r="E3462">
            <v>4.97</v>
          </cell>
        </row>
        <row r="3463">
          <cell r="B3463">
            <v>68601</v>
          </cell>
          <cell r="C3463" t="str">
            <v>PINTURA LATEX PVA C/PREPARO</v>
          </cell>
        </row>
        <row r="3464">
          <cell r="B3464" t="str">
            <v>68601/001</v>
          </cell>
          <cell r="C3464" t="str">
            <v>PINTURA LATEX PVA PAREDE EXTERNA 3 DEMAOS C/PREPARO PAREDE C/FUNDO PRE</v>
          </cell>
          <cell r="D3464" t="str">
            <v>M2</v>
          </cell>
          <cell r="E3464">
            <v>11.94</v>
          </cell>
        </row>
        <row r="3465">
          <cell r="C3465" t="str">
            <v>PARADOR BASE LATEX 1 DEMAO</v>
          </cell>
        </row>
        <row r="3466">
          <cell r="B3466" t="str">
            <v>68601/002</v>
          </cell>
          <cell r="C3466" t="str">
            <v>PINTURA LATEX PVA PAREDE EXTERNA 2 DEMAOS C/PREPARO PAREDE C/FUNDO PREPARADOR BASE LATEX 1 DEMAO</v>
          </cell>
          <cell r="D3466" t="str">
            <v>M2</v>
          </cell>
          <cell r="E3466">
            <v>10.199999999999999</v>
          </cell>
        </row>
        <row r="3468">
          <cell r="B3468" t="str">
            <v>68601/003</v>
          </cell>
          <cell r="C3468" t="str">
            <v>PINTURA LATEX PVA PAREDE INTERNA 3 DEMAOS C/PREPARO PAREDE C/FUNDO PRE</v>
          </cell>
          <cell r="D3468" t="str">
            <v>M2</v>
          </cell>
          <cell r="E3468">
            <v>11.37</v>
          </cell>
        </row>
        <row r="3469">
          <cell r="C3469" t="str">
            <v>PARADOR BASE LATEX 1 DEMAO</v>
          </cell>
        </row>
        <row r="3470">
          <cell r="B3470" t="str">
            <v>68601/004</v>
          </cell>
          <cell r="C3470" t="str">
            <v>PINTURA LATEX PVA PAREDE INTERNA 2 DEMAOS C/PREPARO PAREDE C/FUNDO PRE</v>
          </cell>
          <cell r="D3470" t="str">
            <v>M2</v>
          </cell>
          <cell r="E3470">
            <v>9.6300000000000008</v>
          </cell>
        </row>
        <row r="3471">
          <cell r="C3471" t="str">
            <v>PARADOR BASE LATEX 1 DEMAO</v>
          </cell>
        </row>
        <row r="3472">
          <cell r="B3472">
            <v>57</v>
          </cell>
          <cell r="C3472" t="str">
            <v>PINTURA EM MADEIRA</v>
          </cell>
        </row>
        <row r="3473">
          <cell r="B3473">
            <v>23763</v>
          </cell>
          <cell r="C3473" t="str">
            <v>PINTURA ESMALTE SOBRE MADEIRA C/EMASSAMENTO</v>
          </cell>
        </row>
        <row r="3474">
          <cell r="B3474" t="str">
            <v>23763/001</v>
          </cell>
          <cell r="C3474" t="str">
            <v>PINTURA ESMALTE EM 2 DEMAOS C/EMASSAMENTO/FUNDO NIVELADOR P/ESQUADRIA DE MADEIRA</v>
          </cell>
          <cell r="D3474" t="str">
            <v>M2</v>
          </cell>
          <cell r="E3474">
            <v>13.11</v>
          </cell>
        </row>
        <row r="3476">
          <cell r="B3476">
            <v>24323</v>
          </cell>
          <cell r="C3476" t="str">
            <v>CONSERVACAO DE ESQUADRIAS DE MADEIRA - PAR</v>
          </cell>
        </row>
        <row r="3477">
          <cell r="B3477" t="str">
            <v>IGO       |</v>
          </cell>
          <cell r="C3477" t="str">
            <v>D E S C R I Ç Ã O                                                   |UN</v>
          </cell>
          <cell r="D3477" t="str">
            <v>IDADE</v>
          </cell>
          <cell r="E3477" t="str">
            <v>|CUSTO TOT</v>
          </cell>
        </row>
        <row r="3478">
          <cell r="B3478" t="str">
            <v>ULO.....: N</v>
          </cell>
          <cell r="C3478" t="str">
            <v>ACIONAL CAIXA</v>
          </cell>
        </row>
        <row r="3480">
          <cell r="B3480" t="str">
            <v>24323/001</v>
          </cell>
          <cell r="C3480" t="str">
            <v>PINTURA DE ESQUADRIAS DE MADEIRA, ESMALTE SINTETICO 2 DEMAOS</v>
          </cell>
          <cell r="D3480" t="str">
            <v>M2</v>
          </cell>
          <cell r="E3480">
            <v>10.48</v>
          </cell>
        </row>
        <row r="3481">
          <cell r="B3481">
            <v>68477</v>
          </cell>
          <cell r="C3481" t="str">
            <v>PINTURA ESMALTE SINT. ESQ.MADEIRA (NAO INCLUI EMASSAMENTO)</v>
          </cell>
        </row>
        <row r="3482">
          <cell r="B3482" t="str">
            <v>68477/001</v>
          </cell>
          <cell r="C3482" t="str">
            <v>PINTURA ESMALTE SINT. ESQ.MADEIRA (NAO INCLUI EMASSAMENTO)</v>
          </cell>
          <cell r="D3482" t="str">
            <v>M2</v>
          </cell>
          <cell r="E3482">
            <v>8.33</v>
          </cell>
        </row>
        <row r="3483">
          <cell r="B3483">
            <v>68602</v>
          </cell>
          <cell r="C3483" t="str">
            <v>PINTURA ESMALTE ACETINADO 2 DEMAOS APARELHADA P/MADEIRA</v>
          </cell>
        </row>
        <row r="3484">
          <cell r="B3484" t="str">
            <v>68602/001</v>
          </cell>
          <cell r="C3484" t="str">
            <v>PINTURA ESMALTE FOSCO 2 DEMAOS APARELHADA P/MADEIRA</v>
          </cell>
          <cell r="D3484" t="str">
            <v>M2</v>
          </cell>
          <cell r="E3484">
            <v>10.56</v>
          </cell>
        </row>
        <row r="3485">
          <cell r="B3485" t="str">
            <v>68602/002</v>
          </cell>
          <cell r="C3485" t="str">
            <v>PINTURA ESMALTE ACETINADO 2 DEMAOS APARELHADA P/MADEIRA</v>
          </cell>
          <cell r="D3485" t="str">
            <v>M2</v>
          </cell>
          <cell r="E3485">
            <v>10.47</v>
          </cell>
        </row>
        <row r="3486">
          <cell r="B3486" t="str">
            <v>68602/003</v>
          </cell>
          <cell r="C3486" t="str">
            <v>PINTURA ESMALTE BRILHANTE 2 DEMAOS APARELHADA P/MADEIRA</v>
          </cell>
          <cell r="D3486" t="str">
            <v>M2</v>
          </cell>
          <cell r="E3486">
            <v>10.25</v>
          </cell>
        </row>
        <row r="3487">
          <cell r="B3487">
            <v>58</v>
          </cell>
          <cell r="C3487" t="str">
            <v>PINTURA PARA METAL</v>
          </cell>
        </row>
        <row r="3488">
          <cell r="B3488">
            <v>23764</v>
          </cell>
          <cell r="C3488" t="str">
            <v>PINTURA ESMALTE C/ZARCAO (MANUAL) SOBRE FERRO</v>
          </cell>
        </row>
        <row r="3489">
          <cell r="B3489" t="str">
            <v>23764/001</v>
          </cell>
          <cell r="C3489" t="str">
            <v>PINTURA C/TINTA ESMALTE 2 DEMAOS SOBRE 1 DEMAO ZARCAO P/ESQUADRIA  FE</v>
          </cell>
          <cell r="D3489" t="str">
            <v>M2</v>
          </cell>
          <cell r="E3489">
            <v>13.33</v>
          </cell>
        </row>
        <row r="3490">
          <cell r="C3490" t="str">
            <v>(UTILIZANDO PINCEL OU TRINCHA)</v>
          </cell>
        </row>
        <row r="3491">
          <cell r="B3491">
            <v>24322</v>
          </cell>
          <cell r="C3491" t="str">
            <v>CONSERVACAO DE ESQUADRIAS METALICAS - PAR</v>
          </cell>
        </row>
        <row r="3492">
          <cell r="B3492" t="str">
            <v>24322/001</v>
          </cell>
          <cell r="C3492" t="str">
            <v>PINTURA DE ESQUADRIAS METALICAS, ESMALTE SINTETICO 2 DEMAOS</v>
          </cell>
          <cell r="D3492" t="str">
            <v>M2</v>
          </cell>
          <cell r="E3492">
            <v>10.66</v>
          </cell>
        </row>
        <row r="3493">
          <cell r="B3493">
            <v>25255</v>
          </cell>
          <cell r="C3493" t="str">
            <v>PINTURA DE PECAS METALICAS A REVOLVER(AR-COMPRIMIDO)</v>
          </cell>
        </row>
        <row r="3494">
          <cell r="B3494" t="str">
            <v>25255/001</v>
          </cell>
          <cell r="C3494" t="str">
            <v>PINTURA PECAS METALICAS/1 DEMAO FUNDO + 2 DEMAOS ESMALTE SINTETICO</v>
          </cell>
          <cell r="D3494" t="str">
            <v>M2</v>
          </cell>
          <cell r="E3494">
            <v>8.58</v>
          </cell>
        </row>
        <row r="3495">
          <cell r="C3495" t="str">
            <v>UTILIZADO REVOLVER/COMPRESSOR (CUSTO EMBUTIDO NO CUSTO DOS MATERIAIS)</v>
          </cell>
        </row>
        <row r="3496">
          <cell r="B3496">
            <v>68603</v>
          </cell>
          <cell r="C3496" t="str">
            <v>PINTURA FUNDO OXIDO FERRO/ZARCAO 1 DEMAO  P/FERRO</v>
          </cell>
        </row>
        <row r="3497">
          <cell r="B3497" t="str">
            <v>68603/001</v>
          </cell>
          <cell r="C3497" t="str">
            <v>PINTURA FUNDO OXIDO FERRO/ZARCAO 2 DEMAOS P/FERRO</v>
          </cell>
          <cell r="D3497" t="str">
            <v>M2</v>
          </cell>
          <cell r="E3497">
            <v>7.57</v>
          </cell>
        </row>
        <row r="3498">
          <cell r="B3498" t="str">
            <v>68603/002</v>
          </cell>
          <cell r="C3498" t="str">
            <v>PINTURA FUNDO OXIDO FERRO/ZARCAO 1 DEMAO  P/FERRO</v>
          </cell>
          <cell r="D3498" t="str">
            <v>M2</v>
          </cell>
          <cell r="E3498">
            <v>4.6900000000000004</v>
          </cell>
        </row>
        <row r="3499">
          <cell r="B3499">
            <v>68604</v>
          </cell>
          <cell r="C3499" t="str">
            <v>PINTURA ESMALTE</v>
          </cell>
        </row>
        <row r="3500">
          <cell r="B3500" t="str">
            <v>68604/001</v>
          </cell>
          <cell r="C3500" t="str">
            <v>PINTURA ESMALTE BRILHANTE 2 DEMAOS P/FERRO</v>
          </cell>
          <cell r="D3500" t="str">
            <v>M2</v>
          </cell>
          <cell r="E3500">
            <v>10.87</v>
          </cell>
        </row>
        <row r="3501">
          <cell r="B3501" t="str">
            <v>68604/002</v>
          </cell>
          <cell r="C3501" t="str">
            <v>PINTURA ESMALTE ACETINADO 2 DEMAOS P/FERRO</v>
          </cell>
          <cell r="D3501" t="str">
            <v>M2</v>
          </cell>
          <cell r="E3501">
            <v>11.1</v>
          </cell>
        </row>
        <row r="3502">
          <cell r="B3502" t="str">
            <v>68604/003</v>
          </cell>
          <cell r="C3502" t="str">
            <v>PINTURA ESMALTE FOSCO     2 DEMAOS P/FERRO</v>
          </cell>
          <cell r="D3502" t="str">
            <v>M2</v>
          </cell>
          <cell r="E3502">
            <v>11.19</v>
          </cell>
        </row>
        <row r="3503">
          <cell r="B3503">
            <v>59</v>
          </cell>
          <cell r="C3503" t="str">
            <v>VERNIZ</v>
          </cell>
        </row>
        <row r="3504">
          <cell r="B3504">
            <v>24750</v>
          </cell>
          <cell r="C3504" t="str">
            <v>VERNIZ EM ESQUADRIAS DE MADEIRA</v>
          </cell>
        </row>
        <row r="3505">
          <cell r="B3505" t="str">
            <v>24750/001</v>
          </cell>
          <cell r="C3505" t="str">
            <v>VERNIZ BRILHANTE POLIURETANICO ESQUADRIAS DE MADEIRA</v>
          </cell>
          <cell r="D3505" t="str">
            <v>M2</v>
          </cell>
          <cell r="E3505">
            <v>7.97</v>
          </cell>
        </row>
        <row r="3506">
          <cell r="B3506">
            <v>26285</v>
          </cell>
          <cell r="C3506" t="str">
            <v>ENVERNIZAMENTO E ENCERAMENTO DE MADEIRA E CONCRETO</v>
          </cell>
        </row>
        <row r="3507">
          <cell r="B3507" t="str">
            <v>26285/001</v>
          </cell>
          <cell r="C3507" t="str">
            <v>ENVERNIZAMENTO DE MADEIRA C/VERNIZ SINTETICO BRILHANTE P/INTERIOR INCL</v>
          </cell>
          <cell r="D3507" t="str">
            <v>M2</v>
          </cell>
          <cell r="E3507">
            <v>4.9000000000000004</v>
          </cell>
        </row>
        <row r="3508">
          <cell r="B3508" t="str">
            <v>IGO       |</v>
          </cell>
          <cell r="C3508" t="str">
            <v>D E S C R I Ç Ã O                                                   |UN</v>
          </cell>
          <cell r="D3508" t="str">
            <v>IDADE</v>
          </cell>
          <cell r="E3508" t="str">
            <v>|CUSTO TOT</v>
          </cell>
        </row>
        <row r="3509">
          <cell r="B3509" t="str">
            <v>ULO.....: N</v>
          </cell>
          <cell r="C3509" t="str">
            <v>ACIONAL CAIXA</v>
          </cell>
        </row>
        <row r="3511">
          <cell r="C3511" t="str">
            <v>LIXAMENTO UMA DEMAO DE VERNIZ IMUNIZANTE E IMPERMEABILIZANTE INCOLOR (</v>
          </cell>
        </row>
        <row r="3512">
          <cell r="C3512" t="str">
            <v>TP PENTOX), ANILINA E UMA DEMAO DE ACABAMENTO</v>
          </cell>
        </row>
        <row r="3513">
          <cell r="B3513" t="str">
            <v>26285/002</v>
          </cell>
          <cell r="C3513" t="str">
            <v>UMA DEMAO ADICIONAL DE VERNIZ DE ACABAMENTO NO SEVICO 9582-1</v>
          </cell>
          <cell r="D3513" t="str">
            <v>M2</v>
          </cell>
          <cell r="E3513">
            <v>1.84</v>
          </cell>
        </row>
        <row r="3514">
          <cell r="B3514" t="str">
            <v>26285/005</v>
          </cell>
          <cell r="C3514" t="str">
            <v>ENVERNIZAMENTO DE MADEIRA C/VERNIZ A BONECA USANDO GOMA LACA NACIONAL</v>
          </cell>
          <cell r="D3514" t="str">
            <v>M2</v>
          </cell>
          <cell r="E3514">
            <v>21.12</v>
          </cell>
        </row>
        <row r="3515">
          <cell r="C3515" t="str">
            <v>DISSOLVIDA EM ALCOOL INCL E APLICACAO DE SUCESSIVAS DEMAOS DE ACAB ATE</v>
          </cell>
        </row>
        <row r="3516">
          <cell r="C3516" t="str">
            <v>A OBTENCAO DO BRILHO</v>
          </cell>
        </row>
        <row r="3517">
          <cell r="B3517" t="str">
            <v>26285/007</v>
          </cell>
          <cell r="C3517" t="str">
            <v>ENVERNIZAMENTO DE TIJ E CONCR P/INTERIOR C/VERNIZ SINTETICO BRILHANTE</v>
          </cell>
          <cell r="D3517" t="str">
            <v>M2</v>
          </cell>
          <cell r="E3517">
            <v>4.01</v>
          </cell>
        </row>
        <row r="3518">
          <cell r="C3518" t="str">
            <v>E TRANSPARENTE INCL LIXAMENTO E DUAS DEMAOS DE ACABAMENTO</v>
          </cell>
        </row>
        <row r="3519">
          <cell r="B3519" t="str">
            <v>26285/008</v>
          </cell>
          <cell r="C3519" t="str">
            <v>ENVERNIZAMENTO DE MADEIRA EM SUPERFICIE INTERIOR C/VERNIZ POLIURETANO</v>
          </cell>
          <cell r="D3519" t="str">
            <v>M2</v>
          </cell>
          <cell r="E3519">
            <v>5.39</v>
          </cell>
        </row>
        <row r="3520">
          <cell r="C3520" t="str">
            <v>BRILHANTE E TRANSPARENTE INCL LIXAMENTO UMA DEMAO DE VERNIZ IMUNIZANTE</v>
          </cell>
        </row>
        <row r="3521">
          <cell r="C3521" t="str">
            <v>INCOLOR ANILINA E DUAS DEMAOS DE ACABAMENTO</v>
          </cell>
        </row>
        <row r="3522">
          <cell r="B3522" t="str">
            <v>26285/009</v>
          </cell>
          <cell r="C3522" t="str">
            <v>ENVERNIZAMENTO DE SUPERFICIE DE CONCRETO OU TIJOLO APARENTE EXTERIOR</v>
          </cell>
          <cell r="D3522" t="str">
            <v>M2</v>
          </cell>
          <cell r="E3522">
            <v>6.7</v>
          </cell>
        </row>
        <row r="3523">
          <cell r="C3523" t="str">
            <v>OU INTERIOR C/VERNIZ ACRILICO INCOLOR EM TRES DEMAOS</v>
          </cell>
        </row>
        <row r="3524">
          <cell r="B3524" t="str">
            <v>26285/010</v>
          </cell>
          <cell r="C3524" t="str">
            <v>ENVERNIZAMENTO DE CONCRETO APICOADO EXT OU INT C/VERNIZ ACRILICO INCO</v>
          </cell>
          <cell r="D3524" t="str">
            <v>M2</v>
          </cell>
          <cell r="E3524">
            <v>13.4</v>
          </cell>
        </row>
        <row r="3525">
          <cell r="C3525" t="str">
            <v>LOR EM TRES DEMAOS</v>
          </cell>
        </row>
        <row r="3526">
          <cell r="B3526">
            <v>40905</v>
          </cell>
          <cell r="C3526" t="str">
            <v>VERNIZ EM FORRO DE MADEIRA, 02 DEMAOS</v>
          </cell>
          <cell r="D3526" t="str">
            <v>M2</v>
          </cell>
          <cell r="E3526">
            <v>7.29</v>
          </cell>
        </row>
        <row r="3527">
          <cell r="B3527">
            <v>60</v>
          </cell>
          <cell r="C3527" t="str">
            <v>PINTURA IMUNIZANTE</v>
          </cell>
        </row>
        <row r="3528">
          <cell r="B3528">
            <v>68460</v>
          </cell>
          <cell r="C3528" t="str">
            <v>PINTURA IMUNIZANTE</v>
          </cell>
        </row>
        <row r="3529">
          <cell r="B3529" t="str">
            <v>68460/001</v>
          </cell>
          <cell r="C3529" t="str">
            <v>PINTURA IMUNIZANTE PENTOX 2 DEMAOS P/MADEIRA</v>
          </cell>
          <cell r="D3529" t="str">
            <v>M2</v>
          </cell>
          <cell r="E3529">
            <v>6.88</v>
          </cell>
        </row>
        <row r="3530">
          <cell r="B3530">
            <v>61</v>
          </cell>
          <cell r="C3530" t="str">
            <v>PINTURA PARA PISO</v>
          </cell>
        </row>
        <row r="3531">
          <cell r="B3531">
            <v>10408</v>
          </cell>
          <cell r="C3531" t="str">
            <v>PINTURA EM PISO DE CONCRETO COM TINTA ACRILICA</v>
          </cell>
        </row>
        <row r="3532">
          <cell r="B3532" t="str">
            <v>10408/001</v>
          </cell>
          <cell r="C3532" t="str">
            <v>PINTURA EM PISO DE CONCRETO (AREA DE JOGO DA QUADRA DESCOB)</v>
          </cell>
          <cell r="D3532" t="str">
            <v>M2</v>
          </cell>
          <cell r="E3532">
            <v>4.87</v>
          </cell>
        </row>
        <row r="3533">
          <cell r="B3533">
            <v>24163</v>
          </cell>
          <cell r="C3533" t="str">
            <v>PINTURAS IMPERMEABILIZANTES</v>
          </cell>
        </row>
        <row r="3534">
          <cell r="B3534" t="str">
            <v>24163/001</v>
          </cell>
          <cell r="C3534" t="str">
            <v>PINTURA NEUTROL, 2 DEMAOS</v>
          </cell>
          <cell r="D3534" t="str">
            <v>M2</v>
          </cell>
          <cell r="E3534">
            <v>9.73</v>
          </cell>
        </row>
        <row r="3535">
          <cell r="B3535" t="str">
            <v>24163/002</v>
          </cell>
          <cell r="C3535" t="str">
            <v>PINTURA HIDROFUGANTE, 1 DEMAO</v>
          </cell>
          <cell r="D3535" t="str">
            <v>M2</v>
          </cell>
          <cell r="E3535">
            <v>7.89</v>
          </cell>
        </row>
        <row r="3536">
          <cell r="B3536">
            <v>41595</v>
          </cell>
          <cell r="C3536" t="str">
            <v>DEMARCACAO QUADRA ESPORTIVA C/TINTA ACRILICA P/PISOS</v>
          </cell>
          <cell r="D3536" t="str">
            <v>M</v>
          </cell>
          <cell r="E3536">
            <v>3.1</v>
          </cell>
        </row>
        <row r="3537">
          <cell r="B3537" t="str">
            <v>SO</v>
          </cell>
          <cell r="C3537" t="str">
            <v>PISOS</v>
          </cell>
        </row>
        <row r="3538">
          <cell r="B3538">
            <v>11</v>
          </cell>
          <cell r="C3538" t="str">
            <v>PISO CIMENTADO</v>
          </cell>
        </row>
        <row r="3539">
          <cell r="B3539" t="str">
            <v>IGO       |</v>
          </cell>
          <cell r="C3539" t="str">
            <v>D E S C R I Ç Ã O                                                   |UN</v>
          </cell>
          <cell r="D3539" t="str">
            <v>IDADE</v>
          </cell>
          <cell r="E3539" t="str">
            <v>|CUSTO TOT</v>
          </cell>
        </row>
        <row r="3540">
          <cell r="B3540" t="str">
            <v>ULO.....: N</v>
          </cell>
          <cell r="C3540" t="str">
            <v>ACIONAL CAIXA</v>
          </cell>
        </row>
        <row r="3542">
          <cell r="B3542">
            <v>11781</v>
          </cell>
          <cell r="C3542" t="str">
            <v>PISO CONTRAPISOS E PASSEIOS CIMENTADOS</v>
          </cell>
        </row>
        <row r="3543">
          <cell r="B3543" t="str">
            <v>11781/002</v>
          </cell>
          <cell r="C3543" t="str">
            <v>PISO CIMENTADO LISO ESP=1,5CM C/ARGAMASSA 1:3 CIMENTO AREIA SOBRE BASE</v>
          </cell>
          <cell r="D3543" t="str">
            <v>M2</v>
          </cell>
          <cell r="E3543">
            <v>11.73</v>
          </cell>
        </row>
        <row r="3544">
          <cell r="C3544" t="str">
            <v>EXISTENTE.</v>
          </cell>
        </row>
        <row r="3545">
          <cell r="B3545">
            <v>23741</v>
          </cell>
          <cell r="C3545" t="str">
            <v>PISO CIMENTADO LISO C/ IMPERMEABILIZANTE</v>
          </cell>
        </row>
        <row r="3546">
          <cell r="B3546" t="str">
            <v>23741/001</v>
          </cell>
          <cell r="C3546" t="str">
            <v>PISO CIMENTADO LISO (QUEIMADO) C/ IMPERM ARG.CIM/AREIA 1:3 E=3,0CM</v>
          </cell>
          <cell r="D3546" t="str">
            <v>M2</v>
          </cell>
          <cell r="E3546">
            <v>20.39</v>
          </cell>
        </row>
        <row r="3547">
          <cell r="B3547" t="str">
            <v>23741/002</v>
          </cell>
          <cell r="C3547" t="str">
            <v>PISO CIMENTADO LISO (QUEIMADO) C/IMPERMEAB- CIM/AREIA 1:4 E=1,5CM (ATE</v>
          </cell>
          <cell r="D3547" t="str">
            <v>M2</v>
          </cell>
          <cell r="E3547">
            <v>15.11</v>
          </cell>
        </row>
        <row r="3548">
          <cell r="C3548" t="str">
            <v>NCAO: EXECUTAR SOBRE CONCRETO AINDA FRESCO)</v>
          </cell>
        </row>
        <row r="3549">
          <cell r="B3549" t="str">
            <v>23741/003</v>
          </cell>
          <cell r="C3549" t="str">
            <v>PISO CIMENTADO LISO QUEIMADO E=1,5CM C/ARG CIM/AREIA 1:3 (ATENCAO: EXE</v>
          </cell>
          <cell r="D3549" t="str">
            <v>M2</v>
          </cell>
          <cell r="E3549">
            <v>13.92</v>
          </cell>
        </row>
        <row r="3550">
          <cell r="C3550" t="str">
            <v>CUTAR SOBRE CONCRETO AINDA FRESCO)</v>
          </cell>
        </row>
        <row r="3551">
          <cell r="B3551">
            <v>23757</v>
          </cell>
          <cell r="C3551" t="str">
            <v>PISO CIMENTADO LISO</v>
          </cell>
        </row>
        <row r="3552">
          <cell r="B3552" t="str">
            <v>23757/001</v>
          </cell>
          <cell r="C3552" t="str">
            <v>PISO CIMENTADO LISO C/CIM/AREIA MEDIA PENEIRADA 1:3 E=2,5CM PREPARO C/</v>
          </cell>
          <cell r="D3552" t="str">
            <v>M2</v>
          </cell>
          <cell r="E3552">
            <v>16.739999999999998</v>
          </cell>
        </row>
        <row r="3553">
          <cell r="C3553" t="str">
            <v>BETONEIRA</v>
          </cell>
        </row>
        <row r="3554">
          <cell r="B3554">
            <v>24228</v>
          </cell>
          <cell r="C3554" t="str">
            <v>CONTRAPISO C/IMPERMEABILIZANTE</v>
          </cell>
        </row>
        <row r="3555">
          <cell r="B3555" t="str">
            <v>24228/001</v>
          </cell>
          <cell r="C3555" t="str">
            <v>CONTRAPISO (E = 12,0 CM) C/ IMPERMEABILIZANTE, SOBRE LASTRO DE BRITA</v>
          </cell>
          <cell r="D3555" t="str">
            <v>M2</v>
          </cell>
          <cell r="E3555">
            <v>32.61</v>
          </cell>
        </row>
        <row r="3556">
          <cell r="C3556" t="str">
            <v>(E = 3,0 CM)</v>
          </cell>
        </row>
        <row r="3557">
          <cell r="B3557">
            <v>24278</v>
          </cell>
          <cell r="C3557" t="str">
            <v>PISO CIMENTADO RUSTICO</v>
          </cell>
        </row>
        <row r="3558">
          <cell r="B3558" t="str">
            <v>24278/001</v>
          </cell>
          <cell r="C3558" t="str">
            <v>PISO CIMENTADO RUSTICO E=2,0CM ARGAMASSA CIM/AREIA 1:4</v>
          </cell>
          <cell r="D3558" t="str">
            <v>M2</v>
          </cell>
          <cell r="E3558">
            <v>13.17</v>
          </cell>
        </row>
        <row r="3559">
          <cell r="B3559" t="str">
            <v>24278/002</v>
          </cell>
          <cell r="C3559" t="str">
            <v>PISO CIMENTADO RUSTICO E=3,0CM ARGAMASSA CIM/AREIA 1:3</v>
          </cell>
          <cell r="D3559" t="str">
            <v>M2</v>
          </cell>
          <cell r="E3559">
            <v>13.76</v>
          </cell>
        </row>
        <row r="3560">
          <cell r="B3560">
            <v>68571</v>
          </cell>
          <cell r="C3560" t="str">
            <v>CIMENTADO LISO QUEIMADO E=2CM C/JUNTA BATIDA CIM/AREIA 1:3</v>
          </cell>
        </row>
        <row r="3561">
          <cell r="B3561" t="str">
            <v>68571/002</v>
          </cell>
          <cell r="C3561" t="str">
            <v>CIMENTADO LISO QUEIMADO E=2CM C/JUNTA PLASTICA CIM/AREIA 1:4</v>
          </cell>
          <cell r="D3561" t="str">
            <v>M2</v>
          </cell>
          <cell r="E3561">
            <v>20.100000000000001</v>
          </cell>
        </row>
        <row r="3562">
          <cell r="B3562" t="str">
            <v>68571/004</v>
          </cell>
          <cell r="C3562" t="str">
            <v>CIMENTADO LISO QUEIMADO E=2CM C/JUNTA BATIDA CIM/AREIA 1:3</v>
          </cell>
          <cell r="D3562" t="str">
            <v>M2</v>
          </cell>
          <cell r="E3562">
            <v>19.77</v>
          </cell>
        </row>
        <row r="3563">
          <cell r="B3563">
            <v>68605</v>
          </cell>
          <cell r="C3563" t="str">
            <v>CIMENTADO RUSTICO E=1,5CM CIMENTO/AREIA 1:4</v>
          </cell>
        </row>
        <row r="3564">
          <cell r="B3564" t="str">
            <v>68605/001</v>
          </cell>
          <cell r="C3564" t="str">
            <v>CIMENTADO RUSTICO E=2,0CM CIMENTO/AREIA 1:4</v>
          </cell>
          <cell r="D3564" t="str">
            <v>M2</v>
          </cell>
          <cell r="E3564">
            <v>13.31</v>
          </cell>
        </row>
        <row r="3565">
          <cell r="B3565" t="str">
            <v>68605/002</v>
          </cell>
          <cell r="C3565" t="str">
            <v>CIMENTADO RUSTICO E=1,5CM CIMENTO/AREIA 1:4</v>
          </cell>
          <cell r="D3565" t="str">
            <v>M2</v>
          </cell>
          <cell r="E3565">
            <v>12.28</v>
          </cell>
        </row>
        <row r="3566">
          <cell r="B3566" t="str">
            <v>68605/003</v>
          </cell>
          <cell r="C3566" t="str">
            <v>CIMENTADO RUSTICO E=3,5CM CIMENTO/AREIA 1:4</v>
          </cell>
          <cell r="D3566" t="str">
            <v>M2</v>
          </cell>
          <cell r="E3566">
            <v>16.38</v>
          </cell>
        </row>
        <row r="3567">
          <cell r="B3567" t="str">
            <v>68605/004</v>
          </cell>
          <cell r="C3567" t="str">
            <v>CIMENTADO RUSTICO E=2,5CM CIMENTO/AREIA 1:4</v>
          </cell>
          <cell r="D3567" t="str">
            <v>M2</v>
          </cell>
          <cell r="E3567">
            <v>14.33</v>
          </cell>
        </row>
        <row r="3568">
          <cell r="B3568" t="str">
            <v>68605/005</v>
          </cell>
          <cell r="C3568" t="str">
            <v>CIMENTADO RUSTICO E=3,0CM CIMENTO/AREIA 1:4</v>
          </cell>
          <cell r="D3568" t="str">
            <v>M2</v>
          </cell>
          <cell r="E3568">
            <v>15.36</v>
          </cell>
        </row>
        <row r="3569">
          <cell r="B3569" t="str">
            <v>68605/006</v>
          </cell>
          <cell r="C3569" t="str">
            <v>CIMENTADO RUSTICO E=2,0CM CIM/AREIA 1:3 C/FRISO ANTE-DERRAPANTE</v>
          </cell>
          <cell r="D3569" t="str">
            <v>M2</v>
          </cell>
          <cell r="E3569">
            <v>14.93</v>
          </cell>
        </row>
        <row r="3570">
          <cell r="B3570" t="str">
            <v>IGO       |</v>
          </cell>
          <cell r="C3570" t="str">
            <v>D E S C R I Ç Ã O                                                   |UN</v>
          </cell>
          <cell r="D3570" t="str">
            <v>IDADE</v>
          </cell>
          <cell r="E3570" t="str">
            <v>|CUSTO TOT</v>
          </cell>
        </row>
        <row r="3571">
          <cell r="B3571" t="str">
            <v>ULO.....: N</v>
          </cell>
          <cell r="C3571" t="str">
            <v>ACIONAL CAIXA</v>
          </cell>
        </row>
        <row r="3573">
          <cell r="B3573">
            <v>68606</v>
          </cell>
          <cell r="C3573" t="str">
            <v>CIMENTADO LISO DESEMPENADO E=2,0CM CIMENTO/AREIA 1:3</v>
          </cell>
        </row>
        <row r="3574">
          <cell r="B3574" t="str">
            <v>68606/001</v>
          </cell>
          <cell r="C3574" t="str">
            <v>CIMENTADO LISO DESEMPENADO E=3,5CM CIMENTO/AREIA 1:4</v>
          </cell>
          <cell r="D3574" t="str">
            <v>M2</v>
          </cell>
          <cell r="E3574">
            <v>19.25</v>
          </cell>
        </row>
        <row r="3575">
          <cell r="B3575" t="str">
            <v>68606/002</v>
          </cell>
          <cell r="C3575" t="str">
            <v>CIMENTADO LISO DESEMPENADO E=2,5CM CIMENTO/AREIA 1:4</v>
          </cell>
          <cell r="D3575" t="str">
            <v>M2</v>
          </cell>
          <cell r="E3575">
            <v>15.96</v>
          </cell>
        </row>
        <row r="3576">
          <cell r="B3576" t="str">
            <v>68606/003</v>
          </cell>
          <cell r="C3576" t="str">
            <v>CIMENTADO LISO DESEMPENADO E=2,0CM CIMENTO/AREIA 1:3</v>
          </cell>
          <cell r="D3576" t="str">
            <v>M2</v>
          </cell>
          <cell r="E3576">
            <v>15.64</v>
          </cell>
        </row>
        <row r="3577">
          <cell r="B3577" t="str">
            <v>68606/004</v>
          </cell>
          <cell r="C3577" t="str">
            <v>CIMENTADO LISO DESEMPENADO E=2,0CM CIMENTO/AREIA 1:5</v>
          </cell>
          <cell r="D3577" t="str">
            <v>M2</v>
          </cell>
          <cell r="E3577">
            <v>14.44</v>
          </cell>
        </row>
        <row r="3578">
          <cell r="B3578" t="str">
            <v>68606/005</v>
          </cell>
          <cell r="C3578" t="str">
            <v>CIMENTADO LISO DESEMPENADO E=2,0CM CIMENTO/AREIA 1:4</v>
          </cell>
          <cell r="D3578" t="str">
            <v>M2</v>
          </cell>
          <cell r="E3578">
            <v>14.93</v>
          </cell>
        </row>
        <row r="3579">
          <cell r="B3579" t="str">
            <v>68606/006</v>
          </cell>
          <cell r="C3579" t="str">
            <v>CIMENTADO LISO DESEMPENADO E=3,0CM CIMENTO/AREIA 1:3</v>
          </cell>
          <cell r="D3579" t="str">
            <v>M2</v>
          </cell>
          <cell r="E3579">
            <v>18.05</v>
          </cell>
        </row>
        <row r="3580">
          <cell r="B3580">
            <v>13</v>
          </cell>
          <cell r="C3580" t="str">
            <v>PISO CERAMICO</v>
          </cell>
        </row>
        <row r="3581">
          <cell r="B3581">
            <v>23721</v>
          </cell>
          <cell r="C3581" t="str">
            <v>PISO CERAMICO ESMALTADO LH POP INCL REGUL BASE E=2.5CM,RODAPE E REJUNT</v>
          </cell>
        </row>
        <row r="3582">
          <cell r="C3582" t="str">
            <v>(ASSETAMENTO COM ARG COLANTE INDUSTRIALIZADA)</v>
          </cell>
        </row>
        <row r="3583">
          <cell r="B3583" t="str">
            <v>23721/001</v>
          </cell>
          <cell r="C3583" t="str">
            <v>PISO CERAM ESMALT(POPUL)SOBRE BASE REGUL C/ARG CIM/CAL/AREIA</v>
          </cell>
          <cell r="D3583" t="str">
            <v>M2</v>
          </cell>
          <cell r="E3583">
            <v>31.89</v>
          </cell>
        </row>
        <row r="3584">
          <cell r="C3584" t="str">
            <v>S/PENEIRAR 1:0,5:5 E=2,5CM INCL REJUNTE/RODAPE</v>
          </cell>
        </row>
        <row r="3585">
          <cell r="B3585">
            <v>23760</v>
          </cell>
          <cell r="C3585" t="str">
            <v>PISO CERAMICO ESMALTADO LH POP INCL REGUL BASE E=2.5CM E REJUNTAMENTO</v>
          </cell>
        </row>
        <row r="3586">
          <cell r="C3586" t="str">
            <v>(ASSENTAMENTO COM ARG COLANTE INDUSTRIALIZADA, NAO INCLUI RODAPE)</v>
          </cell>
        </row>
        <row r="3587">
          <cell r="B3587" t="str">
            <v>23760/001</v>
          </cell>
          <cell r="C3587" t="str">
            <v>PISO CERAMICO ESMALTADO (LH POPULAR), INCL REGULARIZACAO DE BASE C/</v>
          </cell>
          <cell r="D3587" t="str">
            <v>M2</v>
          </cell>
          <cell r="E3587">
            <v>27.35</v>
          </cell>
        </row>
        <row r="3588">
          <cell r="C3588" t="str">
            <v>ARG CIM/CAL/AREIA SEM PENEIRAR 1:0,5:5 E=2,5CM E REJUNTAMENTO</v>
          </cell>
        </row>
        <row r="3589">
          <cell r="B3589">
            <v>57039</v>
          </cell>
          <cell r="C3589" t="str">
            <v>PISO CERAMICO ESMALT LINHA POPULAR, ASSENT. C/ARG.COLANTE, INCL REJUNT</v>
          </cell>
        </row>
        <row r="3590">
          <cell r="C3590" t="str">
            <v>(NAO INCLUI REGULARIZACAO DE BASE E RODAPE)</v>
          </cell>
        </row>
        <row r="3591">
          <cell r="B3591" t="str">
            <v>57039/001</v>
          </cell>
          <cell r="C3591" t="str">
            <v>PISO CERAMICO ESMALTADO LINHA POPULAR, INCL. REJUNTAMENTO, ASSENTADO</v>
          </cell>
          <cell r="D3591" t="str">
            <v>M2</v>
          </cell>
          <cell r="E3591">
            <v>18.149999999999999</v>
          </cell>
        </row>
        <row r="3592">
          <cell r="C3592" t="str">
            <v>COM ARGAMASSA COLANTE (NAO INCLUI REGULARIZACAO DA BASE</v>
          </cell>
        </row>
        <row r="3593">
          <cell r="B3593">
            <v>68461</v>
          </cell>
          <cell r="C3593" t="str">
            <v>PISO CERAMICO 30X30CM CIMENTO/CAL/AREIA 1:2:6 TP GRES/STO ANTONIO/TERR</v>
          </cell>
        </row>
        <row r="3594">
          <cell r="C3594" t="str">
            <v>AGRES OU SIMILAR</v>
          </cell>
        </row>
        <row r="3595">
          <cell r="B3595" t="str">
            <v>68461/001</v>
          </cell>
          <cell r="C3595" t="str">
            <v>PISO CERAMICO 30X30CM CIMENTO/CAL/AREIA 1:2:6 TP GRES/STO ANTONIO/TERR</v>
          </cell>
          <cell r="D3595" t="str">
            <v>M2</v>
          </cell>
          <cell r="E3595">
            <v>25.17</v>
          </cell>
        </row>
        <row r="3596">
          <cell r="C3596" t="str">
            <v>AGRES OU SIMILAR</v>
          </cell>
        </row>
        <row r="3597">
          <cell r="B3597">
            <v>15</v>
          </cell>
          <cell r="C3597" t="str">
            <v>PISO DE PEDRA</v>
          </cell>
        </row>
        <row r="3598">
          <cell r="B3598">
            <v>11537</v>
          </cell>
          <cell r="C3598" t="str">
            <v>PISOS DE PEDRA PORTUGUESA ARENITO E ARDOSIA</v>
          </cell>
        </row>
        <row r="3599">
          <cell r="B3599" t="str">
            <v>11537/001</v>
          </cell>
          <cell r="C3599" t="str">
            <v>PISO PEDRA PORTUGUESA ASSENTE EM MISTURA 1:5 CIMENTO SAIBRO EXCL ACER-</v>
          </cell>
          <cell r="D3599" t="str">
            <v>M2</v>
          </cell>
          <cell r="E3599">
            <v>48.28</v>
          </cell>
        </row>
        <row r="3600">
          <cell r="C3600" t="str">
            <v>TO DO TERRENO.</v>
          </cell>
        </row>
        <row r="3601">
          <cell r="B3601" t="str">
            <v>IGO       |</v>
          </cell>
          <cell r="C3601" t="str">
            <v>D E S C R I Ç Ã O                                                   |UN</v>
          </cell>
          <cell r="D3601" t="str">
            <v>IDADE</v>
          </cell>
          <cell r="E3601" t="str">
            <v>|CUSTO TOT</v>
          </cell>
        </row>
        <row r="3602">
          <cell r="B3602" t="str">
            <v>ULO.....: N</v>
          </cell>
          <cell r="C3602" t="str">
            <v>ACIONAL CAIXA</v>
          </cell>
        </row>
        <row r="3604">
          <cell r="B3604">
            <v>11538</v>
          </cell>
          <cell r="C3604" t="str">
            <v>PISOS DE PEDRA PORTUGUESA ARENITO E ARDOSIA</v>
          </cell>
        </row>
        <row r="3605">
          <cell r="B3605" t="str">
            <v>11538/001</v>
          </cell>
          <cell r="C3605" t="str">
            <v>PISO PEDRA PORTUGUESA C/DESENHO 60% BRANCO 40% PRETO ASSENTE</v>
          </cell>
          <cell r="D3605" t="str">
            <v>M2</v>
          </cell>
          <cell r="E3605">
            <v>46.79</v>
          </cell>
        </row>
        <row r="3606">
          <cell r="C3606" t="str">
            <v>RA 1:5 CIMENTO SAIBRO INCL ACERTO DO TERRENO.</v>
          </cell>
        </row>
        <row r="3607">
          <cell r="B3607">
            <v>24279</v>
          </cell>
          <cell r="C3607" t="str">
            <v>PISO EM PEDRA ARDOSIA, E = 1,00 CM</v>
          </cell>
        </row>
        <row r="3608">
          <cell r="B3608" t="str">
            <v>24279/001</v>
          </cell>
          <cell r="C3608" t="str">
            <v>ASSENTADA C/ ARGAMASSA DE CIM/CAL/AREIA 1:0,5:5, E=1,00CM, I</v>
          </cell>
          <cell r="D3608" t="str">
            <v>M2</v>
          </cell>
          <cell r="E3608">
            <v>21.13</v>
          </cell>
        </row>
        <row r="3609">
          <cell r="C3609" t="str">
            <v>REJUNTAMENTO COM CIMENTO BRANCO</v>
          </cell>
        </row>
        <row r="3610">
          <cell r="B3610">
            <v>26310</v>
          </cell>
          <cell r="C3610" t="str">
            <v>PISOS DE PEDRA PORTUGUESA, ARENITO E ARDOSIA</v>
          </cell>
        </row>
        <row r="3611">
          <cell r="B3611" t="str">
            <v>26310/001</v>
          </cell>
          <cell r="C3611" t="str">
            <v>PISO PEDRA PORTUGUESA ASSENTE EM MISTURA 1:5 CIMENTO SAIBRO EXCL ACER-</v>
          </cell>
          <cell r="D3611" t="str">
            <v>M2</v>
          </cell>
          <cell r="E3611">
            <v>48.28</v>
          </cell>
        </row>
        <row r="3612">
          <cell r="C3612" t="str">
            <v>TO DO TERRENO.</v>
          </cell>
        </row>
        <row r="3613">
          <cell r="B3613" t="str">
            <v>26310/002</v>
          </cell>
          <cell r="C3613" t="str">
            <v>PISO PEDRA PORTUGUESA C/DESENHO 60% BRANCO 40% PRETO ASSENTE</v>
          </cell>
          <cell r="D3613" t="str">
            <v>M2</v>
          </cell>
          <cell r="E3613">
            <v>46.79</v>
          </cell>
        </row>
        <row r="3614">
          <cell r="C3614" t="str">
            <v>RA 1:5 CIMENTO SAIBRO INCL ACERTO DO TERRENO.</v>
          </cell>
        </row>
        <row r="3615">
          <cell r="B3615" t="str">
            <v>26310/003</v>
          </cell>
          <cell r="C3615" t="str">
            <v>RECOMPOSICAO PISO PEDRA PORTUGUESA ASSENTE C/FAROFA 1:5 CIMENTO SAIBRO</v>
          </cell>
          <cell r="D3615" t="str">
            <v>M2</v>
          </cell>
          <cell r="E3615">
            <v>27.51</v>
          </cell>
        </row>
        <row r="3616">
          <cell r="C3616" t="str">
            <v>INCL MATERIAL P/REJUNTE EXCL PEDRA.</v>
          </cell>
        </row>
        <row r="3617">
          <cell r="B3617" t="str">
            <v>26310/004</v>
          </cell>
          <cell r="C3617" t="str">
            <v>PISO PLACA ARENITO SAO TOME ASSENTE C/ARGAMASSA 1:2:2 EXCL ACERTO TER-</v>
          </cell>
          <cell r="D3617" t="str">
            <v>M2</v>
          </cell>
          <cell r="E3617">
            <v>77.37</v>
          </cell>
        </row>
        <row r="3618">
          <cell r="C3618" t="str">
            <v>RENO.</v>
          </cell>
        </row>
        <row r="3619">
          <cell r="B3619" t="str">
            <v>26310/005</v>
          </cell>
          <cell r="C3619" t="str">
            <v>PISO PLACA ARDOSIA 40X40CM ESP=1CM ASSENTE SUPERFICIE EM OSSO C/ARGA-</v>
          </cell>
          <cell r="D3619" t="str">
            <v>M2</v>
          </cell>
          <cell r="E3619">
            <v>33.159999999999997</v>
          </cell>
        </row>
        <row r="3620">
          <cell r="C3620" t="str">
            <v>MASSA 1:2:2 CIMENTO SAIBRO AREIA.</v>
          </cell>
        </row>
        <row r="3621">
          <cell r="B3621" t="str">
            <v>26310/006</v>
          </cell>
          <cell r="C3621" t="str">
            <v>PEDRA PORTUGUESA C/DESENHO 60% BRANCO 40% PRETO SOMENTE MATERIAL</v>
          </cell>
          <cell r="D3621" t="str">
            <v>M2</v>
          </cell>
          <cell r="E3621">
            <v>25.4</v>
          </cell>
        </row>
        <row r="3622">
          <cell r="B3622" t="str">
            <v>26310/007</v>
          </cell>
          <cell r="C3622" t="str">
            <v>PISO PLACA ARDOSIA 30X30CM ESP=1CM ASSENTE SUPERFICIE EM OSSO C/ARGA-</v>
          </cell>
          <cell r="D3622" t="str">
            <v>M2</v>
          </cell>
          <cell r="E3622">
            <v>33.159999999999997</v>
          </cell>
        </row>
        <row r="3623">
          <cell r="C3623" t="str">
            <v>MASSA 1:2:2 CIMENTO SAIBRO AREIA.</v>
          </cell>
        </row>
        <row r="3624">
          <cell r="B3624">
            <v>68607</v>
          </cell>
          <cell r="C3624" t="str">
            <v>PISO PEDRA</v>
          </cell>
        </row>
        <row r="3625">
          <cell r="B3625" t="str">
            <v>68607/001</v>
          </cell>
          <cell r="C3625" t="str">
            <v>PISO PEDRA BASALTO CIMENTO/AREIA 1:4 S/POLIMENTO</v>
          </cell>
          <cell r="D3625" t="str">
            <v>M2</v>
          </cell>
          <cell r="E3625">
            <v>45.75</v>
          </cell>
        </row>
        <row r="3626">
          <cell r="B3626" t="str">
            <v>68607/002</v>
          </cell>
          <cell r="C3626" t="str">
            <v>PISO PEDRA SAO TOME C/CIM/AREIA 1:4 S/POLIMENTO</v>
          </cell>
          <cell r="D3626" t="str">
            <v>M2</v>
          </cell>
          <cell r="E3626">
            <v>74.08</v>
          </cell>
        </row>
        <row r="3627">
          <cell r="B3627" t="str">
            <v>68607/003</v>
          </cell>
          <cell r="C3627" t="str">
            <v>PISO PEDRA PORTUGUESA PRETA/BRANCA CIMENTO/AREIA 1:4</v>
          </cell>
          <cell r="D3627" t="str">
            <v>M2</v>
          </cell>
          <cell r="E3627">
            <v>27.44</v>
          </cell>
        </row>
        <row r="3628">
          <cell r="B3628" t="str">
            <v>68607/004</v>
          </cell>
          <cell r="C3628" t="str">
            <v>PISO PEDRA PORTUGUESA PRETA/BRANCA REJ CIMENTO BRANCO</v>
          </cell>
          <cell r="D3628" t="str">
            <v>M2</v>
          </cell>
          <cell r="E3628">
            <v>42.85</v>
          </cell>
        </row>
        <row r="3629">
          <cell r="B3629" t="str">
            <v>68607/005</v>
          </cell>
          <cell r="C3629" t="str">
            <v>PISO PEDRA PORTUGUESA PRETA CIMENTO/AREIA/SAIBRO 1:2:3</v>
          </cell>
          <cell r="D3629" t="str">
            <v>M2</v>
          </cell>
          <cell r="E3629">
            <v>42.27</v>
          </cell>
        </row>
        <row r="3630">
          <cell r="B3630" t="str">
            <v>68607/006</v>
          </cell>
          <cell r="C3630" t="str">
            <v>PISO PEDRA PORTUGUESA BRANCA CIMENTO/AREIA/SAIBRO 1:2:3</v>
          </cell>
          <cell r="D3630" t="str">
            <v>M2</v>
          </cell>
          <cell r="E3630">
            <v>28.11</v>
          </cell>
        </row>
        <row r="3631">
          <cell r="B3631" t="str">
            <v>68607/007</v>
          </cell>
          <cell r="C3631" t="str">
            <v>PISO PEDRA ARDOSIA CINZA 30X30X1CM CIM/AREIA/SAIBRO 1:2:2</v>
          </cell>
          <cell r="D3631" t="str">
            <v>M2</v>
          </cell>
          <cell r="E3631">
            <v>32.450000000000003</v>
          </cell>
        </row>
        <row r="3632">
          <cell r="B3632" t="str">
            <v>IGO       |</v>
          </cell>
          <cell r="C3632" t="str">
            <v>D E S C R I Ç Ã O                                                   |UN</v>
          </cell>
          <cell r="D3632" t="str">
            <v>IDADE</v>
          </cell>
          <cell r="E3632" t="str">
            <v>|CUSTO TOT</v>
          </cell>
        </row>
        <row r="3633">
          <cell r="B3633" t="str">
            <v>ULO.....: N</v>
          </cell>
          <cell r="C3633" t="str">
            <v>ACIONAL CAIXA</v>
          </cell>
        </row>
        <row r="3635">
          <cell r="B3635" t="str">
            <v>68607/008</v>
          </cell>
          <cell r="C3635" t="str">
            <v>PISO PEDRA ARDOSIA CINZA 40X40X1CM CIM/AREIA/SAIBRO 1:2:2</v>
          </cell>
          <cell r="D3635" t="str">
            <v>M2</v>
          </cell>
          <cell r="E3635">
            <v>32.450000000000003</v>
          </cell>
        </row>
        <row r="3636">
          <cell r="B3636" t="str">
            <v>68607/009</v>
          </cell>
          <cell r="C3636" t="str">
            <v>PISO PEDRA ARDOSIA CINZA 40X40X1CM C/CIMENTO COLANTE</v>
          </cell>
          <cell r="D3636" t="str">
            <v>M2</v>
          </cell>
          <cell r="E3636">
            <v>17.850000000000001</v>
          </cell>
        </row>
        <row r="3637">
          <cell r="B3637" t="str">
            <v>68607/010</v>
          </cell>
          <cell r="C3637" t="str">
            <v>PISO PEDRA MIRACEMA RUSTICA 10X20CM CIMENTO/AREIA 1:4</v>
          </cell>
          <cell r="D3637" t="str">
            <v>M2</v>
          </cell>
          <cell r="E3637">
            <v>54.91</v>
          </cell>
        </row>
        <row r="3638">
          <cell r="B3638">
            <v>17</v>
          </cell>
          <cell r="C3638" t="str">
            <v>PISO DE ALTA RESISTENCIA</v>
          </cell>
        </row>
        <row r="3639">
          <cell r="B3639">
            <v>24166</v>
          </cell>
          <cell r="C3639" t="str">
            <v>PISO ALTA RESISTENCIA EM MASSA GRANILITICA KORODUR</v>
          </cell>
        </row>
        <row r="3640">
          <cell r="B3640" t="str">
            <v>24166/001</v>
          </cell>
          <cell r="C3640" t="str">
            <v>PISO ALTA RESISTENCIA EM MASSA GRANILIT. - KORODUR (NAO INCLUI LASTRO</v>
          </cell>
          <cell r="D3640" t="str">
            <v>M2</v>
          </cell>
          <cell r="E3640">
            <v>18.5</v>
          </cell>
        </row>
        <row r="3641">
          <cell r="C3641" t="str">
            <v>DE CONCRETO)</v>
          </cell>
        </row>
        <row r="3642">
          <cell r="B3642">
            <v>68567</v>
          </cell>
          <cell r="C3642" t="str">
            <v>PISO DE ALTA RESISTENCIA C/REGULARIZACAO</v>
          </cell>
        </row>
        <row r="3643">
          <cell r="B3643" t="str">
            <v>68567/001</v>
          </cell>
          <cell r="C3643" t="str">
            <v>POLIMENTO PISO ALTA RESISTENCIA</v>
          </cell>
          <cell r="D3643" t="str">
            <v>M2</v>
          </cell>
          <cell r="E3643">
            <v>12.74</v>
          </cell>
        </row>
        <row r="3644">
          <cell r="B3644" t="str">
            <v>68567/002</v>
          </cell>
          <cell r="C3644" t="str">
            <v>PISO INDUSTRIAL ALTA RESISTENCIA CINZA  8MM /JUNTA PLASTICA 4MM</v>
          </cell>
          <cell r="D3644" t="str">
            <v>M2</v>
          </cell>
          <cell r="E3644">
            <v>33.54</v>
          </cell>
        </row>
        <row r="3645">
          <cell r="C3645" t="str">
            <v>C/REGULARIZACAO DE BASE S/POLIMENTO</v>
          </cell>
        </row>
        <row r="3646">
          <cell r="B3646" t="str">
            <v>68567/003</v>
          </cell>
          <cell r="C3646" t="str">
            <v>PISO INDUSTRIAL ALTA RESISTENCIA CINZA 12MM /JUNTA PLASTICA 4MM</v>
          </cell>
          <cell r="D3646" t="str">
            <v>M2</v>
          </cell>
          <cell r="E3646">
            <v>38.15</v>
          </cell>
        </row>
        <row r="3647">
          <cell r="C3647" t="str">
            <v>C/REGULARIZACAO DE BASE S/POLIMENTO</v>
          </cell>
        </row>
        <row r="3648">
          <cell r="B3648">
            <v>18</v>
          </cell>
          <cell r="C3648" t="str">
            <v>PISO GRANILITE/MARMORITE</v>
          </cell>
        </row>
        <row r="3649">
          <cell r="B3649">
            <v>68068</v>
          </cell>
          <cell r="C3649" t="str">
            <v>PISO EM GRANILITE</v>
          </cell>
          <cell r="D3649" t="str">
            <v>M2</v>
          </cell>
          <cell r="E3649">
            <v>25.15</v>
          </cell>
        </row>
        <row r="3650">
          <cell r="B3650">
            <v>20</v>
          </cell>
          <cell r="C3650" t="str">
            <v>SOLEIRA CERAMICA</v>
          </cell>
        </row>
        <row r="3651">
          <cell r="B3651">
            <v>24137</v>
          </cell>
          <cell r="C3651" t="str">
            <v>SOLEIRA EM CERAMICA EXTRA</v>
          </cell>
        </row>
        <row r="3652">
          <cell r="B3652" t="str">
            <v>24137/001</v>
          </cell>
          <cell r="C3652" t="str">
            <v>SOLEIRA EM CERAMICA EXTRA / 1A.</v>
          </cell>
          <cell r="D3652" t="str">
            <v>M</v>
          </cell>
          <cell r="E3652">
            <v>10.57</v>
          </cell>
        </row>
        <row r="3653">
          <cell r="B3653">
            <v>21</v>
          </cell>
          <cell r="C3653" t="str">
            <v>SOLEIRA DE GRANILITE, MARMORITE E OUTROS</v>
          </cell>
        </row>
        <row r="3654">
          <cell r="B3654">
            <v>24138</v>
          </cell>
          <cell r="C3654" t="str">
            <v>SOLEIRA DE MARMORITE</v>
          </cell>
        </row>
        <row r="3655">
          <cell r="B3655" t="str">
            <v>24138/001</v>
          </cell>
          <cell r="C3655" t="str">
            <v>SOLEIRA DE MARMORITE, L = 0,17 M</v>
          </cell>
          <cell r="D3655" t="str">
            <v>M</v>
          </cell>
          <cell r="E3655">
            <v>28.31</v>
          </cell>
        </row>
        <row r="3656">
          <cell r="B3656">
            <v>24139</v>
          </cell>
          <cell r="C3656" t="str">
            <v>SOLEIRA DE CIMENTO</v>
          </cell>
        </row>
        <row r="3657">
          <cell r="B3657" t="str">
            <v>24139/001</v>
          </cell>
          <cell r="C3657" t="str">
            <v>SOLEIRA DE CIMENTO ALISADO, L=15 CM</v>
          </cell>
          <cell r="D3657" t="str">
            <v>M</v>
          </cell>
          <cell r="E3657">
            <v>1.66</v>
          </cell>
        </row>
        <row r="3658">
          <cell r="B3658">
            <v>24316</v>
          </cell>
          <cell r="C3658" t="str">
            <v>SOLEIRA DE ARDOSIA</v>
          </cell>
        </row>
        <row r="3659">
          <cell r="B3659" t="str">
            <v>24316/001</v>
          </cell>
          <cell r="C3659" t="str">
            <v>SOLEIRA DE ARDOSIA, L = 15 CM</v>
          </cell>
          <cell r="D3659" t="str">
            <v>M</v>
          </cell>
          <cell r="E3659">
            <v>8.52</v>
          </cell>
        </row>
        <row r="3660">
          <cell r="B3660">
            <v>22</v>
          </cell>
          <cell r="C3660" t="str">
            <v>SOLEIRA DE MARMORE/GRANITO</v>
          </cell>
        </row>
        <row r="3661">
          <cell r="B3661">
            <v>68454</v>
          </cell>
          <cell r="C3661" t="str">
            <v>SOLEIRA MARMORE BRANCO</v>
          </cell>
        </row>
        <row r="3662">
          <cell r="B3662" t="str">
            <v>68454/001</v>
          </cell>
          <cell r="C3662" t="str">
            <v>SOLEIRA MARMORE BRANCO NAC L=3CM E=2CM</v>
          </cell>
          <cell r="D3662" t="str">
            <v>M</v>
          </cell>
          <cell r="E3662">
            <v>18.7</v>
          </cell>
        </row>
        <row r="3663">
          <cell r="B3663" t="str">
            <v>IGO       |</v>
          </cell>
          <cell r="C3663" t="str">
            <v>D E S C R I Ç Ã O                                                   |UN</v>
          </cell>
          <cell r="D3663" t="str">
            <v>IDADE</v>
          </cell>
          <cell r="E3663" t="str">
            <v>|CUSTO TOT</v>
          </cell>
        </row>
        <row r="3664">
          <cell r="B3664" t="str">
            <v>ULO.....: N</v>
          </cell>
          <cell r="C3664" t="str">
            <v>ACIONAL CAIXA</v>
          </cell>
        </row>
        <row r="3666">
          <cell r="B3666">
            <v>31</v>
          </cell>
          <cell r="C3666" t="str">
            <v>RODAPE CERAMICO</v>
          </cell>
        </row>
        <row r="3667">
          <cell r="B3667">
            <v>23762</v>
          </cell>
          <cell r="C3667" t="str">
            <v>RODAPE CERAMICA ESMALTADA</v>
          </cell>
        </row>
        <row r="3668">
          <cell r="B3668" t="str">
            <v>23762/001</v>
          </cell>
          <cell r="C3668" t="str">
            <v>RODAPE CERAMICA ESMALTADA H=8CM</v>
          </cell>
          <cell r="D3668" t="str">
            <v>M</v>
          </cell>
          <cell r="E3668">
            <v>5.18</v>
          </cell>
        </row>
        <row r="3669">
          <cell r="B3669">
            <v>64</v>
          </cell>
          <cell r="C3669" t="str">
            <v>RODAPE DE MARMORE,GRANITO,MARMORITE,GRANILITE E OUTROS</v>
          </cell>
        </row>
        <row r="3670">
          <cell r="B3670">
            <v>40904</v>
          </cell>
          <cell r="C3670" t="str">
            <v>RODAPE EM PEDRA ARDOSIA, H = 8,00 CM</v>
          </cell>
          <cell r="D3670" t="str">
            <v>ML</v>
          </cell>
          <cell r="E3670">
            <v>9.17</v>
          </cell>
        </row>
        <row r="3671">
          <cell r="B3671">
            <v>68608</v>
          </cell>
          <cell r="C3671" t="str">
            <v>RODAPE PEDRA</v>
          </cell>
        </row>
        <row r="3672">
          <cell r="B3672" t="str">
            <v>68608/001</v>
          </cell>
          <cell r="C3672" t="str">
            <v>RODAPE PEDRA ARDOSIA CINZA E=1,0CM H=10CM CIMENTO/AREIA 1:4</v>
          </cell>
          <cell r="D3672" t="str">
            <v>M</v>
          </cell>
          <cell r="E3672">
            <v>6.93</v>
          </cell>
        </row>
        <row r="3673">
          <cell r="B3673" t="str">
            <v>68608/002</v>
          </cell>
          <cell r="C3673" t="str">
            <v>RODAPE PEDRA ARDOSIA CINZA POLIDA H=10CM CIMENTO/AREIA/SAIBRO 1:2:2</v>
          </cell>
          <cell r="D3673" t="str">
            <v>M</v>
          </cell>
          <cell r="E3673">
            <v>6.83</v>
          </cell>
        </row>
        <row r="3674">
          <cell r="B3674">
            <v>58</v>
          </cell>
          <cell r="C3674" t="str">
            <v>PISO CONCRETO</v>
          </cell>
        </row>
        <row r="3675">
          <cell r="B3675">
            <v>23744</v>
          </cell>
          <cell r="C3675" t="str">
            <v>CALCADA DE PROTECAO</v>
          </cell>
        </row>
        <row r="3676">
          <cell r="B3676" t="str">
            <v>23744/001</v>
          </cell>
          <cell r="C3676" t="str">
            <v>CALCADA DE PROTECAO EM CONCRETO MAGRO 1:4:8 E=5,0CM, REGULARIZADO C/</v>
          </cell>
          <cell r="D3676" t="str">
            <v>M2</v>
          </cell>
          <cell r="E3676">
            <v>19.809999999999999</v>
          </cell>
        </row>
        <row r="3677">
          <cell r="C3677" t="str">
            <v>ARG. CIM/AREIA 1:4 E=1,0CM (ASPERO)</v>
          </cell>
        </row>
        <row r="3678">
          <cell r="B3678">
            <v>25241</v>
          </cell>
          <cell r="C3678" t="str">
            <v>PISO C/BLOKRET H=8CM PRE-FABRICADO, INCLUSIVE COLCHAO AREIA H=6,0CM</v>
          </cell>
        </row>
        <row r="3679">
          <cell r="B3679" t="str">
            <v>25241/001</v>
          </cell>
          <cell r="C3679" t="str">
            <v>PISO C/BLOCO SEXT COMUM CONCR (TIPO BLOKRET) E=8,0 X 30 X 30CM INCL.</v>
          </cell>
          <cell r="D3679" t="str">
            <v>M2</v>
          </cell>
          <cell r="E3679">
            <v>26.33</v>
          </cell>
        </row>
        <row r="3680">
          <cell r="C3680" t="str">
            <v>COLCHAO AREIA H=6,0CM</v>
          </cell>
        </row>
        <row r="3681">
          <cell r="B3681">
            <v>68325</v>
          </cell>
          <cell r="C3681" t="str">
            <v>PISO LAMINADO C/CONCR USINADO 20MPA E=7CM</v>
          </cell>
          <cell r="D3681" t="str">
            <v>M2</v>
          </cell>
          <cell r="E3681">
            <v>25.39</v>
          </cell>
        </row>
        <row r="3682">
          <cell r="B3682">
            <v>68333</v>
          </cell>
          <cell r="C3682" t="str">
            <v>CONCRETO DESEMPENADO P/QD.C/LASTRO E=7,0CM-220109</v>
          </cell>
          <cell r="D3682" t="str">
            <v>M2</v>
          </cell>
          <cell r="E3682">
            <v>22.46</v>
          </cell>
        </row>
        <row r="3683">
          <cell r="B3683">
            <v>60</v>
          </cell>
          <cell r="C3683" t="str">
            <v>CARPETE</v>
          </cell>
        </row>
        <row r="3684">
          <cell r="B3684">
            <v>59418</v>
          </cell>
          <cell r="C3684" t="str">
            <v>PISO EM CARPETE</v>
          </cell>
        </row>
        <row r="3685">
          <cell r="B3685" t="str">
            <v>59418/001</v>
          </cell>
          <cell r="C3685" t="str">
            <v>PISO EM CARPETE 3MM COLOCADO</v>
          </cell>
          <cell r="D3685" t="str">
            <v>M2</v>
          </cell>
          <cell r="E3685">
            <v>18.600000000000001</v>
          </cell>
        </row>
        <row r="3686">
          <cell r="B3686">
            <v>64</v>
          </cell>
          <cell r="C3686" t="str">
            <v>REGULARIZACAO DE CONTRA-PISOS E OUTRAS SUPERFICIES</v>
          </cell>
        </row>
        <row r="3687">
          <cell r="B3687">
            <v>24168</v>
          </cell>
          <cell r="C3687" t="str">
            <v>REGULARIZACAO DE BASE C/ARG. 1:3 CIM/AREIA SEM PENEIRAR</v>
          </cell>
        </row>
        <row r="3688">
          <cell r="B3688" t="str">
            <v>24168/001</v>
          </cell>
          <cell r="C3688" t="str">
            <v>REGULARIZ. BASE C/ARG. 1:3 CIM/AREIA SEM PENEIRAR E=3,0CM</v>
          </cell>
          <cell r="D3688" t="str">
            <v>M2</v>
          </cell>
          <cell r="E3688">
            <v>9.6</v>
          </cell>
        </row>
        <row r="3689">
          <cell r="B3689" t="str">
            <v>24168/002</v>
          </cell>
          <cell r="C3689" t="str">
            <v>REGULARIZ. BASE C/ARG. 1:3 CIM/AREIA SEM PENEIRAR E=5,0CM</v>
          </cell>
          <cell r="D3689" t="str">
            <v>M2</v>
          </cell>
          <cell r="E3689">
            <v>14.19</v>
          </cell>
        </row>
        <row r="3690">
          <cell r="B3690" t="str">
            <v>24168/003</v>
          </cell>
          <cell r="C3690" t="str">
            <v>REGULARIZ. BASE C/ARG. 1:3 CIM/AREIA SEM PENEIRAR E=2,5CM</v>
          </cell>
          <cell r="D3690" t="str">
            <v>M2</v>
          </cell>
          <cell r="E3690">
            <v>8.4499999999999993</v>
          </cell>
        </row>
        <row r="3691">
          <cell r="B3691">
            <v>24211</v>
          </cell>
          <cell r="C3691" t="str">
            <v>REGULARIZACAO COM ARG. CIM/AREIA 1:3, E = 1,5 CM</v>
          </cell>
        </row>
        <row r="3692">
          <cell r="B3692" t="str">
            <v>24211/001</v>
          </cell>
          <cell r="C3692" t="str">
            <v>REGULARIZACAO 1:3 DESEMPENADO, E = 1,5 CM</v>
          </cell>
          <cell r="D3692" t="str">
            <v>M2</v>
          </cell>
          <cell r="E3692">
            <v>6.4</v>
          </cell>
        </row>
        <row r="3693">
          <cell r="B3693">
            <v>68509</v>
          </cell>
          <cell r="C3693" t="str">
            <v>ACABAMENTO DESEMPOLADO DE LAJE DE CONCRETO</v>
          </cell>
        </row>
        <row r="3694">
          <cell r="B3694" t="str">
            <v>IGO       |</v>
          </cell>
          <cell r="C3694" t="str">
            <v>D E S C R I Ç Ã O                                                   |UN</v>
          </cell>
          <cell r="D3694" t="str">
            <v>IDADE</v>
          </cell>
          <cell r="E3694" t="str">
            <v>|CUSTO TOT</v>
          </cell>
        </row>
        <row r="3695">
          <cell r="B3695" t="str">
            <v>ULO.....: N</v>
          </cell>
          <cell r="C3695" t="str">
            <v>ACIONAL CAIXA</v>
          </cell>
        </row>
        <row r="3697">
          <cell r="B3697" t="str">
            <v>68509/001</v>
          </cell>
          <cell r="C3697" t="str">
            <v>ACABAMENTO DESEMPOLADO DE LAJE DE CONCRETO SIMPLES</v>
          </cell>
          <cell r="D3697" t="str">
            <v>M2</v>
          </cell>
          <cell r="E3697">
            <v>5.03</v>
          </cell>
        </row>
        <row r="3698">
          <cell r="B3698">
            <v>68609</v>
          </cell>
          <cell r="C3698" t="str">
            <v>PREPARACAO SUB BASE P/PAVIM EM PEDRA PORTUGUESA</v>
          </cell>
        </row>
        <row r="3699">
          <cell r="B3699" t="str">
            <v>68609/001</v>
          </cell>
          <cell r="C3699" t="str">
            <v>REGULARIZACAO PISO CIMENTO/AREIA 1:3 E=2CM</v>
          </cell>
          <cell r="D3699" t="str">
            <v>M2</v>
          </cell>
          <cell r="E3699">
            <v>6.98</v>
          </cell>
        </row>
        <row r="3700">
          <cell r="B3700" t="str">
            <v>68609/002</v>
          </cell>
          <cell r="C3700" t="str">
            <v>REGULARIZACAO PISO CIMENTO/AREIA 1:3 E=2,5CM</v>
          </cell>
          <cell r="D3700" t="str">
            <v>M2</v>
          </cell>
          <cell r="E3700">
            <v>8.4</v>
          </cell>
        </row>
        <row r="3701">
          <cell r="B3701" t="str">
            <v>68609/003</v>
          </cell>
          <cell r="C3701" t="str">
            <v>REGULARIZACAO PISO CIMENTO/AREIA 1:3 E=3CM</v>
          </cell>
          <cell r="D3701" t="str">
            <v>M2</v>
          </cell>
          <cell r="E3701">
            <v>9.93</v>
          </cell>
        </row>
        <row r="3702">
          <cell r="B3702" t="str">
            <v>68609/004</v>
          </cell>
          <cell r="C3702" t="str">
            <v>REGULARIZACAO PISO CIMENTO/AREIA 1:3 E=3,5CM</v>
          </cell>
          <cell r="D3702" t="str">
            <v>M2</v>
          </cell>
          <cell r="E3702">
            <v>11.67</v>
          </cell>
        </row>
        <row r="3703">
          <cell r="B3703" t="str">
            <v>68609/005</v>
          </cell>
          <cell r="C3703" t="str">
            <v>REGULARIZACAO PISO CIMENTO/AREIA 1:4 E=3CM</v>
          </cell>
          <cell r="D3703" t="str">
            <v>M2</v>
          </cell>
          <cell r="E3703">
            <v>8.86</v>
          </cell>
        </row>
        <row r="3704">
          <cell r="B3704" t="str">
            <v>68609/006</v>
          </cell>
          <cell r="C3704" t="str">
            <v>REGULARIZACAO PISO CIMENTO/AREIA 1:5 E=2CM</v>
          </cell>
          <cell r="D3704" t="str">
            <v>M2</v>
          </cell>
          <cell r="E3704">
            <v>5.77</v>
          </cell>
        </row>
        <row r="3705">
          <cell r="B3705" t="str">
            <v>68609/007</v>
          </cell>
          <cell r="C3705" t="str">
            <v>REGULARIZACAO PISO CIMENTO/AREIA 1:5 E=3CM</v>
          </cell>
          <cell r="D3705" t="str">
            <v>M2</v>
          </cell>
          <cell r="E3705">
            <v>8.1199999999999992</v>
          </cell>
        </row>
        <row r="3706">
          <cell r="B3706" t="str">
            <v>68609/008</v>
          </cell>
          <cell r="C3706" t="str">
            <v>REGULARIZACAO PISO CIMENTO/AREIA 1:5 E=5CM</v>
          </cell>
          <cell r="D3706" t="str">
            <v>M2</v>
          </cell>
          <cell r="E3706">
            <v>13.89</v>
          </cell>
        </row>
        <row r="3707">
          <cell r="B3707" t="str">
            <v>68609/009</v>
          </cell>
          <cell r="C3707" t="str">
            <v>PREPARACAO SUB BASE P/PAVIM EM PEDRA PORTUGUESA</v>
          </cell>
          <cell r="D3707" t="str">
            <v>M2</v>
          </cell>
          <cell r="E3707">
            <v>18.53</v>
          </cell>
        </row>
        <row r="3708">
          <cell r="B3708">
            <v>99</v>
          </cell>
          <cell r="C3708" t="str">
            <v>LASTROS (AREIA, BRITA, CASCALHO ETC)</v>
          </cell>
        </row>
        <row r="3709">
          <cell r="B3709">
            <v>10347</v>
          </cell>
          <cell r="C3709" t="str">
            <v>LASTRO DE PEDRA BRITADA APILOADO</v>
          </cell>
        </row>
        <row r="3710">
          <cell r="B3710" t="str">
            <v>10347/001</v>
          </cell>
          <cell r="C3710" t="str">
            <v>LASTRO DE PEDRA BRITADA GRANITICA 25MM E=3,0CM INCL COMPACTACAO MANUAL</v>
          </cell>
          <cell r="D3710" t="str">
            <v>M2</v>
          </cell>
          <cell r="E3710">
            <v>2.52</v>
          </cell>
        </row>
        <row r="3711">
          <cell r="B3711">
            <v>23719</v>
          </cell>
          <cell r="C3711" t="str">
            <v>LASTRO CONCRETO</v>
          </cell>
        </row>
        <row r="3712">
          <cell r="B3712" t="str">
            <v>23719/001</v>
          </cell>
          <cell r="C3712" t="str">
            <v>LASTRO CONCRETO FCK=10MPA SARRAFEADO</v>
          </cell>
          <cell r="D3712" t="str">
            <v>M3</v>
          </cell>
          <cell r="E3712">
            <v>228.82</v>
          </cell>
        </row>
        <row r="3713">
          <cell r="B3713" t="str">
            <v>23719/002</v>
          </cell>
          <cell r="C3713" t="str">
            <v>LASTRO CONCR MAGRO 1:4:8 SARRAFEADO (NAO INCL JUNTAS DILATACAO)</v>
          </cell>
          <cell r="D3713" t="str">
            <v>M3</v>
          </cell>
          <cell r="E3713">
            <v>268.10000000000002</v>
          </cell>
        </row>
        <row r="3714">
          <cell r="B3714" t="str">
            <v>23719/003</v>
          </cell>
          <cell r="C3714" t="str">
            <v>LASTRO CONCRETO FCK=15MPA SARRAFEADO</v>
          </cell>
          <cell r="D3714" t="str">
            <v>M3</v>
          </cell>
          <cell r="E3714">
            <v>241.02</v>
          </cell>
        </row>
        <row r="3715">
          <cell r="B3715">
            <v>23781</v>
          </cell>
          <cell r="C3715" t="str">
            <v>LASTRO DE CONCRETO MAGRO</v>
          </cell>
        </row>
        <row r="3716">
          <cell r="B3716" t="str">
            <v>23781/001</v>
          </cell>
          <cell r="C3716" t="str">
            <v>LASTRO CONCRETO MAGRO 1:4:8 E=8,0CM CONSUMO CIMENTO 210KG/M3</v>
          </cell>
          <cell r="D3716" t="str">
            <v>M2</v>
          </cell>
          <cell r="E3716">
            <v>21.45</v>
          </cell>
        </row>
        <row r="3717">
          <cell r="B3717" t="str">
            <v>23781/002</v>
          </cell>
          <cell r="C3717" t="str">
            <v>LASTRO CONCRETO MAGRO 1:4:8 E=5,0CM CONSUMO CIMENTO 210KG/M3</v>
          </cell>
          <cell r="D3717" t="str">
            <v>M2</v>
          </cell>
          <cell r="E3717">
            <v>14.71</v>
          </cell>
        </row>
        <row r="3718">
          <cell r="B3718" t="str">
            <v>23781/003</v>
          </cell>
          <cell r="C3718" t="str">
            <v>LASTRO CONCRETO MAGRO 1:4:8 E=7,0CM CONSUMO CIMENTO 210KG/M3</v>
          </cell>
          <cell r="D3718" t="str">
            <v>M2</v>
          </cell>
          <cell r="E3718">
            <v>19.7</v>
          </cell>
        </row>
        <row r="3719">
          <cell r="B3719">
            <v>60848</v>
          </cell>
          <cell r="C3719" t="str">
            <v>AQUISICAO DE CASCALHO DE JAZIDA</v>
          </cell>
        </row>
        <row r="3720">
          <cell r="B3720" t="str">
            <v>60848/001</v>
          </cell>
          <cell r="C3720" t="str">
            <v>CASCALHO DE RIO</v>
          </cell>
          <cell r="D3720" t="str">
            <v>M3</v>
          </cell>
          <cell r="E3720">
            <v>12.51</v>
          </cell>
        </row>
        <row r="3721">
          <cell r="B3721">
            <v>68610</v>
          </cell>
          <cell r="C3721" t="str">
            <v>CONTRAPISO E= 3CM ARGAMASSA CIMENTO/AREIA/SAIBRO 1:2:2</v>
          </cell>
        </row>
        <row r="3722">
          <cell r="B3722" t="str">
            <v>68610/001</v>
          </cell>
          <cell r="C3722" t="str">
            <v>CONTRAPISO E= 6CM ARGAMASSA CIMENTO/AREIA 1:5</v>
          </cell>
          <cell r="D3722" t="str">
            <v>M2</v>
          </cell>
          <cell r="E3722">
            <v>16.78</v>
          </cell>
        </row>
        <row r="3723">
          <cell r="B3723" t="str">
            <v>68610/002</v>
          </cell>
          <cell r="C3723" t="str">
            <v>CONTRAPISO E= 3CM ARGAMASSA CIMENTO/AREIA/SAIBRO 1:2:2</v>
          </cell>
          <cell r="D3723" t="str">
            <v>M2</v>
          </cell>
          <cell r="E3723">
            <v>7.96</v>
          </cell>
        </row>
        <row r="3724">
          <cell r="B3724" t="str">
            <v>68610/003</v>
          </cell>
          <cell r="C3724" t="str">
            <v>CONTRAPISO E= 5CM ARGAMASSA CIMENTO/AREIA 1:5</v>
          </cell>
          <cell r="D3724" t="str">
            <v>M2</v>
          </cell>
          <cell r="E3724">
            <v>13.89</v>
          </cell>
        </row>
        <row r="3725">
          <cell r="B3725" t="str">
            <v>IGO       |</v>
          </cell>
          <cell r="C3725" t="str">
            <v>D E S C R I Ç Ã O                                                   |UN</v>
          </cell>
          <cell r="D3725" t="str">
            <v>IDADE</v>
          </cell>
          <cell r="E3725" t="str">
            <v>|CUSTO TOT</v>
          </cell>
        </row>
        <row r="3726">
          <cell r="B3726" t="str">
            <v>ULO.....: N</v>
          </cell>
          <cell r="C3726" t="str">
            <v>ACIONAL CAIXA</v>
          </cell>
        </row>
        <row r="3728">
          <cell r="B3728" t="str">
            <v>68610/004</v>
          </cell>
          <cell r="C3728" t="str">
            <v>CONTRAPISO E= 4CM ARGAMASSA CIMENTO/AREIA 1:3</v>
          </cell>
          <cell r="D3728" t="str">
            <v>M2</v>
          </cell>
          <cell r="E3728">
            <v>13.42</v>
          </cell>
        </row>
        <row r="3729">
          <cell r="B3729" t="str">
            <v>68610/005</v>
          </cell>
          <cell r="C3729" t="str">
            <v>CONTRAPISO E= 6CM ARGAMASSA CIMENTO/AREIA 1:3</v>
          </cell>
          <cell r="D3729" t="str">
            <v>M2</v>
          </cell>
          <cell r="E3729">
            <v>20.399999999999999</v>
          </cell>
        </row>
        <row r="3730">
          <cell r="B3730" t="str">
            <v>68610/006</v>
          </cell>
          <cell r="C3730" t="str">
            <v>CONTRAPISO E= 7CM ARGAMASSA CIMENTO/AREIA 1:5</v>
          </cell>
          <cell r="D3730" t="str">
            <v>M2</v>
          </cell>
          <cell r="E3730">
            <v>18.579999999999998</v>
          </cell>
        </row>
        <row r="3731">
          <cell r="B3731">
            <v>68680</v>
          </cell>
          <cell r="C3731" t="str">
            <v>CONTRAPISO/LASTRO CONCRETO</v>
          </cell>
        </row>
        <row r="3732">
          <cell r="B3732" t="str">
            <v>68680/001</v>
          </cell>
          <cell r="C3732" t="str">
            <v>CONTRAPISO/LASTRO CONCRETO 1:2,5:5 S/BETONEIRA E=7CM</v>
          </cell>
          <cell r="D3732" t="str">
            <v>M2</v>
          </cell>
          <cell r="E3732">
            <v>20.49</v>
          </cell>
        </row>
        <row r="3733">
          <cell r="B3733" t="str">
            <v>68680/002</v>
          </cell>
          <cell r="C3733" t="str">
            <v>CONTRAPISO/LASTRO CONCRETO 1:2,5:5 C/BETONEIRA E=7CM</v>
          </cell>
          <cell r="D3733" t="str">
            <v>M2</v>
          </cell>
          <cell r="E3733">
            <v>19.829999999999998</v>
          </cell>
        </row>
        <row r="3734">
          <cell r="B3734" t="str">
            <v>68680/003</v>
          </cell>
          <cell r="C3734" t="str">
            <v>CONTRAPISO/LASTRO CONCRETO 1:3:6 S/BETONEIRA E=5CM</v>
          </cell>
          <cell r="D3734" t="str">
            <v>M2</v>
          </cell>
          <cell r="E3734">
            <v>14.47</v>
          </cell>
        </row>
        <row r="3735">
          <cell r="B3735" t="str">
            <v>68680/004</v>
          </cell>
          <cell r="C3735" t="str">
            <v>CONTRAPISO/LASTRO CONCRETO 1:3:6 C/BETONEIRA E=5CM</v>
          </cell>
          <cell r="D3735" t="str">
            <v>M2</v>
          </cell>
          <cell r="E3735">
            <v>14</v>
          </cell>
        </row>
        <row r="3736">
          <cell r="B3736" t="str">
            <v>68680/005</v>
          </cell>
          <cell r="C3736" t="str">
            <v>CONTRAPISO/LASTRO CONCRETO 1:3:6 S/BETONEIRA E=6CM</v>
          </cell>
          <cell r="D3736" t="str">
            <v>M2</v>
          </cell>
          <cell r="E3736">
            <v>17.059999999999999</v>
          </cell>
        </row>
        <row r="3737">
          <cell r="B3737" t="str">
            <v>68680/006</v>
          </cell>
          <cell r="C3737" t="str">
            <v>CONTRAPISO/LASTRO CONCRETO 1:3:6 C/BETONEIRA E=6CM</v>
          </cell>
          <cell r="D3737" t="str">
            <v>M2</v>
          </cell>
          <cell r="E3737">
            <v>16.5</v>
          </cell>
        </row>
        <row r="3738">
          <cell r="B3738" t="str">
            <v>68680/007</v>
          </cell>
          <cell r="C3738" t="str">
            <v>CONTRAPISO/LASTRO CONCRETO 1:3:5 S/BETONEIRA E=6CM</v>
          </cell>
          <cell r="D3738" t="str">
            <v>M2</v>
          </cell>
          <cell r="E3738">
            <v>17.34</v>
          </cell>
        </row>
        <row r="3739">
          <cell r="B3739" t="str">
            <v>68680/008</v>
          </cell>
          <cell r="C3739" t="str">
            <v>CONTRAPISO/LASTRO CONCRETO 1:3:5 C/BETONEIRA E=6CM</v>
          </cell>
          <cell r="D3739" t="str">
            <v>M2</v>
          </cell>
          <cell r="E3739">
            <v>16.77</v>
          </cell>
        </row>
        <row r="3740">
          <cell r="B3740" t="str">
            <v>68680/009</v>
          </cell>
          <cell r="C3740" t="str">
            <v>CONTRAPISO/LASTRO CONCRETO 1:3:6 S/BETONEIRA E=7CM</v>
          </cell>
          <cell r="D3740" t="str">
            <v>M2</v>
          </cell>
          <cell r="E3740">
            <v>19.66</v>
          </cell>
        </row>
        <row r="3741">
          <cell r="B3741" t="str">
            <v>68680/010</v>
          </cell>
          <cell r="C3741" t="str">
            <v>CONTRAPISO/LASTRO CONCRETO 1:3:6 C/BETONEIRA E=7CM</v>
          </cell>
          <cell r="D3741" t="str">
            <v>M2</v>
          </cell>
          <cell r="E3741">
            <v>19</v>
          </cell>
        </row>
        <row r="3742">
          <cell r="B3742" t="str">
            <v>68680/011</v>
          </cell>
          <cell r="C3742" t="str">
            <v>CONTRAPISO/LASTRO CONCRETO 1:3:6 C/BETONEIRA E=4CM</v>
          </cell>
          <cell r="D3742" t="str">
            <v>M2</v>
          </cell>
          <cell r="E3742">
            <v>11.87</v>
          </cell>
        </row>
        <row r="3743">
          <cell r="B3743" t="str">
            <v>68680/012</v>
          </cell>
          <cell r="C3743" t="str">
            <v>CONTRAPISO/LASTRO CONCRETO 1:3:5 S/BETONEIRA E=5CM</v>
          </cell>
          <cell r="D3743" t="str">
            <v>M2</v>
          </cell>
          <cell r="E3743">
            <v>14.7</v>
          </cell>
        </row>
        <row r="3744">
          <cell r="B3744" t="str">
            <v>68680/013</v>
          </cell>
          <cell r="C3744" t="str">
            <v>CONTRAPISO/LASTRO CONCRETO 1:3:5 C/BETONEIRA E=5CM</v>
          </cell>
          <cell r="D3744" t="str">
            <v>M2</v>
          </cell>
          <cell r="E3744">
            <v>14.23</v>
          </cell>
        </row>
        <row r="3745">
          <cell r="B3745" t="str">
            <v>68680/014</v>
          </cell>
          <cell r="C3745" t="str">
            <v>CONTRAPISO/LASTRO CONCRETO 1:3:5 S/BETONEIRA E=8CM</v>
          </cell>
          <cell r="D3745" t="str">
            <v>M2</v>
          </cell>
          <cell r="E3745">
            <v>22.62</v>
          </cell>
        </row>
        <row r="3746">
          <cell r="B3746" t="str">
            <v>68680/015</v>
          </cell>
          <cell r="C3746" t="str">
            <v>CONTRAPISO/LASTRO CONCRETO 1:3:5 C/BETONEIRA E=8CM</v>
          </cell>
          <cell r="D3746" t="str">
            <v>M2</v>
          </cell>
          <cell r="E3746">
            <v>21.86</v>
          </cell>
        </row>
        <row r="3747">
          <cell r="B3747" t="str">
            <v>68680/016</v>
          </cell>
          <cell r="C3747" t="str">
            <v>CONTRAPISO/LASTRO CONCRETO 1:4:8 S/BETONEIRA E=8CM</v>
          </cell>
          <cell r="D3747" t="str">
            <v>M2</v>
          </cell>
          <cell r="E3747">
            <v>21.17</v>
          </cell>
        </row>
        <row r="3748">
          <cell r="B3748" t="str">
            <v>68680/017</v>
          </cell>
          <cell r="C3748" t="str">
            <v>CONTRAPISO/LASTRO CONCRETO 1:3:5 S/BETONEIRA E=3CM</v>
          </cell>
          <cell r="D3748" t="str">
            <v>M2</v>
          </cell>
          <cell r="E3748">
            <v>9.42</v>
          </cell>
        </row>
        <row r="3749">
          <cell r="B3749" t="str">
            <v>68680/018</v>
          </cell>
          <cell r="C3749" t="str">
            <v>CONTRAPISO/LASTRO CONCRETO FCK=10,0MPA E=7CM</v>
          </cell>
          <cell r="D3749" t="str">
            <v>M2</v>
          </cell>
          <cell r="E3749">
            <v>20.48</v>
          </cell>
        </row>
        <row r="3750">
          <cell r="B3750" t="str">
            <v>68680/019</v>
          </cell>
          <cell r="C3750" t="str">
            <v>CONTRAPISO/LASTRO CONCRETO FCK=13,5MPA E=7CM</v>
          </cell>
          <cell r="D3750" t="str">
            <v>M2</v>
          </cell>
          <cell r="E3750">
            <v>21.07</v>
          </cell>
        </row>
        <row r="3751">
          <cell r="B3751" t="str">
            <v>68680/020</v>
          </cell>
          <cell r="C3751" t="str">
            <v>CONTRAPISO/LASTRO CONCRETO FCK=15,0MPA E=6CM</v>
          </cell>
          <cell r="D3751" t="str">
            <v>M2</v>
          </cell>
          <cell r="E3751">
            <v>18.5</v>
          </cell>
        </row>
        <row r="3752">
          <cell r="B3752" t="str">
            <v>68680/021</v>
          </cell>
          <cell r="C3752" t="str">
            <v>CONTRAPISO/LASTRO CONCRETO FCK=15,0MPA E=10CM</v>
          </cell>
          <cell r="D3752" t="str">
            <v>M2</v>
          </cell>
          <cell r="E3752">
            <v>29.84</v>
          </cell>
        </row>
        <row r="3753">
          <cell r="B3753" t="str">
            <v>68680/022</v>
          </cell>
          <cell r="C3753" t="str">
            <v>CONTRAPISO/LASTRO CONCRETO 1:3:5 S/BETONEIRA E=10CM</v>
          </cell>
          <cell r="D3753" t="str">
            <v>M2</v>
          </cell>
          <cell r="E3753">
            <v>27.9</v>
          </cell>
        </row>
        <row r="3754">
          <cell r="B3754" t="str">
            <v>68680/023</v>
          </cell>
          <cell r="C3754" t="str">
            <v>CONTRAPISO/LASTRO CONCRETO 1:3:5 C/BETONEIRA E=10CM</v>
          </cell>
          <cell r="D3754" t="str">
            <v>M2</v>
          </cell>
          <cell r="E3754">
            <v>28.5</v>
          </cell>
        </row>
        <row r="3755">
          <cell r="B3755" t="str">
            <v>68680/024</v>
          </cell>
          <cell r="C3755" t="str">
            <v>CONTRAPISO/LASTRO CONCRETO 1:4:8 C/BETONEIRA E=10CM</v>
          </cell>
          <cell r="D3755" t="str">
            <v>M2</v>
          </cell>
          <cell r="E3755">
            <v>25.15</v>
          </cell>
        </row>
        <row r="3756">
          <cell r="B3756" t="str">
            <v>IGO       |</v>
          </cell>
          <cell r="C3756" t="str">
            <v>D E S C R I Ç Ã O                                                   |UN</v>
          </cell>
          <cell r="D3756" t="str">
            <v>IDADE</v>
          </cell>
          <cell r="E3756" t="str">
            <v>|CUSTO TOT</v>
          </cell>
        </row>
        <row r="3757">
          <cell r="B3757" t="str">
            <v>ULO.....: N</v>
          </cell>
          <cell r="C3757" t="str">
            <v>ACIONAL CAIXA</v>
          </cell>
        </row>
        <row r="3759">
          <cell r="B3759" t="str">
            <v>68680/025</v>
          </cell>
          <cell r="C3759" t="str">
            <v>CONTRAPISO/LASTRO CONCRETO 1:4:8 S/BETONEIRA E=10CM</v>
          </cell>
          <cell r="D3759" t="str">
            <v>M2</v>
          </cell>
          <cell r="E3759">
            <v>26.09</v>
          </cell>
        </row>
        <row r="3760">
          <cell r="B3760" t="str">
            <v>68680/026</v>
          </cell>
          <cell r="C3760" t="str">
            <v>CONTRAPISO/LASTRO CONCRETO 1:4:8 S/BETONEIRA E=6CM</v>
          </cell>
          <cell r="D3760" t="str">
            <v>M2</v>
          </cell>
          <cell r="E3760">
            <v>16.25</v>
          </cell>
        </row>
        <row r="3761">
          <cell r="B3761" t="str">
            <v>68680/027</v>
          </cell>
          <cell r="C3761" t="str">
            <v>CONTRAPISO/LASTRO CONCRETO 1:2,5:5 S/BETONEIRA E=5CM</v>
          </cell>
          <cell r="D3761" t="str">
            <v>M2</v>
          </cell>
          <cell r="E3761">
            <v>15.07</v>
          </cell>
        </row>
        <row r="3762">
          <cell r="B3762" t="str">
            <v>68680/028</v>
          </cell>
          <cell r="C3762" t="str">
            <v>CONTRAPISO/LASTRO CONCRETO 1:2,5:5 S/BETONEIRA E=15CM</v>
          </cell>
          <cell r="D3762" t="str">
            <v>M2</v>
          </cell>
          <cell r="E3762">
            <v>42.2</v>
          </cell>
        </row>
        <row r="3763">
          <cell r="B3763" t="str">
            <v>68680/029</v>
          </cell>
          <cell r="C3763" t="str">
            <v>CONTRAPISO/LASTRO CONCRETO 1:2,5:5 C/BETONEIRA E=15CM</v>
          </cell>
          <cell r="D3763" t="str">
            <v>M2</v>
          </cell>
          <cell r="E3763">
            <v>40.79</v>
          </cell>
        </row>
        <row r="3764">
          <cell r="B3764" t="str">
            <v>68680/030</v>
          </cell>
          <cell r="C3764" t="str">
            <v>CONTRAPISO/LASTRO CONCRETO 1:3:6 S/BETONEIRA E=15CM</v>
          </cell>
          <cell r="D3764" t="str">
            <v>M2</v>
          </cell>
          <cell r="E3764">
            <v>39</v>
          </cell>
        </row>
        <row r="3765">
          <cell r="B3765" t="str">
            <v>68680/031</v>
          </cell>
          <cell r="C3765" t="str">
            <v>CONTRAPISO/LASTRO CONCRETO 1,3,6 C/BETONEIRA E=15CM</v>
          </cell>
          <cell r="D3765" t="str">
            <v>M2</v>
          </cell>
          <cell r="E3765">
            <v>39</v>
          </cell>
        </row>
        <row r="3766">
          <cell r="B3766">
            <v>68681</v>
          </cell>
          <cell r="C3766" t="str">
            <v>CONTRAPISO/LASTRO CONCRETO C/IMPERMEABILIZACAO</v>
          </cell>
        </row>
        <row r="3767">
          <cell r="B3767" t="str">
            <v>68681/001</v>
          </cell>
          <cell r="C3767" t="str">
            <v>CONTRAPISO/LASTRO E=10CM CONCRETO 1:3:5 C/BETONEIRA/VEDACIT</v>
          </cell>
          <cell r="D3767" t="str">
            <v>M2</v>
          </cell>
          <cell r="E3767">
            <v>34.92</v>
          </cell>
        </row>
        <row r="3768">
          <cell r="B3768" t="str">
            <v>68681/002</v>
          </cell>
          <cell r="C3768" t="str">
            <v>CONTRAPISO/LASTRO E= 7CM CONCRETO 1:3:6 C/BETONEIRA/VEDACIT</v>
          </cell>
          <cell r="D3768" t="str">
            <v>M2</v>
          </cell>
          <cell r="E3768">
            <v>22.98</v>
          </cell>
        </row>
        <row r="3769">
          <cell r="B3769" t="str">
            <v>68681/003</v>
          </cell>
          <cell r="C3769" t="str">
            <v>CONTRAPISO/LASTRO E= 6CM CONCRETO 1:3:5 S/BETONEIRA/VEDACIT</v>
          </cell>
          <cell r="D3769" t="str">
            <v>M2</v>
          </cell>
          <cell r="E3769">
            <v>22.12</v>
          </cell>
        </row>
        <row r="3770">
          <cell r="B3770" t="str">
            <v>68681/004</v>
          </cell>
          <cell r="C3770" t="str">
            <v>CONTRAPISO/LASTRO E= 7CM CONCRETO 1:3:6 S/BETONEIRA/VEDACIT</v>
          </cell>
          <cell r="D3770" t="str">
            <v>M2</v>
          </cell>
          <cell r="E3770">
            <v>25.23</v>
          </cell>
        </row>
        <row r="3771">
          <cell r="B3771" t="str">
            <v>68681/005</v>
          </cell>
          <cell r="C3771" t="str">
            <v>CONTRAPISO/LASTRO E=3,5CM CONCRETO 1:4:8 C/BETONEIRA/VEDACIT</v>
          </cell>
          <cell r="D3771" t="str">
            <v>M2</v>
          </cell>
          <cell r="E3771">
            <v>12.73</v>
          </cell>
        </row>
        <row r="3772">
          <cell r="B3772" t="str">
            <v>68681/006</v>
          </cell>
          <cell r="C3772" t="str">
            <v>CONTRAPISO/LASTRO E= 5CM CONCRETO 1:3:5 S/BETONEIRA/SIKA 1</v>
          </cell>
          <cell r="D3772" t="str">
            <v>M2</v>
          </cell>
          <cell r="E3772">
            <v>18.68</v>
          </cell>
        </row>
        <row r="3773">
          <cell r="B3773" t="str">
            <v>68681/007</v>
          </cell>
          <cell r="C3773" t="str">
            <v>CONTRAPISO/LASTRO E= 7CM CONCRETO 1:2,5:5 C/BETONEIRA/VEDACIT</v>
          </cell>
          <cell r="D3773" t="str">
            <v>M2</v>
          </cell>
          <cell r="E3773">
            <v>25.41</v>
          </cell>
        </row>
        <row r="3774">
          <cell r="B3774" t="str">
            <v>68681/008</v>
          </cell>
          <cell r="C3774" t="str">
            <v>CONTRAPISO/LASTRO E= 8CM CONCRETO 1:3:5 S/BETONEIRA/VEDACIT</v>
          </cell>
          <cell r="D3774" t="str">
            <v>M2</v>
          </cell>
          <cell r="E3774">
            <v>28.99</v>
          </cell>
        </row>
        <row r="3775">
          <cell r="B3775" t="str">
            <v>68681/009</v>
          </cell>
          <cell r="C3775" t="str">
            <v>CONTRAPISO/LASTRO E=10CM CONCRETO 1:3:6 S/BETONEIRA/VEDACIT</v>
          </cell>
          <cell r="D3775" t="str">
            <v>M2</v>
          </cell>
          <cell r="E3775">
            <v>35.409999999999997</v>
          </cell>
        </row>
        <row r="3776">
          <cell r="B3776" t="str">
            <v>VE</v>
          </cell>
          <cell r="C3776" t="str">
            <v>REVESTIMENTO E TRATAMENTO DE SUPERFICIES</v>
          </cell>
        </row>
        <row r="3777">
          <cell r="B3777">
            <v>6</v>
          </cell>
          <cell r="C3777" t="str">
            <v>CHAPISCO</v>
          </cell>
        </row>
        <row r="3778">
          <cell r="B3778">
            <v>23708</v>
          </cell>
          <cell r="C3778" t="str">
            <v>CHAPISCO EM PAREDES ARG CIM/AREIA 1:4 E=0,5CM</v>
          </cell>
        </row>
        <row r="3779">
          <cell r="B3779" t="str">
            <v>23708/001</v>
          </cell>
          <cell r="C3779" t="str">
            <v>CHAPISCO CIM/AREIA 1:4 ESP=0,5CM (EXTERNO)</v>
          </cell>
          <cell r="D3779" t="str">
            <v>M2</v>
          </cell>
          <cell r="E3779">
            <v>2.04</v>
          </cell>
        </row>
        <row r="3780">
          <cell r="B3780" t="str">
            <v>23708/002</v>
          </cell>
          <cell r="C3780" t="str">
            <v>CHAPISCO CIM/AREIA 1:4 ESP=0,5CM (INTERNO)</v>
          </cell>
          <cell r="D3780" t="str">
            <v>M2</v>
          </cell>
          <cell r="E3780">
            <v>2.04</v>
          </cell>
        </row>
        <row r="3781">
          <cell r="B3781">
            <v>23753</v>
          </cell>
          <cell r="C3781" t="str">
            <v>CHAPISCO RUSTICO/PAREDES ARG CIM/AREIA 1:3 E=2,0CM</v>
          </cell>
        </row>
        <row r="3782">
          <cell r="B3782" t="str">
            <v>23753/001</v>
          </cell>
          <cell r="C3782" t="str">
            <v>CHAPISCO RUSTICO BLOCO 2Q E=2CM 1:3 CIMENTO AREIA</v>
          </cell>
          <cell r="D3782" t="str">
            <v>M2</v>
          </cell>
          <cell r="E3782">
            <v>15.21</v>
          </cell>
        </row>
        <row r="3783">
          <cell r="B3783">
            <v>24277</v>
          </cell>
          <cell r="C3783" t="str">
            <v>CHAPISCO EM PAREDES ARG CIM/AREIA 1:3 4=0,5CM</v>
          </cell>
        </row>
        <row r="3784">
          <cell r="B3784" t="str">
            <v>24277/001</v>
          </cell>
          <cell r="C3784" t="str">
            <v>CHAPISCO INT/EXT CIM/AREIA 1:3 PREPARO ARGAM. MECANICO</v>
          </cell>
          <cell r="D3784" t="str">
            <v>M2</v>
          </cell>
          <cell r="E3784">
            <v>2.23</v>
          </cell>
        </row>
        <row r="3785">
          <cell r="B3785">
            <v>68597</v>
          </cell>
          <cell r="C3785" t="str">
            <v>CHAPISCA ARGAMASSA CIMENTO/AREIA 1:4 E=0,7CM</v>
          </cell>
        </row>
        <row r="3786">
          <cell r="B3786" t="str">
            <v>68597/001</v>
          </cell>
          <cell r="C3786" t="str">
            <v>CHAPISCO ARGAMASSA CIMENTO/AREIA 1:3 E=1,0CM</v>
          </cell>
          <cell r="D3786" t="str">
            <v>M2</v>
          </cell>
          <cell r="E3786">
            <v>4.03</v>
          </cell>
        </row>
        <row r="3787">
          <cell r="B3787" t="str">
            <v>IGO       |</v>
          </cell>
          <cell r="C3787" t="str">
            <v>D E S C R I Ç Ã O                                                   |UN</v>
          </cell>
          <cell r="D3787" t="str">
            <v>IDADE</v>
          </cell>
          <cell r="E3787" t="str">
            <v>|CUSTO TOT</v>
          </cell>
        </row>
        <row r="3788">
          <cell r="B3788" t="str">
            <v>ULO.....: N</v>
          </cell>
          <cell r="C3788" t="str">
            <v>ACIONAL CAIXA</v>
          </cell>
        </row>
        <row r="3790">
          <cell r="B3790" t="str">
            <v>68597/002</v>
          </cell>
          <cell r="C3790" t="str">
            <v>CHAPISCO ARGAMASSA CIMENTO/AREIA 1:4 E=1,0CM</v>
          </cell>
          <cell r="D3790" t="str">
            <v>M2</v>
          </cell>
          <cell r="E3790">
            <v>3.68</v>
          </cell>
        </row>
        <row r="3791">
          <cell r="B3791" t="str">
            <v>68597/003</v>
          </cell>
          <cell r="C3791" t="str">
            <v>CHAPISCO ARGAMASSA CIMENTO/AREIA 1:5 E=0,5CM</v>
          </cell>
          <cell r="D3791" t="str">
            <v>M2</v>
          </cell>
          <cell r="E3791">
            <v>1.98</v>
          </cell>
        </row>
        <row r="3792">
          <cell r="B3792" t="str">
            <v>68597/004</v>
          </cell>
          <cell r="C3792" t="str">
            <v>CHAPISCO ARGAMASSA CIMENTO/AREIA 1:4 E=0,5CM</v>
          </cell>
          <cell r="D3792" t="str">
            <v>M2</v>
          </cell>
          <cell r="E3792">
            <v>2.11</v>
          </cell>
        </row>
        <row r="3793">
          <cell r="B3793" t="str">
            <v>68597/005</v>
          </cell>
          <cell r="C3793" t="str">
            <v>CHAPISCO ARGAMASSA CIMENTO/AREIA 1:3 E=0,5CM</v>
          </cell>
          <cell r="D3793" t="str">
            <v>M2</v>
          </cell>
          <cell r="E3793">
            <v>2.29</v>
          </cell>
        </row>
        <row r="3794">
          <cell r="B3794" t="str">
            <v>68597/006</v>
          </cell>
          <cell r="C3794" t="str">
            <v>CHAPISCA ARGAMASSA CIMENTO/AREIA 1:4 E=0,7CM</v>
          </cell>
          <cell r="D3794" t="str">
            <v>M2</v>
          </cell>
          <cell r="E3794">
            <v>3.06</v>
          </cell>
        </row>
        <row r="3795">
          <cell r="B3795" t="str">
            <v>68597/007</v>
          </cell>
          <cell r="C3795" t="str">
            <v>CHAPISCO ARGAMASSA CIMENTO/AREIA 1:6 E=0,7CM</v>
          </cell>
          <cell r="D3795" t="str">
            <v>M2</v>
          </cell>
          <cell r="E3795">
            <v>2.77</v>
          </cell>
        </row>
        <row r="3796">
          <cell r="B3796" t="str">
            <v>68597/008</v>
          </cell>
          <cell r="C3796" t="str">
            <v>CHAPISCO ARGAMASSA CIMENTO/AREIA 1:6 E=0,5CM</v>
          </cell>
          <cell r="D3796" t="str">
            <v>M2</v>
          </cell>
          <cell r="E3796">
            <v>1.9</v>
          </cell>
        </row>
        <row r="3797">
          <cell r="B3797" t="str">
            <v>68597/009</v>
          </cell>
          <cell r="C3797" t="str">
            <v>CHAPISCO ARGAMASSA CIMENTO/AREIA 1:6 E=1,0CM</v>
          </cell>
          <cell r="D3797" t="str">
            <v>M2</v>
          </cell>
          <cell r="E3797">
            <v>3.26</v>
          </cell>
        </row>
        <row r="3798">
          <cell r="B3798" t="str">
            <v>68597/010</v>
          </cell>
          <cell r="C3798" t="str">
            <v>CHAPISCO ARGAMASSA CIMENTO/AREIA 1:2 E=1,0CM</v>
          </cell>
          <cell r="D3798" t="str">
            <v>M2</v>
          </cell>
          <cell r="E3798">
            <v>4.57</v>
          </cell>
        </row>
        <row r="3799">
          <cell r="B3799" t="str">
            <v>68597/011</v>
          </cell>
          <cell r="C3799" t="str">
            <v>CHAPISCO ARGAMASSA CIMENTO/AREIA 1:2 E=2,0CM</v>
          </cell>
          <cell r="D3799" t="str">
            <v>M2</v>
          </cell>
          <cell r="E3799">
            <v>8.06</v>
          </cell>
        </row>
        <row r="3800">
          <cell r="B3800" t="str">
            <v>68597/012</v>
          </cell>
          <cell r="C3800" t="str">
            <v>CHAPISCO ARGAMASSA CIMENTO/AREIA 1:3 E=3,0CM</v>
          </cell>
          <cell r="D3800" t="str">
            <v>M2</v>
          </cell>
          <cell r="E3800">
            <v>9.39</v>
          </cell>
        </row>
        <row r="3801">
          <cell r="B3801" t="str">
            <v>68597/013</v>
          </cell>
          <cell r="C3801" t="str">
            <v>CHAPISCO ARGAMASSA CIMENTO/CAL/AREIA 1:2:8 E=0,5CM</v>
          </cell>
          <cell r="D3801" t="str">
            <v>M2</v>
          </cell>
          <cell r="E3801">
            <v>2.5299999999999998</v>
          </cell>
        </row>
        <row r="3802">
          <cell r="B3802" t="str">
            <v>68597/014</v>
          </cell>
          <cell r="C3802" t="str">
            <v>CHAPISCO ARGAMASSA CIMENTO/AREIA 1:2/VEDACIT E=0,5CM</v>
          </cell>
          <cell r="D3802" t="str">
            <v>M2</v>
          </cell>
          <cell r="E3802">
            <v>2.96</v>
          </cell>
        </row>
        <row r="3803">
          <cell r="B3803" t="str">
            <v>68597/015</v>
          </cell>
          <cell r="C3803" t="str">
            <v>CHAPISCO ARGAMASSA CIMENTO/AREIA 1:3/SIKA 1 E=0,5CM</v>
          </cell>
          <cell r="D3803" t="str">
            <v>M2</v>
          </cell>
          <cell r="E3803">
            <v>2.5299999999999998</v>
          </cell>
        </row>
        <row r="3804">
          <cell r="B3804" t="str">
            <v>68597/016</v>
          </cell>
          <cell r="C3804" t="str">
            <v>CHAPISCO ARGAMASSA CIMENTO/AREIA 1:5/VEDACIT E=0,5CM</v>
          </cell>
          <cell r="D3804" t="str">
            <v>M2</v>
          </cell>
          <cell r="E3804">
            <v>2.38</v>
          </cell>
        </row>
        <row r="3805">
          <cell r="B3805" t="str">
            <v>68597/017</v>
          </cell>
          <cell r="C3805" t="str">
            <v>CHAPISCO ARGAMASSA CIMENTO/AREIA 1:3/VEDACIT E=1,0CM</v>
          </cell>
          <cell r="D3805" t="str">
            <v>M2</v>
          </cell>
          <cell r="E3805">
            <v>4.83</v>
          </cell>
        </row>
        <row r="3806">
          <cell r="B3806" t="str">
            <v>68597/018</v>
          </cell>
          <cell r="C3806" t="str">
            <v>CHAPISCO ARGAMASSA CIMENTO/AREIA 1:4/VEDACIT E=0,5CM</v>
          </cell>
          <cell r="D3806" t="str">
            <v>M2</v>
          </cell>
          <cell r="E3806">
            <v>2.5099999999999998</v>
          </cell>
        </row>
        <row r="3807">
          <cell r="B3807" t="str">
            <v>68597/019</v>
          </cell>
          <cell r="C3807" t="str">
            <v>CHAPISCO ARGAMASSA CIMENTO/AREIA 1:3/VEDACIT E=1,5CM</v>
          </cell>
          <cell r="D3807" t="str">
            <v>M2</v>
          </cell>
          <cell r="E3807">
            <v>6.97</v>
          </cell>
        </row>
        <row r="3808">
          <cell r="B3808" t="str">
            <v>68597/020</v>
          </cell>
          <cell r="C3808" t="str">
            <v>CHAPISCO ARGAMASSA CIMENTO/AREIA 1:2/SIKA 1 E=0,5CM</v>
          </cell>
          <cell r="D3808" t="str">
            <v>M2</v>
          </cell>
          <cell r="E3808">
            <v>2.8</v>
          </cell>
        </row>
        <row r="3809">
          <cell r="B3809" t="str">
            <v>68597/021</v>
          </cell>
          <cell r="C3809" t="str">
            <v>CHAPISCO ARGAMASSA CIMENTO/AREIA GROSSA 1:3 E=1,0CM</v>
          </cell>
          <cell r="D3809" t="str">
            <v>M2</v>
          </cell>
          <cell r="E3809">
            <v>4.37</v>
          </cell>
        </row>
        <row r="3810">
          <cell r="B3810" t="str">
            <v>68597/022</v>
          </cell>
          <cell r="C3810" t="str">
            <v>CHAPISCO ARGAMASSA CIMENTO/PEDRISCO 1:4 E=0,5CM</v>
          </cell>
          <cell r="D3810" t="str">
            <v>M2</v>
          </cell>
          <cell r="E3810">
            <v>3.22</v>
          </cell>
        </row>
        <row r="3811">
          <cell r="B3811" t="str">
            <v>68597/023</v>
          </cell>
          <cell r="C3811" t="str">
            <v>CHAPISCO ARGAMASSA CIMENTO/AREIA 1:5 E=0,7CM</v>
          </cell>
          <cell r="D3811" t="str">
            <v>M2</v>
          </cell>
          <cell r="E3811">
            <v>5.59</v>
          </cell>
        </row>
        <row r="3812">
          <cell r="B3812" t="str">
            <v>68597/024</v>
          </cell>
          <cell r="C3812" t="str">
            <v>CHAPISCO A PENEIRA CIMENTO/AREIA 1:4 E=0,7CM</v>
          </cell>
          <cell r="D3812" t="str">
            <v>M2</v>
          </cell>
          <cell r="E3812">
            <v>3.6</v>
          </cell>
        </row>
        <row r="3813">
          <cell r="B3813">
            <v>7</v>
          </cell>
          <cell r="C3813" t="str">
            <v>EMBOCO</v>
          </cell>
        </row>
        <row r="3814">
          <cell r="B3814">
            <v>24226</v>
          </cell>
          <cell r="C3814" t="str">
            <v>EMBOCO COM IMPERMEABILIZANRE</v>
          </cell>
        </row>
        <row r="3815">
          <cell r="B3815" t="str">
            <v>24226/001</v>
          </cell>
          <cell r="C3815" t="str">
            <v>EMBOCO 1:3 C/ IMPERMEABILIZANTE E = 1,5 CM VERTICAL</v>
          </cell>
          <cell r="D3815" t="str">
            <v>M2</v>
          </cell>
          <cell r="E3815">
            <v>11.81</v>
          </cell>
        </row>
        <row r="3816">
          <cell r="B3816">
            <v>24227</v>
          </cell>
          <cell r="C3816" t="str">
            <v>EMBOCO ASPERO COM ARGAMASSA</v>
          </cell>
        </row>
        <row r="3817">
          <cell r="B3817" t="str">
            <v>24227/001</v>
          </cell>
          <cell r="C3817" t="str">
            <v>EMBOCO ASPERO C/ARGAMASSA 1:2:8 CIMENTO/CAL/AREIA MEDIA</v>
          </cell>
          <cell r="D3817" t="str">
            <v>M2</v>
          </cell>
          <cell r="E3817">
            <v>13.03</v>
          </cell>
        </row>
        <row r="3818">
          <cell r="B3818" t="str">
            <v>IGO       |</v>
          </cell>
          <cell r="C3818" t="str">
            <v>D E S C R I Ç Ã O                                                   |UN</v>
          </cell>
          <cell r="D3818" t="str">
            <v>IDADE</v>
          </cell>
          <cell r="E3818" t="str">
            <v>|CUSTO TOT</v>
          </cell>
        </row>
        <row r="3819">
          <cell r="B3819" t="str">
            <v>ULO.....: N</v>
          </cell>
          <cell r="C3819" t="str">
            <v>ACIONAL CAIXA</v>
          </cell>
        </row>
        <row r="3821">
          <cell r="B3821">
            <v>68055</v>
          </cell>
          <cell r="C3821" t="str">
            <v>EMBOCO ASPERO CAL/AREIA MEDIA SEM PENEIRAR 1:4+130KG CIMENTO E=2,0CM</v>
          </cell>
          <cell r="D3821" t="str">
            <v>M2</v>
          </cell>
          <cell r="E3821">
            <v>11.6</v>
          </cell>
        </row>
        <row r="3822">
          <cell r="C3822" t="str">
            <v>PREPARO ARG. C/BETONEIRA</v>
          </cell>
        </row>
        <row r="3823">
          <cell r="B3823">
            <v>68598</v>
          </cell>
          <cell r="C3823" t="str">
            <v>EMBOCO</v>
          </cell>
        </row>
        <row r="3824">
          <cell r="B3824" t="str">
            <v>68598/001</v>
          </cell>
          <cell r="C3824" t="str">
            <v>EMBOCO INT/EXT CIMENTO/AREIA 1:7 E=1,5CM</v>
          </cell>
          <cell r="D3824" t="str">
            <v>M2</v>
          </cell>
          <cell r="E3824">
            <v>7.69</v>
          </cell>
        </row>
        <row r="3825">
          <cell r="B3825" t="str">
            <v>68598/002</v>
          </cell>
          <cell r="C3825" t="str">
            <v>EMBOCO INT/EXT CIMENTO/AREIA 1:6 E=2,5CM</v>
          </cell>
          <cell r="D3825" t="str">
            <v>M2</v>
          </cell>
          <cell r="E3825">
            <v>11.67</v>
          </cell>
        </row>
        <row r="3826">
          <cell r="B3826" t="str">
            <v>68598/003</v>
          </cell>
          <cell r="C3826" t="str">
            <v>EMBOCO INT/EXT CIMENTO/AREIA 1:5 E=1,8CM</v>
          </cell>
          <cell r="D3826" t="str">
            <v>M2</v>
          </cell>
          <cell r="E3826">
            <v>9.74</v>
          </cell>
        </row>
        <row r="3827">
          <cell r="B3827" t="str">
            <v>68598/004</v>
          </cell>
          <cell r="C3827" t="str">
            <v>EMBOCO INT/EXT CIMENTO/AREIA 1:4 E=2,0CM</v>
          </cell>
          <cell r="D3827" t="str">
            <v>M2</v>
          </cell>
          <cell r="E3827">
            <v>10.6</v>
          </cell>
        </row>
        <row r="3828">
          <cell r="B3828" t="str">
            <v>68598/005</v>
          </cell>
          <cell r="C3828" t="str">
            <v>EMBOCO INT/EXT CIMENTO/CAL/AREIA 1:4:10 E=2,0CM</v>
          </cell>
          <cell r="D3828" t="str">
            <v>M2</v>
          </cell>
          <cell r="E3828">
            <v>11.63</v>
          </cell>
        </row>
        <row r="3829">
          <cell r="B3829" t="str">
            <v>68598/006</v>
          </cell>
          <cell r="C3829" t="str">
            <v>EMBOCO INT/EXT CIMENTO/CAL/AREIA 1:4:10 E=1,5CM</v>
          </cell>
          <cell r="D3829" t="str">
            <v>M2</v>
          </cell>
          <cell r="E3829">
            <v>9.26</v>
          </cell>
        </row>
        <row r="3830">
          <cell r="B3830" t="str">
            <v>68598/007</v>
          </cell>
          <cell r="C3830" t="str">
            <v>EMBOCO INT/EXT CIMENTO/CAL/AREIA 1:2:8 E=1,5CM</v>
          </cell>
          <cell r="D3830" t="str">
            <v>M2</v>
          </cell>
          <cell r="E3830">
            <v>9.74</v>
          </cell>
        </row>
        <row r="3831">
          <cell r="B3831" t="str">
            <v>68598/008</v>
          </cell>
          <cell r="C3831" t="str">
            <v>EMBOCO INT/EXT CIMENTO/CAL/AREIA 1:2:6 E=2,0CM</v>
          </cell>
          <cell r="D3831" t="str">
            <v>M2</v>
          </cell>
          <cell r="E3831">
            <v>13.66</v>
          </cell>
        </row>
        <row r="3832">
          <cell r="B3832" t="str">
            <v>68598/009</v>
          </cell>
          <cell r="C3832" t="str">
            <v>EMBOCO INT/EXT CIMENTO/AREIA/SAIBRO 1:2:3 E=1,5CM</v>
          </cell>
          <cell r="D3832" t="str">
            <v>M2</v>
          </cell>
          <cell r="E3832">
            <v>7.94</v>
          </cell>
        </row>
        <row r="3833">
          <cell r="B3833" t="str">
            <v>68598/010</v>
          </cell>
          <cell r="C3833" t="str">
            <v>EMBOCO INT/EXT CIMENTO/SAIBRO 1:4 E=2,0CM</v>
          </cell>
          <cell r="D3833" t="str">
            <v>M2</v>
          </cell>
          <cell r="E3833">
            <v>10.51</v>
          </cell>
        </row>
        <row r="3834">
          <cell r="B3834" t="str">
            <v>68598/011</v>
          </cell>
          <cell r="C3834" t="str">
            <v>EMBOCO PAULISTA CIMENTO/SAIBRO 1:6 E=2,0CM</v>
          </cell>
          <cell r="D3834" t="str">
            <v>M2</v>
          </cell>
          <cell r="E3834">
            <v>9.68</v>
          </cell>
        </row>
        <row r="3835">
          <cell r="B3835" t="str">
            <v>68598/012</v>
          </cell>
          <cell r="C3835" t="str">
            <v>EMBOCO PAULISTA CIMENTO/AREIA 1:6 E=2,5CM</v>
          </cell>
          <cell r="D3835" t="str">
            <v>M2</v>
          </cell>
          <cell r="E3835">
            <v>11.67</v>
          </cell>
        </row>
        <row r="3836">
          <cell r="B3836" t="str">
            <v>68598/013</v>
          </cell>
          <cell r="C3836" t="str">
            <v>EMBOCO PAULISTA CIMENTO/SAIBRO 1:8 E=2,0CM</v>
          </cell>
          <cell r="D3836" t="str">
            <v>M2</v>
          </cell>
          <cell r="E3836">
            <v>9.6300000000000008</v>
          </cell>
        </row>
        <row r="3837">
          <cell r="B3837" t="str">
            <v>68598/014</v>
          </cell>
          <cell r="C3837" t="str">
            <v>EMBOCO PAULISTA CIMENTO/SAIBRO 1:3 E=2,0CM</v>
          </cell>
          <cell r="D3837" t="str">
            <v>M2</v>
          </cell>
          <cell r="E3837">
            <v>10.95</v>
          </cell>
        </row>
        <row r="3838">
          <cell r="B3838" t="str">
            <v>68598/015</v>
          </cell>
          <cell r="C3838" t="str">
            <v>EMBOCO PAULISTA CIMENTO/AREIA/SAIBRO 1:2:3 E=2,0CM</v>
          </cell>
          <cell r="D3838" t="str">
            <v>M2</v>
          </cell>
          <cell r="E3838">
            <v>9.8699999999999992</v>
          </cell>
        </row>
        <row r="3839">
          <cell r="B3839" t="str">
            <v>68598/016</v>
          </cell>
          <cell r="C3839" t="str">
            <v>EMBOCO PAULISTA CIMENTO/AREIA/SAIBRO 1:3:3 E=2,0CM</v>
          </cell>
          <cell r="D3839" t="str">
            <v>M2</v>
          </cell>
          <cell r="E3839">
            <v>9.39</v>
          </cell>
        </row>
        <row r="3840">
          <cell r="B3840" t="str">
            <v>68598/017</v>
          </cell>
          <cell r="C3840" t="str">
            <v>EMBOCO PAULISTA CIMENTO/AREIA/SAIBRO 1:3:5 E=2,0CM</v>
          </cell>
          <cell r="D3840" t="str">
            <v>M2</v>
          </cell>
          <cell r="E3840">
            <v>9.94</v>
          </cell>
        </row>
        <row r="3841">
          <cell r="B3841" t="str">
            <v>68598/018</v>
          </cell>
          <cell r="C3841" t="str">
            <v>EMBOCO PAULISTA CIMENTO/AREIA/SAIBRO 1:2:6 E=2,0CM</v>
          </cell>
          <cell r="D3841" t="str">
            <v>M2</v>
          </cell>
          <cell r="E3841">
            <v>9.9499999999999993</v>
          </cell>
        </row>
        <row r="3842">
          <cell r="B3842" t="str">
            <v>68598/019</v>
          </cell>
          <cell r="C3842" t="str">
            <v>EMBOCO PAULISTA CIMENTO/AREIA/SAIBRO 1:6:2 E=0,5CM</v>
          </cell>
          <cell r="D3842" t="str">
            <v>M2</v>
          </cell>
          <cell r="E3842">
            <v>3.56</v>
          </cell>
        </row>
        <row r="3843">
          <cell r="B3843" t="str">
            <v>68598/020</v>
          </cell>
          <cell r="C3843" t="str">
            <v>EMBOCO PAULISTA CIMENTO/AREIA/SAIBRO 1:6:2 E=2,0CM</v>
          </cell>
          <cell r="D3843" t="str">
            <v>M2</v>
          </cell>
          <cell r="E3843">
            <v>9.91</v>
          </cell>
        </row>
        <row r="3844">
          <cell r="B3844" t="str">
            <v>68598/021</v>
          </cell>
          <cell r="C3844" t="str">
            <v>EMBOCO PAULISTA CIMENTO/AREIA/SAIBRO 1:3:5 E=2,5CM</v>
          </cell>
          <cell r="D3844" t="str">
            <v>M2</v>
          </cell>
          <cell r="E3844">
            <v>11.88</v>
          </cell>
        </row>
        <row r="3845">
          <cell r="B3845" t="str">
            <v>68598/022</v>
          </cell>
          <cell r="C3845" t="str">
            <v>EMBOCO PAULISTA CIMENTO/AREIA/SAIBRO 1:4:4 E=1,5CM</v>
          </cell>
          <cell r="D3845" t="str">
            <v>M2</v>
          </cell>
          <cell r="E3845">
            <v>7.99</v>
          </cell>
        </row>
        <row r="3846">
          <cell r="B3846" t="str">
            <v>68598/023</v>
          </cell>
          <cell r="C3846" t="str">
            <v>EMBOCO PAULISTA CIMENTO/AREIA/SAIBRO 1:3:3 E=1,5CM</v>
          </cell>
          <cell r="D3846" t="str">
            <v>M2</v>
          </cell>
          <cell r="E3846">
            <v>7.59</v>
          </cell>
        </row>
        <row r="3847">
          <cell r="B3847" t="str">
            <v>68598/024</v>
          </cell>
          <cell r="C3847" t="str">
            <v>EMBOCO PAULISTA CIMENTO/CAL/AREIA 1:1:6 E=2,0CM</v>
          </cell>
          <cell r="D3847" t="str">
            <v>M2</v>
          </cell>
          <cell r="E3847">
            <v>11.72</v>
          </cell>
        </row>
        <row r="3848">
          <cell r="B3848" t="str">
            <v>68598/026</v>
          </cell>
          <cell r="C3848" t="str">
            <v>EMBOCO PAULISTA CIMENTO/CAL/AREIA 1:3:10 E=2,5CM</v>
          </cell>
          <cell r="D3848" t="str">
            <v>M2</v>
          </cell>
          <cell r="E3848">
            <v>18.54</v>
          </cell>
        </row>
        <row r="3849">
          <cell r="B3849" t="str">
            <v>IGO       |</v>
          </cell>
          <cell r="C3849" t="str">
            <v>D E S C R I Ç Ã O                                                   |UN</v>
          </cell>
          <cell r="D3849" t="str">
            <v>IDADE</v>
          </cell>
          <cell r="E3849" t="str">
            <v>|CUSTO TOT</v>
          </cell>
        </row>
        <row r="3850">
          <cell r="B3850" t="str">
            <v>ULO.....: N</v>
          </cell>
          <cell r="C3850" t="str">
            <v>ACIONAL CAIXA</v>
          </cell>
        </row>
        <row r="3852">
          <cell r="B3852" t="str">
            <v>68598/027</v>
          </cell>
          <cell r="C3852" t="str">
            <v>EMBOCO PAULISTA CIMENTO/CAL/AREIA 1:2:9 E=2,0CM</v>
          </cell>
          <cell r="D3852" t="str">
            <v>M2</v>
          </cell>
          <cell r="E3852">
            <v>11.81</v>
          </cell>
        </row>
        <row r="3853">
          <cell r="B3853" t="str">
            <v>68598/028</v>
          </cell>
          <cell r="C3853" t="str">
            <v>EMBOCO PAULISTA CIMENTO/CAL/AREIA 1:3:10 E=1,5CM</v>
          </cell>
          <cell r="D3853" t="str">
            <v>M2</v>
          </cell>
          <cell r="E3853">
            <v>11.99</v>
          </cell>
        </row>
        <row r="3854">
          <cell r="B3854" t="str">
            <v>68598/029</v>
          </cell>
          <cell r="C3854" t="str">
            <v>EMBOCO PAULISTA CIMENTO/CAL/AREIA 1:2:8 E=1,5CM</v>
          </cell>
          <cell r="D3854" t="str">
            <v>M2</v>
          </cell>
          <cell r="E3854">
            <v>9.74</v>
          </cell>
        </row>
        <row r="3855">
          <cell r="B3855" t="str">
            <v>68598/030</v>
          </cell>
          <cell r="C3855" t="str">
            <v>EMBOCO PAULISTA CIMENTO 50KG/CAL/AREIA 1:3 E=2,0CM</v>
          </cell>
          <cell r="D3855" t="str">
            <v>M2</v>
          </cell>
          <cell r="E3855">
            <v>12.35</v>
          </cell>
        </row>
        <row r="3856">
          <cell r="B3856" t="str">
            <v>68598/031</v>
          </cell>
          <cell r="C3856" t="str">
            <v>EMBOCO PAULISTA CIMENTO/CAL/AREIA 1:2:8 E=1,8CM</v>
          </cell>
          <cell r="D3856" t="str">
            <v>M2</v>
          </cell>
          <cell r="E3856">
            <v>11.15</v>
          </cell>
        </row>
        <row r="3857">
          <cell r="B3857" t="str">
            <v>68598/032</v>
          </cell>
          <cell r="C3857" t="str">
            <v>EMBOCO PAULISTA CIMENTO/CAL/AREIA 1:2:8 E=2,0CM</v>
          </cell>
          <cell r="D3857" t="str">
            <v>M2</v>
          </cell>
          <cell r="E3857">
            <v>12.27</v>
          </cell>
        </row>
        <row r="3858">
          <cell r="B3858" t="str">
            <v>68598/033</v>
          </cell>
          <cell r="C3858" t="str">
            <v>EMBOCO PAULISTA CIMENTO/CAL/AREIA 1:4:10 E=1,0CM</v>
          </cell>
          <cell r="D3858" t="str">
            <v>M2</v>
          </cell>
          <cell r="E3858">
            <v>6.9</v>
          </cell>
        </row>
        <row r="3859">
          <cell r="B3859" t="str">
            <v>68598/034</v>
          </cell>
          <cell r="C3859" t="str">
            <v>EMBOCO PAULISTA CIMENTO/CAL/AREIA 1:3:10 E=3,0CM</v>
          </cell>
          <cell r="D3859" t="str">
            <v>M2</v>
          </cell>
          <cell r="E3859">
            <v>21.81</v>
          </cell>
        </row>
        <row r="3860">
          <cell r="B3860" t="str">
            <v>68598/035</v>
          </cell>
          <cell r="C3860" t="str">
            <v>EMBOCO PAULISTA CIMENTO/AREIA 1:3 E=2,0CM</v>
          </cell>
          <cell r="D3860" t="str">
            <v>M2</v>
          </cell>
          <cell r="E3860">
            <v>11.31</v>
          </cell>
        </row>
        <row r="3861">
          <cell r="B3861">
            <v>8</v>
          </cell>
          <cell r="C3861" t="str">
            <v>REBOCO</v>
          </cell>
        </row>
        <row r="3862">
          <cell r="B3862">
            <v>23710</v>
          </cell>
          <cell r="C3862" t="str">
            <v>REVESTIMENTO DE PAREDES</v>
          </cell>
        </row>
        <row r="3863">
          <cell r="B3863" t="str">
            <v>23710/001</v>
          </cell>
          <cell r="C3863" t="str">
            <v>REBOCO PAULISTA C/ARG CIM/CAL/AREIA 1:2:11 PREP MEC E=2CM</v>
          </cell>
          <cell r="D3863" t="str">
            <v>M2</v>
          </cell>
          <cell r="E3863">
            <v>10.83</v>
          </cell>
        </row>
        <row r="3864">
          <cell r="C3864" t="str">
            <v>(MASSA UNICA)</v>
          </cell>
        </row>
        <row r="3865">
          <cell r="B3865" t="str">
            <v>23710/002</v>
          </cell>
          <cell r="C3865" t="str">
            <v>REVESTIMENTO EM GESSO SOBRE ALVENARIA DE BLOCO DE CONCRETO</v>
          </cell>
          <cell r="D3865" t="str">
            <v>M2</v>
          </cell>
          <cell r="E3865">
            <v>5.67</v>
          </cell>
        </row>
        <row r="3866">
          <cell r="B3866" t="str">
            <v>23710/003</v>
          </cell>
          <cell r="C3866" t="str">
            <v>REBOCO C/ARG. PRE-FABRICADA E=0,5CM</v>
          </cell>
          <cell r="D3866" t="str">
            <v>M2</v>
          </cell>
          <cell r="E3866">
            <v>7.48</v>
          </cell>
        </row>
        <row r="3867">
          <cell r="B3867" t="str">
            <v>23710/004</v>
          </cell>
          <cell r="C3867" t="str">
            <v>REBOCO PAULISTA C/ARG CIM/CAL/AREIA 1:2:11 PREP MEC E=1,0CM</v>
          </cell>
          <cell r="D3867" t="str">
            <v>M2</v>
          </cell>
          <cell r="E3867">
            <v>8.67</v>
          </cell>
        </row>
        <row r="3868">
          <cell r="C3868" t="str">
            <v>(MASSA UNICA)</v>
          </cell>
        </row>
        <row r="3869">
          <cell r="B3869" t="str">
            <v>23710/005</v>
          </cell>
          <cell r="C3869" t="str">
            <v>REBOCO PAULISTA C/ARG CIM/CAL/AREIA 1:2:8 PREP MECANICO E=2CM</v>
          </cell>
          <cell r="D3869" t="str">
            <v>M2</v>
          </cell>
          <cell r="E3869">
            <v>11.95</v>
          </cell>
        </row>
        <row r="3870">
          <cell r="B3870">
            <v>23712</v>
          </cell>
          <cell r="C3870" t="str">
            <v>REBOCO EXTERNO</v>
          </cell>
        </row>
        <row r="3871">
          <cell r="B3871" t="str">
            <v>23712/001</v>
          </cell>
          <cell r="C3871" t="str">
            <v>REBOCO PAULISTA C/ARG CIM/CAL/AREIA 1:2:8 PREP MECANICO E=2CM</v>
          </cell>
          <cell r="D3871" t="str">
            <v>M2</v>
          </cell>
          <cell r="E3871">
            <v>11.95</v>
          </cell>
        </row>
        <row r="3872">
          <cell r="B3872">
            <v>23767</v>
          </cell>
          <cell r="C3872" t="str">
            <v>BARRA LISA</v>
          </cell>
        </row>
        <row r="3873">
          <cell r="B3873" t="str">
            <v>23767/001</v>
          </cell>
          <cell r="C3873" t="str">
            <v>BARRA LISA UTILIZANDO ARGAMASSA CIM/AREIA 1:4 E=2,0CM (PREPARO DA</v>
          </cell>
          <cell r="D3873" t="str">
            <v>M2</v>
          </cell>
          <cell r="E3873">
            <v>14.09</v>
          </cell>
        </row>
        <row r="3874">
          <cell r="C3874" t="str">
            <v>ARGAMASSA COM BETONEIRA)</v>
          </cell>
        </row>
        <row r="3875">
          <cell r="B3875">
            <v>40721</v>
          </cell>
          <cell r="C3875" t="str">
            <v>REVESTIMENTO C/GESSO EM PASTA SOBRE BLOCO CONCRETO</v>
          </cell>
          <cell r="D3875" t="str">
            <v>M2</v>
          </cell>
          <cell r="E3875">
            <v>6</v>
          </cell>
        </row>
        <row r="3876">
          <cell r="B3876">
            <v>68469</v>
          </cell>
          <cell r="C3876" t="str">
            <v>REVESTIMENTO DE TETOS C/GESSO CORRIDO</v>
          </cell>
        </row>
        <row r="3877">
          <cell r="B3877" t="str">
            <v>68469/001</v>
          </cell>
          <cell r="C3877" t="str">
            <v>REVESTIMENTO DE TETOS C/GESSO CORRIDO  (DISTORCIDO)</v>
          </cell>
          <cell r="D3877" t="str">
            <v>M2</v>
          </cell>
          <cell r="E3877">
            <v>5.54</v>
          </cell>
        </row>
        <row r="3878">
          <cell r="B3878">
            <v>68599</v>
          </cell>
          <cell r="C3878" t="str">
            <v>BARRA LISA</v>
          </cell>
        </row>
        <row r="3879">
          <cell r="B3879" t="str">
            <v>68599/001</v>
          </cell>
          <cell r="C3879" t="str">
            <v>BARRA LISA CIMENTO/AREIA 1:2 E=0,5CM</v>
          </cell>
          <cell r="D3879" t="str">
            <v>M2</v>
          </cell>
          <cell r="E3879">
            <v>10.48</v>
          </cell>
        </row>
        <row r="3880">
          <cell r="B3880" t="str">
            <v>IGO       |</v>
          </cell>
          <cell r="C3880" t="str">
            <v>D E S C R I Ç Ã O                                                   |UN</v>
          </cell>
          <cell r="D3880" t="str">
            <v>IDADE</v>
          </cell>
          <cell r="E3880" t="str">
            <v>|CUSTO TOT</v>
          </cell>
        </row>
        <row r="3881">
          <cell r="B3881" t="str">
            <v>ULO.....: N</v>
          </cell>
          <cell r="C3881" t="str">
            <v>ACIONAL CAIXA</v>
          </cell>
        </row>
        <row r="3883">
          <cell r="B3883" t="str">
            <v>68599/002</v>
          </cell>
          <cell r="C3883" t="str">
            <v>BARRA LISA CIMENTO/AREIA 1:3 E=1,5CM</v>
          </cell>
          <cell r="D3883" t="str">
            <v>M2</v>
          </cell>
          <cell r="E3883">
            <v>13.7</v>
          </cell>
        </row>
        <row r="3884">
          <cell r="B3884" t="str">
            <v>68599/003</v>
          </cell>
          <cell r="C3884" t="str">
            <v>BARRA LISA CIMENTO/AREIA 1:3 E=1,0CM</v>
          </cell>
          <cell r="D3884" t="str">
            <v>M2</v>
          </cell>
          <cell r="E3884">
            <v>12.49</v>
          </cell>
        </row>
        <row r="3885">
          <cell r="B3885" t="str">
            <v>68599/004</v>
          </cell>
          <cell r="C3885" t="str">
            <v>BARRA LISA CIMENTO/AREIA 1:4 E=2,0CM</v>
          </cell>
          <cell r="D3885" t="str">
            <v>M2</v>
          </cell>
          <cell r="E3885">
            <v>15.27</v>
          </cell>
        </row>
        <row r="3886">
          <cell r="B3886" t="str">
            <v>68599/005</v>
          </cell>
          <cell r="C3886" t="str">
            <v>BARRA LISA CIMENTO/AREIA 1:5 E=1,5CM</v>
          </cell>
          <cell r="D3886" t="str">
            <v>M2</v>
          </cell>
          <cell r="E3886">
            <v>12.79</v>
          </cell>
        </row>
        <row r="3887">
          <cell r="B3887" t="str">
            <v>68599/006</v>
          </cell>
          <cell r="C3887" t="str">
            <v>BARRA LISA CIMENTO/AREIA 1:5 E=1,0CM</v>
          </cell>
          <cell r="D3887" t="str">
            <v>M2</v>
          </cell>
          <cell r="E3887">
            <v>11.89</v>
          </cell>
        </row>
        <row r="3888">
          <cell r="B3888" t="str">
            <v>68599/007</v>
          </cell>
          <cell r="C3888" t="str">
            <v>BARRA LISA CIMENTO/AREIA 1:3 E=0,5CM</v>
          </cell>
          <cell r="D3888" t="str">
            <v>M2</v>
          </cell>
          <cell r="E3888">
            <v>10.210000000000001</v>
          </cell>
        </row>
        <row r="3889">
          <cell r="B3889" t="str">
            <v>68599/008</v>
          </cell>
          <cell r="C3889" t="str">
            <v>BARRA LISA CAL/AREIA 1:3 CIMENTO 50KG/CORANTE AMAREL E=2,5CM</v>
          </cell>
          <cell r="D3889" t="str">
            <v>M2</v>
          </cell>
          <cell r="E3889">
            <v>25.88</v>
          </cell>
        </row>
        <row r="3890">
          <cell r="B3890" t="str">
            <v>68599/009</v>
          </cell>
          <cell r="C3890" t="str">
            <v>BARRA LISA CIMENTO/AREIA 1:4 CORANTE AMARELO E=2,0CM</v>
          </cell>
          <cell r="D3890" t="str">
            <v>M2</v>
          </cell>
          <cell r="E3890">
            <v>22.68</v>
          </cell>
        </row>
        <row r="3891">
          <cell r="B3891">
            <v>9</v>
          </cell>
          <cell r="C3891" t="str">
            <v>AZULEJO</v>
          </cell>
        </row>
        <row r="3892">
          <cell r="B3892">
            <v>23713</v>
          </cell>
          <cell r="C3892" t="str">
            <v>ASSENTAMENTO AZULEJO BRANCO INCL EMBOCO</v>
          </cell>
        </row>
        <row r="3893">
          <cell r="B3893" t="str">
            <v>23713/001</v>
          </cell>
          <cell r="C3893" t="str">
            <v>ASSENT AZULEJO BRANCO 15X15CM C/ARG COLANTE INCLUI EMBOCO C/ ARG CAL/A</v>
          </cell>
          <cell r="D3893" t="str">
            <v>M2</v>
          </cell>
          <cell r="E3893">
            <v>31.91</v>
          </cell>
        </row>
        <row r="3894">
          <cell r="C3894" t="str">
            <v>REIA 1:4+130KG CIM E=2CM (JUNTA A PRUMO)</v>
          </cell>
        </row>
        <row r="3895">
          <cell r="B3895" t="str">
            <v>23713/002</v>
          </cell>
          <cell r="C3895" t="str">
            <v>ASSENT AZULEJO BRANCO 15X15CM C/ARG COLANTE (NAO INCLUI EMBOCO)</v>
          </cell>
          <cell r="D3895" t="str">
            <v>M2</v>
          </cell>
          <cell r="E3895">
            <v>20.309999999999999</v>
          </cell>
        </row>
        <row r="3896">
          <cell r="B3896">
            <v>23779</v>
          </cell>
          <cell r="C3896" t="str">
            <v>ASSENTAMENTO AZULEJO BRANCO/COR (NAO INCLUI EMB)</v>
          </cell>
        </row>
        <row r="3897">
          <cell r="B3897" t="str">
            <v>23779/001</v>
          </cell>
          <cell r="C3897" t="str">
            <v>AZULEJO BRANCO 15X15CM C/ARG. COLANTE (FORNEC/ASSENTAMENTO)</v>
          </cell>
          <cell r="D3897" t="str">
            <v>M2</v>
          </cell>
          <cell r="E3897">
            <v>20.309999999999999</v>
          </cell>
        </row>
        <row r="3898">
          <cell r="B3898" t="str">
            <v>23779/002</v>
          </cell>
          <cell r="C3898" t="str">
            <v>AZULEJO COR EXTRA 15X15CM C/ARG.COLANTE (FORNEC/ASSENTAMENTO)</v>
          </cell>
          <cell r="D3898" t="str">
            <v>M2</v>
          </cell>
          <cell r="E3898">
            <v>23.17</v>
          </cell>
        </row>
        <row r="3899">
          <cell r="B3899">
            <v>68600</v>
          </cell>
          <cell r="C3899" t="str">
            <v>AZULEJO BRANCO</v>
          </cell>
        </row>
        <row r="3900">
          <cell r="B3900" t="str">
            <v>68600/001</v>
          </cell>
          <cell r="C3900" t="str">
            <v>AZULEJO BRANCO 15X15CM C/NATA DE CIMENTO</v>
          </cell>
          <cell r="D3900" t="str">
            <v>M2</v>
          </cell>
          <cell r="E3900">
            <v>21.16</v>
          </cell>
        </row>
        <row r="3901">
          <cell r="B3901" t="str">
            <v>68600/002</v>
          </cell>
          <cell r="C3901" t="str">
            <v>AZULEJO BRANCO 15X15CM C/CIMENTO COLANTE</v>
          </cell>
          <cell r="D3901" t="str">
            <v>M2</v>
          </cell>
          <cell r="E3901">
            <v>21.38</v>
          </cell>
        </row>
        <row r="3902">
          <cell r="B3902" t="str">
            <v>68600/003</v>
          </cell>
          <cell r="C3902" t="str">
            <v>AZULEJO BRANCO 15X15CM C/EMBOCO CIMENTO/AREIA/SAIBRO 1:2:3</v>
          </cell>
          <cell r="D3902" t="str">
            <v>M2</v>
          </cell>
          <cell r="E3902">
            <v>35.950000000000003</v>
          </cell>
        </row>
        <row r="3903">
          <cell r="B3903" t="str">
            <v>68600/004</v>
          </cell>
          <cell r="C3903" t="str">
            <v>AZULEJO BRANCO 15X15CM C/EMBOCO CIMENTO/CAL/AREIA 1:2:9</v>
          </cell>
          <cell r="D3903" t="str">
            <v>M2</v>
          </cell>
          <cell r="E3903">
            <v>37.89</v>
          </cell>
        </row>
        <row r="3904">
          <cell r="B3904" t="str">
            <v>68600/005</v>
          </cell>
          <cell r="C3904" t="str">
            <v>AZULEJO BRANCO 15X15CM C/EMBOCO CIMENTO/AREIA/SAIBRO 1:3:3</v>
          </cell>
          <cell r="D3904" t="str">
            <v>M2</v>
          </cell>
          <cell r="E3904">
            <v>35.47</v>
          </cell>
        </row>
        <row r="3905">
          <cell r="B3905" t="str">
            <v>68600/006</v>
          </cell>
          <cell r="C3905" t="str">
            <v>AZULEJO BRANCO 15X15CM C/EMBOCO CIMENTO/SAIBRO 1:8</v>
          </cell>
          <cell r="D3905" t="str">
            <v>M2</v>
          </cell>
          <cell r="E3905">
            <v>63.85</v>
          </cell>
        </row>
        <row r="3906">
          <cell r="B3906">
            <v>10</v>
          </cell>
          <cell r="C3906" t="str">
            <v>PASTILHAS,CERAMICAS, PLACAS PRE-MOLDADAS E OUTROS</v>
          </cell>
        </row>
        <row r="3907">
          <cell r="B3907">
            <v>26291</v>
          </cell>
          <cell r="C3907" t="str">
            <v>REVESTIMENTOS CERAMICOS</v>
          </cell>
        </row>
        <row r="3908">
          <cell r="B3908" t="str">
            <v>26291/001</v>
          </cell>
          <cell r="C3908" t="str">
            <v>REVESTIMENTO PASTILHA CERAMICA FOSCA 2X2CM CINZA INCL CHAPISCO CIMENTO</v>
          </cell>
          <cell r="D3908" t="str">
            <v>M2</v>
          </cell>
          <cell r="E3908">
            <v>78.27</v>
          </cell>
        </row>
        <row r="3909">
          <cell r="C3909" t="str">
            <v>E AREIA 1:3 E EMBOCO CIMENTO SAIBRO E AREIA 1:3:3 ASSENTES E REJUNTADA</v>
          </cell>
        </row>
        <row r="3910">
          <cell r="C3910" t="str">
            <v>C/PASTA DE CIMENTO BRANCO.</v>
          </cell>
        </row>
        <row r="3911">
          <cell r="B3911" t="str">
            <v>IGO       |</v>
          </cell>
          <cell r="C3911" t="str">
            <v>D E S C R I Ç Ã O                                                   |UN</v>
          </cell>
          <cell r="D3911" t="str">
            <v>IDADE</v>
          </cell>
          <cell r="E3911" t="str">
            <v>|CUSTO TOT</v>
          </cell>
        </row>
        <row r="3912">
          <cell r="B3912" t="str">
            <v>ULO.....: N</v>
          </cell>
          <cell r="C3912" t="str">
            <v>ACIONAL CAIXA</v>
          </cell>
        </row>
        <row r="3914">
          <cell r="B3914" t="str">
            <v>26291/002</v>
          </cell>
          <cell r="C3914" t="str">
            <v>REVESTIMENTO PASTILHA CERAMICA FOSCA 2X2CM  BEGE INCL CHAPISCO CIMENTO</v>
          </cell>
          <cell r="D3914" t="str">
            <v>M2</v>
          </cell>
          <cell r="E3914">
            <v>78.27</v>
          </cell>
        </row>
        <row r="3915">
          <cell r="C3915" t="str">
            <v>E AREIA 1:3 E EMBOCO CIMENTO SAIBRO E AREIA 1:3:3 ASSENTES E REJUNTADA</v>
          </cell>
        </row>
        <row r="3916">
          <cell r="C3916" t="str">
            <v>C/PASTA DE CIMENTO BRANCO.</v>
          </cell>
        </row>
        <row r="3917">
          <cell r="B3917" t="str">
            <v>26291/003</v>
          </cell>
          <cell r="C3917" t="str">
            <v>REVESTIMENTO PASTILHA CERAMICA FOSCA 2,5X2,5CM BEGE INCL CHAPISCO CI-</v>
          </cell>
          <cell r="D3917" t="str">
            <v>M2</v>
          </cell>
          <cell r="E3917">
            <v>76.25</v>
          </cell>
        </row>
        <row r="3918">
          <cell r="C3918" t="str">
            <v>MENTO E AREIA 1:3 E EMBOCO CIMENTO SAIBRO E AREIA 1:3:3 ASSENTES E RE-</v>
          </cell>
        </row>
        <row r="3919">
          <cell r="C3919" t="str">
            <v>JUNTADAS C/PASTA DE CIMENTO BRANCO.</v>
          </cell>
        </row>
        <row r="3920">
          <cell r="B3920" t="str">
            <v>26291/004</v>
          </cell>
          <cell r="C3920" t="str">
            <v>REVESTIMENTO PASTILHA CERAMICA ESMALTADA 2,5X2,5CM INCL CHAPISCO CIMEN</v>
          </cell>
          <cell r="D3920" t="str">
            <v>M2</v>
          </cell>
          <cell r="E3920">
            <v>87.66</v>
          </cell>
        </row>
        <row r="3921">
          <cell r="C3921" t="str">
            <v>TO E AREIA 1:3 E EMBOCO CIMENTO SAIBRO E AREIA 1:3:3 ASSENTES E REJUN-</v>
          </cell>
        </row>
        <row r="3922">
          <cell r="C3922" t="str">
            <v>TADAS C/PASTA DE CIMENTO BRANCO.</v>
          </cell>
        </row>
        <row r="3923">
          <cell r="B3923" t="str">
            <v>26291/010</v>
          </cell>
          <cell r="C3923" t="str">
            <v>REVESTIMENTO TIJOLO CERAMICO "BOCA DE SAPO" 20X9CM C/JUNTA REENTRANTE</v>
          </cell>
          <cell r="D3923" t="str">
            <v>M2</v>
          </cell>
          <cell r="E3923">
            <v>57</v>
          </cell>
        </row>
        <row r="3924">
          <cell r="C3924" t="str">
            <v>1X1CM CIMENTO COMUM OU BRANCO INCL CHAPISCO 1:3 CIMENTO E AREIA E EM-</v>
          </cell>
        </row>
        <row r="3925">
          <cell r="C3925" t="str">
            <v>BOCO 1:3:3 CIMENTO SAIBRO E AREIA ESPESSURA 2,5CM.</v>
          </cell>
        </row>
        <row r="3926">
          <cell r="B3926" t="str">
            <v>26291/011</v>
          </cell>
          <cell r="C3926" t="str">
            <v>REVESTIMENTO TIJOLO CERAMICO TIPO 4 FACES 20X6CM C/JUNTAS REENTRANTES</v>
          </cell>
          <cell r="D3926" t="str">
            <v>M2</v>
          </cell>
          <cell r="E3926">
            <v>60.35</v>
          </cell>
        </row>
        <row r="3927">
          <cell r="C3927" t="str">
            <v>1X1CM CIMENTO COMUM OU BRANCO INCL CHAPISCO 1:3 CIMENTO E AREIA E EM-</v>
          </cell>
        </row>
        <row r="3928">
          <cell r="C3928" t="str">
            <v>BOCO 1:3:3 CIMENTO SAIBRO E AREIA ESPESSURA 2,5CM.</v>
          </cell>
        </row>
        <row r="3929">
          <cell r="B3929" t="str">
            <v>26291/012</v>
          </cell>
          <cell r="C3929" t="str">
            <v>ASSENTAMENTO E REJUNTAMENTO DE PASTILHAS EXCL ESTAS INCL CHAPISCO</v>
          </cell>
          <cell r="D3929" t="str">
            <v>M2</v>
          </cell>
          <cell r="E3929">
            <v>32.81</v>
          </cell>
        </row>
        <row r="3930">
          <cell r="C3930" t="str">
            <v>CIMENTO E AREIA 1:3 E EMBOCO CIMENTO SAIBRO E AREIA 1:3:3 ASSENTES E</v>
          </cell>
        </row>
        <row r="3931">
          <cell r="C3931" t="str">
            <v>REJUNTADAS C/PASTA DE CIMENTO BRANCO.</v>
          </cell>
        </row>
        <row r="3932">
          <cell r="B3932" t="str">
            <v>26291/013</v>
          </cell>
          <cell r="C3932" t="str">
            <v>RECOMPOSICAO DE PAREDE EM PASTILHAS EXCL ESTAS INCL CHAPISCO CIMENTO E</v>
          </cell>
          <cell r="D3932" t="str">
            <v>M2</v>
          </cell>
          <cell r="E3932">
            <v>35.82</v>
          </cell>
        </row>
        <row r="3933">
          <cell r="C3933" t="str">
            <v>AREIA 1:3 E EMBOCO CIMENTO SAIBRO E AREIA 1:3:3 ASSENTES E REJUNTADAS</v>
          </cell>
        </row>
        <row r="3934">
          <cell r="C3934" t="str">
            <v>C/PASTA DE CIMENTO BRANCO.</v>
          </cell>
        </row>
        <row r="3935">
          <cell r="B3935" t="str">
            <v>26291/014</v>
          </cell>
          <cell r="C3935" t="str">
            <v>ASSENTAMENTO DE LADRILHOS EXCL ESTES C/PASTA CIMENTO P/REJUNTE INCLU-</v>
          </cell>
          <cell r="D3935" t="str">
            <v>M2</v>
          </cell>
          <cell r="E3935">
            <v>31.8</v>
          </cell>
        </row>
        <row r="3936">
          <cell r="C3936" t="str">
            <v>SIVE CHAPISCO CIMENTO E AREIA 1:3 E EMBOCO 1:3:3 CIMENTO SAIBRO E ARE-</v>
          </cell>
        </row>
        <row r="3937">
          <cell r="C3937" t="str">
            <v>IA.</v>
          </cell>
        </row>
        <row r="3938">
          <cell r="B3938" t="str">
            <v>26291/015</v>
          </cell>
          <cell r="C3938" t="str">
            <v>ASSENTAMENTO DE LADRILHOS EXCL ESTES C/PASTA CIMENTO BRANCO E CORANTE</v>
          </cell>
          <cell r="D3938" t="str">
            <v>M2</v>
          </cell>
          <cell r="E3938">
            <v>33.659999999999997</v>
          </cell>
        </row>
        <row r="3939">
          <cell r="C3939" t="str">
            <v>P/REJUNTE INCL CHAPISCO CIMENTO E AREIA 1:3 E EMBOCO CIMENTO SAIBRO E</v>
          </cell>
        </row>
        <row r="3940">
          <cell r="C3940" t="str">
            <v>AREIA 1:3:3.</v>
          </cell>
        </row>
        <row r="3941">
          <cell r="B3941">
            <v>68644</v>
          </cell>
          <cell r="C3941" t="str">
            <v>CERAMICA ESMALTADA P/PAREDE</v>
          </cell>
        </row>
        <row r="3942">
          <cell r="B3942" t="str">
            <v>IGO       |</v>
          </cell>
          <cell r="C3942" t="str">
            <v>D E S C R I Ç Ã O                                                   |UN</v>
          </cell>
          <cell r="D3942" t="str">
            <v>IDADE</v>
          </cell>
          <cell r="E3942" t="str">
            <v>|CUSTO TOT</v>
          </cell>
        </row>
        <row r="3943">
          <cell r="B3943" t="str">
            <v>ULO.....: N</v>
          </cell>
          <cell r="C3943" t="str">
            <v>ACIONAL CAIXA</v>
          </cell>
        </row>
        <row r="3945">
          <cell r="B3945" t="str">
            <v>68644/001</v>
          </cell>
          <cell r="C3945" t="str">
            <v>CERAMICA ESMALTADA P/PAREDE 20X20CM PADRAO MEDIO PEI-4 C/CIMENTO/AREIA</v>
          </cell>
          <cell r="D3945" t="str">
            <v>M2</v>
          </cell>
          <cell r="E3945">
            <v>32.49</v>
          </cell>
        </row>
        <row r="3946">
          <cell r="C3946" t="str">
            <v>SAIBRO 1:2:3 COM REJUNTAMENTO CIMENTO BRANCO</v>
          </cell>
        </row>
        <row r="3947">
          <cell r="B3947" t="str">
            <v>68644/002</v>
          </cell>
          <cell r="C3947" t="str">
            <v>CERAMICA ESMALTADA P/PAREDE 20X20CM PADRAO ALTO PEI-4 CIMENTO / AREIA/</v>
          </cell>
          <cell r="D3947" t="str">
            <v>M2</v>
          </cell>
          <cell r="E3947">
            <v>32.82</v>
          </cell>
        </row>
        <row r="3948">
          <cell r="C3948" t="str">
            <v>SAIBRO 1:2:3 COM REJUNTAMENTO DE CIMENTO BRANCO</v>
          </cell>
        </row>
        <row r="3949">
          <cell r="B3949" t="str">
            <v>68644/003</v>
          </cell>
          <cell r="C3949" t="str">
            <v>CERAMICA ESMALTADA P/PAREDE 20X20CM PADRAO MEDIO PEI-4 C/ARG COLANTE E REJUNTAMENTO COM CIMENTO BRANCO</v>
          </cell>
          <cell r="D3949" t="str">
            <v>M2</v>
          </cell>
          <cell r="E3949">
            <v>17.899999999999999</v>
          </cell>
        </row>
        <row r="3951">
          <cell r="B3951" t="str">
            <v>68644/004</v>
          </cell>
          <cell r="C3951" t="str">
            <v>CERAMICA ESMALTADA P/PAREDE 20X20CM PADRAO ALTO PEI-4 C/ARG CIMENTO CO</v>
          </cell>
          <cell r="D3951" t="str">
            <v>M2</v>
          </cell>
          <cell r="E3951">
            <v>18.239999999999998</v>
          </cell>
        </row>
        <row r="3952">
          <cell r="C3952" t="str">
            <v>LANTE E REJUNTAMENTO COM CIMENTO BRANCO</v>
          </cell>
        </row>
        <row r="3953">
          <cell r="B3953">
            <v>23</v>
          </cell>
          <cell r="C3953" t="str">
            <v>PEITORIL CERAMICO</v>
          </cell>
        </row>
        <row r="3954">
          <cell r="B3954">
            <v>68533</v>
          </cell>
          <cell r="C3954" t="str">
            <v>PEITORIL EM ARDOSIA</v>
          </cell>
        </row>
        <row r="3955">
          <cell r="B3955" t="str">
            <v>68533/001</v>
          </cell>
          <cell r="C3955" t="str">
            <v>PEITORIL EM ARDOSIA, L = 15 CM</v>
          </cell>
          <cell r="D3955" t="str">
            <v>M</v>
          </cell>
          <cell r="E3955">
            <v>6.37</v>
          </cell>
        </row>
        <row r="3956">
          <cell r="B3956">
            <v>25</v>
          </cell>
          <cell r="C3956" t="str">
            <v>PEITORIL DE MARMORE/GRANITO</v>
          </cell>
        </row>
        <row r="3957">
          <cell r="B3957">
            <v>23755</v>
          </cell>
          <cell r="C3957" t="str">
            <v>PEITORIL MARMORE</v>
          </cell>
        </row>
        <row r="3958">
          <cell r="B3958" t="str">
            <v>23755/001</v>
          </cell>
          <cell r="C3958" t="str">
            <v>PEITORIL MARMORE BRANCO NACIONAL 2X15CM</v>
          </cell>
          <cell r="D3958" t="str">
            <v>M</v>
          </cell>
          <cell r="E3958">
            <v>31.2</v>
          </cell>
        </row>
        <row r="3959">
          <cell r="B3959" t="str">
            <v>23755/002</v>
          </cell>
          <cell r="C3959" t="str">
            <v>PEITORIL MARMORE BRANCO NACIONAL 2X7CM</v>
          </cell>
          <cell r="D3959" t="str">
            <v>M</v>
          </cell>
          <cell r="E3959">
            <v>18.100000000000001</v>
          </cell>
        </row>
        <row r="3960">
          <cell r="B3960">
            <v>29</v>
          </cell>
          <cell r="C3960" t="str">
            <v>PEITORIL DE CONCRETO</v>
          </cell>
        </row>
        <row r="3961">
          <cell r="B3961">
            <v>40675</v>
          </cell>
          <cell r="C3961" t="str">
            <v>PEITORIL DE CIMENTO</v>
          </cell>
          <cell r="D3961" t="str">
            <v>M</v>
          </cell>
          <cell r="E3961">
            <v>1.72</v>
          </cell>
        </row>
        <row r="3962">
          <cell r="B3962">
            <v>68511</v>
          </cell>
          <cell r="C3962" t="str">
            <v>PEITORIL DE CONCRETO</v>
          </cell>
        </row>
        <row r="3963">
          <cell r="B3963" t="str">
            <v>68511/001</v>
          </cell>
          <cell r="C3963" t="str">
            <v>PEITORIL PREMOLDADO EM CONCRETO LARG. 10 CM</v>
          </cell>
          <cell r="D3963" t="str">
            <v>M</v>
          </cell>
          <cell r="E3963">
            <v>4.5599999999999996</v>
          </cell>
        </row>
        <row r="3964">
          <cell r="B3964">
            <v>33</v>
          </cell>
          <cell r="C3964" t="str">
            <v>FORRO DE MADEIRA</v>
          </cell>
        </row>
        <row r="3965">
          <cell r="B3965">
            <v>9536</v>
          </cell>
          <cell r="C3965" t="str">
            <v>FORRO NO BEIRAL EM MADEIRA</v>
          </cell>
          <cell r="D3965" t="str">
            <v>M2</v>
          </cell>
          <cell r="E3965">
            <v>49.61</v>
          </cell>
        </row>
        <row r="3966">
          <cell r="B3966">
            <v>10304</v>
          </cell>
          <cell r="C3966" t="str">
            <v>FORRO DE TABUA DE PINHO</v>
          </cell>
        </row>
        <row r="3967">
          <cell r="B3967" t="str">
            <v>10304/001</v>
          </cell>
          <cell r="C3967" t="str">
            <v>FORRO DE TABUA DE PINHO, TIPO PAULISTA</v>
          </cell>
          <cell r="D3967" t="str">
            <v>M2</v>
          </cell>
          <cell r="E3967">
            <v>23.7</v>
          </cell>
        </row>
        <row r="3968">
          <cell r="B3968" t="str">
            <v>10304/002</v>
          </cell>
          <cell r="C3968" t="str">
            <v>FORRO DE MADEIRA PINUS PECAS 10X1CM FIXADO EM CAIBROS 5X5CM INCL MEIA-</v>
          </cell>
          <cell r="D3968" t="str">
            <v>M2</v>
          </cell>
          <cell r="E3968">
            <v>22.96</v>
          </cell>
        </row>
        <row r="3969">
          <cell r="C3969" t="str">
            <v>CANA</v>
          </cell>
        </row>
        <row r="3970">
          <cell r="B3970">
            <v>34</v>
          </cell>
          <cell r="C3970" t="str">
            <v>FORRO DE GESSO</v>
          </cell>
        </row>
        <row r="3971">
          <cell r="B3971">
            <v>23754</v>
          </cell>
          <cell r="C3971" t="str">
            <v>FORRO DE GESSO</v>
          </cell>
        </row>
        <row r="3972">
          <cell r="B3972" t="str">
            <v>23754/001</v>
          </cell>
          <cell r="C3972" t="str">
            <v>FORRO DE GESSO EM PLACAS PRE-MOLDADAS MACHO/FEMEA, BISOTADO, FIXADO C/</v>
          </cell>
          <cell r="D3972" t="str">
            <v>M2</v>
          </cell>
          <cell r="E3972">
            <v>11.34</v>
          </cell>
        </row>
        <row r="3973">
          <cell r="B3973" t="str">
            <v>IGO       |</v>
          </cell>
          <cell r="C3973" t="str">
            <v>D E S C R I Ç Ã O                                                   |UN</v>
          </cell>
          <cell r="D3973" t="str">
            <v>IDADE</v>
          </cell>
          <cell r="E3973" t="str">
            <v>|CUSTO TOT</v>
          </cell>
        </row>
        <row r="3974">
          <cell r="B3974" t="str">
            <v>ULO.....: N</v>
          </cell>
          <cell r="C3974" t="str">
            <v>ACIONAL CAIXA</v>
          </cell>
        </row>
        <row r="3976">
          <cell r="C3976" t="str">
            <v>ARAME GALVANIZADO</v>
          </cell>
        </row>
        <row r="3977">
          <cell r="B3977">
            <v>68453</v>
          </cell>
          <cell r="C3977" t="str">
            <v>REVESTIMENTO DE TETOS COM GESSO</v>
          </cell>
        </row>
        <row r="3978">
          <cell r="B3978" t="str">
            <v>68453/001</v>
          </cell>
          <cell r="C3978" t="str">
            <v>REVESTIMENTO DE TETOS COM GESSO CORRIDO (DISTORCIDO)</v>
          </cell>
          <cell r="D3978" t="str">
            <v>M2</v>
          </cell>
          <cell r="E3978">
            <v>5.54</v>
          </cell>
        </row>
        <row r="3979">
          <cell r="B3979">
            <v>11</v>
          </cell>
          <cell r="C3979" t="str">
            <v>FORRO METALICO/PVC</v>
          </cell>
        </row>
        <row r="3980">
          <cell r="B3980">
            <v>41602</v>
          </cell>
          <cell r="C3980" t="str">
            <v>FORRO DE PVC</v>
          </cell>
          <cell r="D3980" t="str">
            <v>M2</v>
          </cell>
          <cell r="E3980">
            <v>19</v>
          </cell>
        </row>
        <row r="3981">
          <cell r="B3981" t="str">
            <v>DI</v>
          </cell>
          <cell r="C3981" t="str">
            <v>SERVICOS DIVERSOS</v>
          </cell>
        </row>
        <row r="3982">
          <cell r="B3982">
            <v>11</v>
          </cell>
          <cell r="C3982" t="str">
            <v>CARGA, DESCARGA E TRANSPORTE DE MATERIAIS</v>
          </cell>
        </row>
        <row r="3983">
          <cell r="B3983">
            <v>25092</v>
          </cell>
          <cell r="C3983" t="str">
            <v>CARGA MECANIZADA E TRANSPORTE DE ENTULHOS</v>
          </cell>
        </row>
        <row r="3984">
          <cell r="B3984" t="str">
            <v>25092/001</v>
          </cell>
          <cell r="C3984" t="str">
            <v>CARGA MECANIZADA (PA-CARREGADEIRA) E TRANSPORTE DE ENTULHOS</v>
          </cell>
          <cell r="D3984" t="str">
            <v>M3/KM</v>
          </cell>
          <cell r="E3984">
            <v>2.25</v>
          </cell>
        </row>
        <row r="3985">
          <cell r="B3985">
            <v>26297</v>
          </cell>
          <cell r="C3985" t="str">
            <v>CARGA MANUAL / DESCARGA MECANICA  MAT A GRANEL</v>
          </cell>
        </row>
        <row r="3986">
          <cell r="B3986" t="str">
            <v>26297/001</v>
          </cell>
          <cell r="C3986" t="str">
            <v>CARGA MAN(C/4 SERVENTES)/DESC MEC MAT A GRANEL:CAM BASC 8T A</v>
          </cell>
          <cell r="D3986" t="str">
            <v>T</v>
          </cell>
          <cell r="E3986">
            <v>7.65</v>
          </cell>
        </row>
        <row r="3987">
          <cell r="C3987" t="str">
            <v>DIESEL INCL TEMPO P/CARGA/DESCARGA/MANOBRA (AGREGADOS/PEDRA</v>
          </cell>
        </row>
        <row r="3988">
          <cell r="C3988" t="str">
            <v>DE MAO/PARALELOS/TERRA/ESCOMBROS)</v>
          </cell>
        </row>
        <row r="3989">
          <cell r="B3989" t="str">
            <v>26297/002</v>
          </cell>
          <cell r="C3989" t="str">
            <v>CARGA MAN(C/4 SERVENTES)/DESC MEC MAT A GRANEL:CAM BASC 12T</v>
          </cell>
          <cell r="D3989" t="str">
            <v>T</v>
          </cell>
          <cell r="E3989">
            <v>7.53</v>
          </cell>
        </row>
        <row r="3990">
          <cell r="C3990" t="str">
            <v>A DIESEL INCL TEMPO P/CARGA/DESCARGA/MANOBRA (AGREGADOS/PEDRA</v>
          </cell>
        </row>
        <row r="3991">
          <cell r="C3991" t="str">
            <v>DE MAO/PARALELOS/TERRA/ESCOMBROS)</v>
          </cell>
        </row>
        <row r="3992">
          <cell r="B3992" t="str">
            <v>26297/003</v>
          </cell>
          <cell r="C3992" t="str">
            <v>CARGA MAN(C/2 SERVENTES)/DESC MEC MAT A GRANEL:CAM BASC 8T A</v>
          </cell>
          <cell r="D3992" t="str">
            <v>T</v>
          </cell>
          <cell r="E3992">
            <v>11.87</v>
          </cell>
        </row>
        <row r="3993">
          <cell r="C3993" t="str">
            <v>DIESEL INCL TEMPO P/CARGA/DESCARGA/MANOBRAS (AGREGADOS/PEDRA</v>
          </cell>
        </row>
        <row r="3994">
          <cell r="C3994" t="str">
            <v>DE MAO/PARALELOS/TERRA/ESCOMBROS)</v>
          </cell>
        </row>
        <row r="3995">
          <cell r="B3995">
            <v>12</v>
          </cell>
          <cell r="C3995" t="str">
            <v>LIMPEZA E ARREMATES FINAIS</v>
          </cell>
        </row>
        <row r="3996">
          <cell r="B3996">
            <v>9537</v>
          </cell>
          <cell r="C3996" t="str">
            <v>LIMPEZA FINAL DA OBRA</v>
          </cell>
          <cell r="D3996" t="str">
            <v>M2</v>
          </cell>
          <cell r="E3996">
            <v>0.67</v>
          </cell>
        </row>
        <row r="3997">
          <cell r="B3997">
            <v>10410</v>
          </cell>
          <cell r="C3997" t="str">
            <v>LIMPEZA GERAL DE QUADRA POLIESPORTIVA</v>
          </cell>
        </row>
        <row r="3998">
          <cell r="B3998" t="str">
            <v>10410/001</v>
          </cell>
          <cell r="C3998" t="str">
            <v>LIMPEZA GERAL DE QUADRA POLIESPORTIVA (QUADRA DESC DO MET)</v>
          </cell>
          <cell r="D3998" t="str">
            <v>M2</v>
          </cell>
          <cell r="E3998">
            <v>0.57999999999999996</v>
          </cell>
        </row>
        <row r="3999">
          <cell r="B3999">
            <v>23774</v>
          </cell>
          <cell r="C3999" t="str">
            <v>SERVICOS DIVERSOS</v>
          </cell>
        </row>
        <row r="4000">
          <cell r="B4000" t="str">
            <v>23774/001</v>
          </cell>
          <cell r="C4000" t="str">
            <v>ESCANINHOS CORRESPONDENCIA PR5-2Q-T INCL VERNIZ</v>
          </cell>
          <cell r="D4000" t="str">
            <v>UN</v>
          </cell>
          <cell r="E4000">
            <v>334.69</v>
          </cell>
        </row>
        <row r="4001">
          <cell r="B4001" t="str">
            <v>23774/002</v>
          </cell>
          <cell r="C4001" t="str">
            <v>VEDACAO POCO INSTALACOES PR5-2Q-T</v>
          </cell>
          <cell r="D4001" t="str">
            <v>UN</v>
          </cell>
          <cell r="E4001">
            <v>99.9</v>
          </cell>
        </row>
        <row r="4002">
          <cell r="B4002" t="str">
            <v>23774/003</v>
          </cell>
          <cell r="C4002" t="str">
            <v>CAIXA PROTECAO HIDROMETRO PR5-2Q-T</v>
          </cell>
          <cell r="D4002" t="str">
            <v>UN</v>
          </cell>
          <cell r="E4002">
            <v>190.67</v>
          </cell>
        </row>
        <row r="4003">
          <cell r="B4003" t="str">
            <v>23774/004</v>
          </cell>
          <cell r="C4003" t="str">
            <v>PLACA FERRO ESMALTADO PR5-2Q-T 12X18CM</v>
          </cell>
          <cell r="D4003" t="str">
            <v>UN</v>
          </cell>
          <cell r="E4003">
            <v>3.89</v>
          </cell>
        </row>
        <row r="4004">
          <cell r="B4004" t="str">
            <v>IGO       |</v>
          </cell>
          <cell r="C4004" t="str">
            <v>D E S C R I Ç Ã O                                                   |UN</v>
          </cell>
          <cell r="D4004" t="str">
            <v>IDADE</v>
          </cell>
          <cell r="E4004" t="str">
            <v>|CUSTO TOT</v>
          </cell>
        </row>
        <row r="4005">
          <cell r="B4005" t="str">
            <v>ULO.....: N</v>
          </cell>
          <cell r="C4005" t="str">
            <v>ACIONAL CAIXA</v>
          </cell>
        </row>
        <row r="4007">
          <cell r="B4007" t="str">
            <v>23774/005</v>
          </cell>
          <cell r="C4007" t="str">
            <v>PLAQUETA FERRO ESMALTADO ELIPTICA PR5-2Q-T</v>
          </cell>
          <cell r="D4007" t="str">
            <v>UN</v>
          </cell>
          <cell r="E4007">
            <v>2.06</v>
          </cell>
        </row>
        <row r="4008">
          <cell r="B4008" t="str">
            <v>23774/006</v>
          </cell>
          <cell r="C4008" t="str">
            <v>LIMPEZA GERAL OBRA PR5-2Q-T</v>
          </cell>
          <cell r="D4008" t="str">
            <v>UN</v>
          </cell>
          <cell r="E4008">
            <v>3530.42</v>
          </cell>
        </row>
        <row r="4009">
          <cell r="B4009">
            <v>23777</v>
          </cell>
          <cell r="C4009" t="str">
            <v>ESCADA MARINHEIRO</v>
          </cell>
        </row>
        <row r="4010">
          <cell r="B4010" t="str">
            <v>23777/001</v>
          </cell>
          <cell r="C4010" t="str">
            <v>ESCADA MARINHEIRO PR5-2Q-T</v>
          </cell>
          <cell r="D4010" t="str">
            <v>M</v>
          </cell>
          <cell r="E4010">
            <v>128.02000000000001</v>
          </cell>
        </row>
        <row r="4011">
          <cell r="B4011">
            <v>26580</v>
          </cell>
          <cell r="C4011" t="str">
            <v>LIMPEZA DIVERSAS DA OBRA</v>
          </cell>
        </row>
        <row r="4012">
          <cell r="B4012" t="str">
            <v>26580/001</v>
          </cell>
          <cell r="C4012" t="str">
            <v>LIMPEZA REVESTIMENTO PLASTICO EM PAREDE</v>
          </cell>
          <cell r="D4012" t="str">
            <v>M2</v>
          </cell>
          <cell r="E4012">
            <v>6.04</v>
          </cell>
        </row>
        <row r="4013">
          <cell r="B4013" t="str">
            <v>26580/002</v>
          </cell>
          <cell r="C4013" t="str">
            <v>LIMPEZA/PREPARO SUPERFICIE CONCRETO P/PINTURA</v>
          </cell>
          <cell r="D4013" t="str">
            <v>M2</v>
          </cell>
          <cell r="E4013">
            <v>2.25</v>
          </cell>
        </row>
        <row r="4014">
          <cell r="B4014" t="str">
            <v>26580/003</v>
          </cell>
          <cell r="C4014" t="str">
            <v>LIMPEZA AZULEJO</v>
          </cell>
          <cell r="D4014" t="str">
            <v>M2</v>
          </cell>
          <cell r="E4014">
            <v>1.66</v>
          </cell>
        </row>
        <row r="4015">
          <cell r="B4015" t="str">
            <v>26580/004</v>
          </cell>
          <cell r="C4015" t="str">
            <v>LIMPEZA E LAVAGEM DE PASTILHAS</v>
          </cell>
          <cell r="D4015" t="str">
            <v>M2</v>
          </cell>
          <cell r="E4015">
            <v>2.25</v>
          </cell>
        </row>
        <row r="4016">
          <cell r="B4016" t="str">
            <v>26580/005</v>
          </cell>
          <cell r="C4016" t="str">
            <v>LIMPEZA CHAPA MELAMINICA EM PAREDE</v>
          </cell>
          <cell r="D4016" t="str">
            <v>M2</v>
          </cell>
          <cell r="E4016">
            <v>1.93</v>
          </cell>
        </row>
        <row r="4017">
          <cell r="B4017" t="str">
            <v>26580/006</v>
          </cell>
          <cell r="C4017" t="str">
            <v>LIMPEZA LAMBRI ALUMINIO</v>
          </cell>
          <cell r="D4017" t="str">
            <v>M2</v>
          </cell>
          <cell r="E4017">
            <v>4.1500000000000004</v>
          </cell>
        </row>
        <row r="4018">
          <cell r="B4018" t="str">
            <v>26580/007</v>
          </cell>
          <cell r="C4018" t="str">
            <v>LIMPEZA ESQUADRIA FERRO C/SOLVENTE</v>
          </cell>
          <cell r="D4018" t="str">
            <v>M2</v>
          </cell>
          <cell r="E4018">
            <v>7.68</v>
          </cell>
        </row>
        <row r="4019">
          <cell r="B4019" t="str">
            <v>26580/008</v>
          </cell>
          <cell r="C4019" t="str">
            <v>LIMPEZA VIDRO COMUM</v>
          </cell>
          <cell r="D4019" t="str">
            <v>M2</v>
          </cell>
          <cell r="E4019">
            <v>3.48</v>
          </cell>
        </row>
        <row r="4020">
          <cell r="B4020" t="str">
            <v>26580/009</v>
          </cell>
          <cell r="C4020" t="str">
            <v>LIMPEZA FORRO</v>
          </cell>
          <cell r="D4020" t="str">
            <v>M2</v>
          </cell>
          <cell r="E4020">
            <v>6.37</v>
          </cell>
        </row>
        <row r="4021">
          <cell r="B4021" t="str">
            <v>26580/010</v>
          </cell>
          <cell r="C4021" t="str">
            <v>LIMPEZA LOUCAS E METAIS</v>
          </cell>
          <cell r="D4021" t="str">
            <v>M2</v>
          </cell>
          <cell r="E4021">
            <v>8.06</v>
          </cell>
        </row>
        <row r="4022">
          <cell r="B4022" t="str">
            <v>26580/011</v>
          </cell>
          <cell r="C4022" t="str">
            <v>LIMPEZA PISO MARMORE/GRANITO</v>
          </cell>
          <cell r="D4022" t="str">
            <v>M2</v>
          </cell>
          <cell r="E4022">
            <v>7.28</v>
          </cell>
        </row>
        <row r="4023">
          <cell r="B4023" t="str">
            <v>26580/012</v>
          </cell>
          <cell r="C4023" t="str">
            <v>LIMPEZA PISO CERAMICO</v>
          </cell>
          <cell r="D4023" t="str">
            <v>M2</v>
          </cell>
          <cell r="E4023">
            <v>5.47</v>
          </cell>
        </row>
        <row r="4024">
          <cell r="B4024" t="str">
            <v>26580/013</v>
          </cell>
          <cell r="C4024" t="str">
            <v>LIMPEZA PISO PLACA BORRACHA C/ENCERAMENTO</v>
          </cell>
          <cell r="D4024" t="str">
            <v>M2</v>
          </cell>
          <cell r="E4024">
            <v>7.49</v>
          </cell>
        </row>
        <row r="4025">
          <cell r="B4025" t="str">
            <v>26580/014</v>
          </cell>
          <cell r="C4025" t="str">
            <v>LIMPEZA PISO PLACA BORRACHA</v>
          </cell>
          <cell r="D4025" t="str">
            <v>M2</v>
          </cell>
          <cell r="E4025">
            <v>2.69</v>
          </cell>
        </row>
        <row r="4026">
          <cell r="B4026" t="str">
            <v>26580/015</v>
          </cell>
          <cell r="C4026" t="str">
            <v>LIMPEZA GERAL DA OBRA</v>
          </cell>
          <cell r="D4026" t="str">
            <v>M2</v>
          </cell>
          <cell r="E4026">
            <v>3.21</v>
          </cell>
        </row>
        <row r="4027">
          <cell r="B4027" t="str">
            <v>26580/016</v>
          </cell>
          <cell r="C4027" t="str">
            <v>LIMPEZA PISO CIMENTADO</v>
          </cell>
          <cell r="D4027" t="str">
            <v>M2</v>
          </cell>
          <cell r="E4027">
            <v>10.94</v>
          </cell>
        </row>
        <row r="4028">
          <cell r="B4028" t="str">
            <v>26580/017</v>
          </cell>
          <cell r="C4028" t="str">
            <v>LIMPEZA PISO MARMORITE/GRANILITE</v>
          </cell>
          <cell r="D4028" t="str">
            <v>M2</v>
          </cell>
          <cell r="E4028">
            <v>6.28</v>
          </cell>
        </row>
        <row r="4029">
          <cell r="B4029">
            <v>39706</v>
          </cell>
          <cell r="C4029" t="str">
            <v>CAIXA PROTECAO HIDROMETRO CASAS</v>
          </cell>
          <cell r="D4029" t="str">
            <v>UN</v>
          </cell>
          <cell r="E4029">
            <v>18.059999999999999</v>
          </cell>
        </row>
        <row r="4030">
          <cell r="B4030">
            <v>68541</v>
          </cell>
          <cell r="C4030" t="str">
            <v>LIMPEZA DIVERSAS DA OBRA</v>
          </cell>
        </row>
        <row r="4031">
          <cell r="B4031" t="str">
            <v>68541/001</v>
          </cell>
          <cell r="C4031" t="str">
            <v>LIMPEZA LOUCAS E METAIS</v>
          </cell>
          <cell r="D4031" t="str">
            <v>UN</v>
          </cell>
          <cell r="E4031">
            <v>8.06</v>
          </cell>
        </row>
        <row r="4032">
          <cell r="B4032">
            <v>68623</v>
          </cell>
          <cell r="C4032" t="str">
            <v>CINTA CONCRETO ARMADO FCK=15MPA CONT."C" PREP.MECANICO NA OBRA, INCL</v>
          </cell>
        </row>
        <row r="4033">
          <cell r="C4033" t="str">
            <v>ACO, FORMAS MADEIRA 3A COM MONT/DESMON E LANCAMENTO/VIBRACAO MANUAL</v>
          </cell>
        </row>
        <row r="4034">
          <cell r="B4034" t="str">
            <v>68623/001</v>
          </cell>
          <cell r="C4034" t="str">
            <v>PLACA IDENTIFICACAO BLOCO 12X18CM</v>
          </cell>
          <cell r="D4034" t="str">
            <v>UN</v>
          </cell>
          <cell r="E4034">
            <v>16.559999999999999</v>
          </cell>
        </row>
        <row r="4035">
          <cell r="B4035" t="str">
            <v>IGO       |</v>
          </cell>
          <cell r="C4035" t="str">
            <v>D E S C R I Ç Ã O                                                   |UN</v>
          </cell>
          <cell r="D4035" t="str">
            <v>IDADE</v>
          </cell>
          <cell r="E4035" t="str">
            <v>|CUSTO TOT</v>
          </cell>
        </row>
        <row r="4036">
          <cell r="B4036" t="str">
            <v>ULO.....: N</v>
          </cell>
          <cell r="C4036" t="str">
            <v>ACIONAL CAIXA</v>
          </cell>
        </row>
        <row r="4038">
          <cell r="B4038" t="str">
            <v>68623/003</v>
          </cell>
          <cell r="C4038" t="str">
            <v>PLACA IDENTIFICACAO RUA 45X25CM</v>
          </cell>
          <cell r="D4038" t="str">
            <v>UN</v>
          </cell>
          <cell r="E4038">
            <v>46.01</v>
          </cell>
        </row>
        <row r="4039">
          <cell r="B4039" t="str">
            <v>68623/004</v>
          </cell>
          <cell r="C4039" t="str">
            <v>PLACA IDENTIFICACAO UNIDADE 8X12CM</v>
          </cell>
          <cell r="D4039" t="str">
            <v>UN</v>
          </cell>
          <cell r="E4039">
            <v>8.41</v>
          </cell>
        </row>
        <row r="4040">
          <cell r="B4040" t="str">
            <v>68623/006</v>
          </cell>
          <cell r="C4040" t="str">
            <v>CINTA CONCRETO ARMADO FCK=15MPA CONT."C" PREP.MECANICO NA OBRA, INCL</v>
          </cell>
          <cell r="D4040" t="str">
            <v>UN</v>
          </cell>
          <cell r="E4040">
            <v>899.79</v>
          </cell>
        </row>
        <row r="4041">
          <cell r="C4041" t="str">
            <v>ACO, FORMAS MADEIRA 3A COM MONT/DESMON E LANCAMENTO/VIBRACAO MANUAL</v>
          </cell>
        </row>
        <row r="4042">
          <cell r="B4042">
            <v>15</v>
          </cell>
          <cell r="C4042" t="str">
            <v>ABERTURA DE POCO | CISTERNA OU CACIMBA |</v>
          </cell>
        </row>
        <row r="4043">
          <cell r="B4043">
            <v>24266</v>
          </cell>
          <cell r="C4043" t="str">
            <v>PERFURACAO DE POCO</v>
          </cell>
        </row>
        <row r="4044">
          <cell r="B4044" t="str">
            <v>24266/001</v>
          </cell>
          <cell r="C4044" t="str">
            <v>PERFURACAO DE POCO COM PERFURATRIZ PNEUMATICA</v>
          </cell>
          <cell r="D4044" t="str">
            <v>M</v>
          </cell>
          <cell r="E4044">
            <v>20.57</v>
          </cell>
        </row>
        <row r="4045">
          <cell r="B4045" t="str">
            <v>24266/002</v>
          </cell>
          <cell r="C4045" t="str">
            <v>PERFURACAO DE POCO COM PERFURATRIZ A PERCUSSAO</v>
          </cell>
          <cell r="D4045" t="str">
            <v>M</v>
          </cell>
          <cell r="E4045">
            <v>38.11</v>
          </cell>
        </row>
        <row r="4046">
          <cell r="B4046">
            <v>16</v>
          </cell>
          <cell r="C4046" t="str">
            <v>POCO TUBULAR PROFUNDO</v>
          </cell>
        </row>
        <row r="4047">
          <cell r="B4047">
            <v>24267</v>
          </cell>
          <cell r="C4047" t="str">
            <v>INSTALACAO HIDRAULICA DE POCO PROFUNDO</v>
          </cell>
        </row>
        <row r="4048">
          <cell r="B4048" t="str">
            <v>24267/001</v>
          </cell>
          <cell r="C4048" t="str">
            <v>INSTALACAO HIDRAULICA DE POCO PROFUNDO D=75MM</v>
          </cell>
          <cell r="D4048" t="str">
            <v>UN</v>
          </cell>
          <cell r="E4048">
            <v>2163.4699999999998</v>
          </cell>
        </row>
        <row r="4049">
          <cell r="B4049" t="str">
            <v>24267/002</v>
          </cell>
          <cell r="C4049" t="str">
            <v>INSTALACAO HIDRAULICA DE POCO PROFUNDO D=150MM</v>
          </cell>
          <cell r="D4049" t="str">
            <v>UN</v>
          </cell>
          <cell r="E4049">
            <v>17800.88</v>
          </cell>
        </row>
        <row r="4050">
          <cell r="B4050">
            <v>24269</v>
          </cell>
          <cell r="C4050" t="str">
            <v>INSTALACAO ELETRICA P/POCO PROFUNDO</v>
          </cell>
        </row>
        <row r="4051">
          <cell r="B4051" t="str">
            <v>24269/001</v>
          </cell>
          <cell r="C4051" t="str">
            <v>INSTALACAO ELETRICA DE POCO PROFUNDO D=75MM</v>
          </cell>
          <cell r="D4051" t="str">
            <v>UN</v>
          </cell>
          <cell r="E4051">
            <v>559.07000000000005</v>
          </cell>
        </row>
        <row r="4052">
          <cell r="B4052" t="str">
            <v>24269/002</v>
          </cell>
          <cell r="C4052" t="str">
            <v>INSTALACAO ELETRICA DE POCO PROFUNDO D=150MM</v>
          </cell>
          <cell r="D4052" t="str">
            <v>UN</v>
          </cell>
          <cell r="E4052">
            <v>787.07</v>
          </cell>
        </row>
        <row r="4053">
          <cell r="B4053">
            <v>40841</v>
          </cell>
          <cell r="C4053" t="str">
            <v>ABRACADEIRA P/POCOS PROFUNDOS</v>
          </cell>
          <cell r="D4053" t="str">
            <v>UN</v>
          </cell>
          <cell r="E4053">
            <v>46.16</v>
          </cell>
        </row>
        <row r="4054">
          <cell r="B4054">
            <v>18</v>
          </cell>
          <cell r="C4054" t="str">
            <v>OUTROS</v>
          </cell>
        </row>
        <row r="4055">
          <cell r="B4055">
            <v>68326</v>
          </cell>
          <cell r="C4055" t="str">
            <v>ESTRUTURA METALICA SUPORTE TAB.BASQUETE "U"</v>
          </cell>
          <cell r="D4055" t="str">
            <v>CJ</v>
          </cell>
          <cell r="E4055">
            <v>3690.45</v>
          </cell>
        </row>
        <row r="4056">
          <cell r="B4056">
            <v>68327</v>
          </cell>
          <cell r="C4056" t="str">
            <v>BUZINOTE (TUBO PVC 50MM) PARA SAIDA DE AGUA QUADRA ESPORTIVA</v>
          </cell>
          <cell r="D4056" t="str">
            <v>M</v>
          </cell>
          <cell r="E4056">
            <v>4.41</v>
          </cell>
        </row>
        <row r="4057">
          <cell r="B4057">
            <v>21</v>
          </cell>
          <cell r="C4057" t="str">
            <v>COMPOSICAO SERVICO MIGRACAO</v>
          </cell>
        </row>
        <row r="4058">
          <cell r="B4058">
            <v>5616</v>
          </cell>
          <cell r="C4058" t="str">
            <v>ALVENARIA DE TIJOLO MACICO COMUM (E=20CM) ASSENTES C/ARG DE CIMENTO E</v>
          </cell>
          <cell r="D4058" t="str">
            <v>M2</v>
          </cell>
          <cell r="E4058">
            <v>74.31</v>
          </cell>
        </row>
        <row r="4059">
          <cell r="C4059" t="str">
            <v>AREIA (1:7), SEM REVESTIMENTO</v>
          </cell>
        </row>
        <row r="4060">
          <cell r="B4060">
            <v>5617</v>
          </cell>
          <cell r="C4060" t="str">
            <v>ARGAMASSA CIMENTO E AREIA SEM PENEIRAR 1:4 PREPARO MANUAL</v>
          </cell>
          <cell r="D4060" t="str">
            <v>M3</v>
          </cell>
          <cell r="E4060">
            <v>197.9</v>
          </cell>
        </row>
        <row r="4061">
          <cell r="B4061">
            <v>5618</v>
          </cell>
          <cell r="C4061" t="str">
            <v>ARMACAO (FORNECIMENTO, CORTE, DOBRA E COLOCACAO) ACO CA-50/60</v>
          </cell>
          <cell r="D4061" t="str">
            <v>KG</v>
          </cell>
          <cell r="E4061">
            <v>4.8099999999999996</v>
          </cell>
        </row>
        <row r="4062">
          <cell r="B4062">
            <v>5619</v>
          </cell>
          <cell r="C4062" t="str">
            <v>CONCRETO ESTRUTURAL FCK=15,0 MPA, INCL. FORN, APLIC E ADENSAMENTO</v>
          </cell>
          <cell r="D4062" t="str">
            <v>M3</v>
          </cell>
          <cell r="E4062">
            <v>259.36</v>
          </cell>
        </row>
        <row r="4063">
          <cell r="B4063">
            <v>5620</v>
          </cell>
          <cell r="C4063" t="str">
            <v>CONCRETO ESTRUTURAL FCK=13,5 MPA, INCL. FORN, APLIC E ADENSAMENTO</v>
          </cell>
          <cell r="D4063" t="str">
            <v>M3</v>
          </cell>
          <cell r="E4063">
            <v>250.52</v>
          </cell>
        </row>
        <row r="4064">
          <cell r="B4064">
            <v>5621</v>
          </cell>
          <cell r="C4064" t="str">
            <v>FORMA E DESFORMA PARA PAREDES E LAJES DE GALERIAS CELULARES</v>
          </cell>
          <cell r="D4064" t="str">
            <v>M2</v>
          </cell>
          <cell r="E4064">
            <v>31.04</v>
          </cell>
        </row>
        <row r="4065">
          <cell r="B4065">
            <v>5622</v>
          </cell>
          <cell r="C4065" t="str">
            <v>REGULARIZACAO E COMPACTACAO MANUAL DE TERRENO COM SOQUETE</v>
          </cell>
          <cell r="D4065" t="str">
            <v>M2</v>
          </cell>
          <cell r="E4065">
            <v>1.36</v>
          </cell>
        </row>
        <row r="4066">
          <cell r="B4066" t="str">
            <v>IGO       |</v>
          </cell>
          <cell r="C4066" t="str">
            <v>D E S C R I Ç Ã O                                                   |UN</v>
          </cell>
          <cell r="D4066" t="str">
            <v>IDADE</v>
          </cell>
          <cell r="E4066" t="str">
            <v>|CUSTO TOT</v>
          </cell>
        </row>
        <row r="4067">
          <cell r="B4067" t="str">
            <v>ULO.....: N</v>
          </cell>
          <cell r="C4067" t="str">
            <v>ACIONAL CAIXA</v>
          </cell>
        </row>
        <row r="4069">
          <cell r="B4069">
            <v>5623</v>
          </cell>
          <cell r="C4069" t="str">
            <v>JUROS - CAMINHAO BASCULANTE FORD F 12000 12T 142HP (VU=5ANOS)</v>
          </cell>
          <cell r="D4069" t="str">
            <v>H</v>
          </cell>
          <cell r="E4069">
            <v>3.92</v>
          </cell>
        </row>
        <row r="4070">
          <cell r="B4070">
            <v>5624</v>
          </cell>
          <cell r="C4070" t="str">
            <v>MATERIAIS NA OPERACAO -CAMINHAO BASCULANTE FORD F-12000 12T 142HP</v>
          </cell>
          <cell r="D4070" t="str">
            <v>H</v>
          </cell>
          <cell r="E4070">
            <v>48.31</v>
          </cell>
        </row>
        <row r="4071">
          <cell r="B4071">
            <v>5625</v>
          </cell>
          <cell r="C4071" t="str">
            <v>CONCRETO P/ BERCO DE GALERIA, INCL. PREPARO E LANCAMENTO</v>
          </cell>
          <cell r="D4071" t="str">
            <v>M3</v>
          </cell>
          <cell r="E4071">
            <v>213.38</v>
          </cell>
        </row>
        <row r="4072">
          <cell r="B4072">
            <v>5626</v>
          </cell>
          <cell r="C4072" t="str">
            <v>TRANSPORTE DE MATERIAL DE QUALQUER NATUREZA DMT &gt; 10 KM</v>
          </cell>
          <cell r="D4072" t="str">
            <v>T/KM</v>
          </cell>
          <cell r="E4072">
            <v>0.55000000000000004</v>
          </cell>
        </row>
        <row r="4073">
          <cell r="B4073">
            <v>5627</v>
          </cell>
          <cell r="C4073" t="str">
            <v>ESCAVADEIRA KOMATSU PC 150 SE 103 HP - DEPRECIACAO</v>
          </cell>
          <cell r="D4073" t="str">
            <v>H</v>
          </cell>
          <cell r="E4073">
            <v>42.21</v>
          </cell>
        </row>
        <row r="4074">
          <cell r="B4074">
            <v>5628</v>
          </cell>
          <cell r="C4074" t="str">
            <v>ESCAVADEIRA KOMATSU PC 150 SE 103 HP - JUROS</v>
          </cell>
          <cell r="D4074" t="str">
            <v>H</v>
          </cell>
          <cell r="E4074">
            <v>15.96</v>
          </cell>
        </row>
        <row r="4075">
          <cell r="B4075">
            <v>5629</v>
          </cell>
          <cell r="C4075" t="str">
            <v>ESCAVADEIRA KOMATSU PC 150 SE 103 HP - MANUTENCAO</v>
          </cell>
          <cell r="D4075" t="str">
            <v>H</v>
          </cell>
          <cell r="E4075">
            <v>33.799999999999997</v>
          </cell>
        </row>
        <row r="4076">
          <cell r="B4076">
            <v>5630</v>
          </cell>
          <cell r="C4076" t="str">
            <v>ESCAVADEIRA KOMATSU PC 150 SE 103 HP - MATERIAIS NA OPERACAO</v>
          </cell>
          <cell r="D4076" t="str">
            <v>H</v>
          </cell>
          <cell r="E4076">
            <v>47.63</v>
          </cell>
        </row>
        <row r="4077">
          <cell r="B4077">
            <v>5631</v>
          </cell>
          <cell r="C4077" t="str">
            <v>ESCAVADEIRA KOMATSU PC 150 SE 103 HP - CHP DIURNO</v>
          </cell>
          <cell r="D4077" t="str">
            <v>CHP</v>
          </cell>
          <cell r="E4077">
            <v>148.19999999999999</v>
          </cell>
        </row>
        <row r="4078">
          <cell r="B4078">
            <v>5632</v>
          </cell>
          <cell r="C4078" t="str">
            <v>ESCAVADEIRA KOMATSU PC 150 SE 103 HP - CHI DIURNO</v>
          </cell>
          <cell r="D4078" t="str">
            <v>CHI</v>
          </cell>
          <cell r="E4078">
            <v>66.77</v>
          </cell>
        </row>
        <row r="4079">
          <cell r="B4079">
            <v>5651</v>
          </cell>
          <cell r="C4079" t="str">
            <v>FORMA DE MADEIRA COMUM PARA FUNDACOES</v>
          </cell>
          <cell r="D4079" t="str">
            <v>M2</v>
          </cell>
          <cell r="E4079">
            <v>24.62</v>
          </cell>
        </row>
        <row r="4080">
          <cell r="B4080">
            <v>5652</v>
          </cell>
          <cell r="C4080" t="str">
            <v>CONCRETO NAO ESTRUTURAL, CONSUMO MINIMO 150 KG/M3 (1:4:5)</v>
          </cell>
          <cell r="D4080" t="str">
            <v>M3</v>
          </cell>
          <cell r="E4080">
            <v>178.19</v>
          </cell>
        </row>
        <row r="4081">
          <cell r="B4081">
            <v>5653</v>
          </cell>
          <cell r="C4081" t="str">
            <v>CARREGADEIRA SOBRE PNEUS CASE W20 144HP (VU=5A) - DEPRECIACAO E JUROS</v>
          </cell>
          <cell r="D4081" t="str">
            <v>H</v>
          </cell>
          <cell r="E4081">
            <v>43.53</v>
          </cell>
        </row>
        <row r="4082">
          <cell r="B4082">
            <v>5654</v>
          </cell>
          <cell r="C4082" t="str">
            <v>CARREGADEIRA SOBRE PNEUS CASE W20 144HP 1,53/1,91M3 (VU=5A)-MANUTENCAO</v>
          </cell>
          <cell r="D4082" t="str">
            <v>H</v>
          </cell>
          <cell r="E4082">
            <v>33</v>
          </cell>
        </row>
        <row r="4083">
          <cell r="B4083">
            <v>5655</v>
          </cell>
          <cell r="C4083" t="str">
            <v>CARREGADEIRA SOBRE PNEUS CASE W20 144HP 1,53/1,91M3 -MATERIAL/OPERACAO</v>
          </cell>
          <cell r="D4083" t="str">
            <v>H</v>
          </cell>
          <cell r="E4083">
            <v>38.78</v>
          </cell>
        </row>
        <row r="4084">
          <cell r="B4084">
            <v>5656</v>
          </cell>
          <cell r="C4084" t="str">
            <v>CARREGADEIRA SOBRE PNEUS CASE W20 144HP 1,53/1,91M3</v>
          </cell>
          <cell r="D4084" t="str">
            <v>H</v>
          </cell>
          <cell r="E4084">
            <v>8.6</v>
          </cell>
        </row>
        <row r="4085">
          <cell r="C4085" t="str">
            <v>CUSTOS C/MAO-DE-OBRA NA OPERACAO DIURNA</v>
          </cell>
        </row>
        <row r="4086">
          <cell r="B4086">
            <v>5657</v>
          </cell>
          <cell r="C4086" t="str">
            <v>GRADE DE DISCO COM 24 DISCOS - DEPRECIACAO/JUROS</v>
          </cell>
          <cell r="D4086" t="str">
            <v>H</v>
          </cell>
          <cell r="E4086">
            <v>2.79</v>
          </cell>
        </row>
        <row r="4087">
          <cell r="B4087">
            <v>5658</v>
          </cell>
          <cell r="C4087" t="str">
            <v>GRADE DE DISCO COM 24 DISCOS - MANUTENCAO</v>
          </cell>
          <cell r="D4087" t="str">
            <v>H</v>
          </cell>
          <cell r="E4087">
            <v>0.93</v>
          </cell>
        </row>
        <row r="4088">
          <cell r="B4088">
            <v>5663</v>
          </cell>
          <cell r="C4088" t="str">
            <v>RETRO-ESCAVADEIRA C/CARREGADEIRA SOBRE PNEUS MAXION 750-4WD</v>
          </cell>
          <cell r="D4088" t="str">
            <v>H</v>
          </cell>
          <cell r="E4088">
            <v>24.61</v>
          </cell>
        </row>
        <row r="4089">
          <cell r="C4089" t="str">
            <v>0,12/0,79M3 86CV (VU=5ANOS) - DEPRECIACAO E JUROS</v>
          </cell>
        </row>
        <row r="4090">
          <cell r="B4090">
            <v>5664</v>
          </cell>
          <cell r="C4090" t="str">
            <v>RETRO-ESCAVADEIRA C/CARREGADEIRA SOBRE PNEUS MAXION 750-4WD</v>
          </cell>
          <cell r="D4090" t="str">
            <v>H</v>
          </cell>
          <cell r="E4090">
            <v>18.66</v>
          </cell>
        </row>
        <row r="4091">
          <cell r="C4091" t="str">
            <v>0,12/0,79M3 86CV (VU=5ANOS) - MANUTENCAO</v>
          </cell>
        </row>
        <row r="4092">
          <cell r="B4092">
            <v>5665</v>
          </cell>
          <cell r="C4092" t="str">
            <v>RETRO-ESCAVADEIRA C/CARREGADEIRA SOBRE PNEUS MAXION 750-4WD</v>
          </cell>
          <cell r="D4092" t="str">
            <v>H</v>
          </cell>
          <cell r="E4092">
            <v>8.6</v>
          </cell>
        </row>
        <row r="4093">
          <cell r="C4093" t="str">
            <v>0,12/0,79M3 86CV - CUSTOS C/ MAO-DE-OBRA NA OPERACAO DIURNA</v>
          </cell>
        </row>
        <row r="4094">
          <cell r="B4094">
            <v>5666</v>
          </cell>
          <cell r="C4094" t="str">
            <v>RETROESCAVADEIRA MASSEY-FERGUSON SOBRE PNEUS C/TRANSMISSAO MECANICA</v>
          </cell>
          <cell r="D4094" t="str">
            <v>H</v>
          </cell>
          <cell r="E4094">
            <v>22.2</v>
          </cell>
        </row>
        <row r="4095">
          <cell r="C4095" t="str">
            <v>MF-86 65HP (VU=5ANOS) - DEPRECIACAO E JUROS</v>
          </cell>
        </row>
        <row r="4096">
          <cell r="B4096">
            <v>5667</v>
          </cell>
          <cell r="C4096" t="str">
            <v>RETROESCAVADEIRA MASSEY-FERGUSON SOBRE PNEUS C/TRANSMISSAO MECANICA</v>
          </cell>
          <cell r="D4096" t="str">
            <v>H</v>
          </cell>
          <cell r="E4096">
            <v>16.82</v>
          </cell>
        </row>
        <row r="4097">
          <cell r="B4097" t="str">
            <v>IGO       |</v>
          </cell>
          <cell r="C4097" t="str">
            <v>D E S C R I Ç Ã O                                                   |UN</v>
          </cell>
          <cell r="D4097" t="str">
            <v>IDADE</v>
          </cell>
          <cell r="E4097" t="str">
            <v>|CUSTO TOT</v>
          </cell>
        </row>
        <row r="4098">
          <cell r="B4098" t="str">
            <v>ULO.....: N</v>
          </cell>
          <cell r="C4098" t="str">
            <v>ACIONAL CAIXA</v>
          </cell>
        </row>
        <row r="4100">
          <cell r="C4100" t="str">
            <v>MF-86 65HP (VU=5ANOS) - MANUTENCAO</v>
          </cell>
        </row>
        <row r="4101">
          <cell r="B4101">
            <v>5668</v>
          </cell>
          <cell r="C4101" t="str">
            <v>RETROESCAVADEIRA MASSEY-FERGUSON SOBRE PNEUS C/TRANSMISSAO MECANICA</v>
          </cell>
          <cell r="D4101" t="str">
            <v>H</v>
          </cell>
          <cell r="E4101">
            <v>22.11</v>
          </cell>
        </row>
        <row r="4102">
          <cell r="C4102" t="str">
            <v>MF-86 65HP (VU=5ANOS) - MATERIAIS / OPERACAO</v>
          </cell>
        </row>
        <row r="4103">
          <cell r="B4103">
            <v>5669</v>
          </cell>
          <cell r="C4103" t="str">
            <v>RETROESCAVADEIRA MASSEY-FERGUSON SOBRE PNEUS C/TRANSMISSAO MECANICA</v>
          </cell>
          <cell r="D4103" t="str">
            <v>H</v>
          </cell>
          <cell r="E4103">
            <v>8.6</v>
          </cell>
        </row>
        <row r="4104">
          <cell r="C4104" t="str">
            <v>MF-86 65HP (VU=5ANOS) - MAO-DE-OBRA / OPERACAO</v>
          </cell>
        </row>
        <row r="4105">
          <cell r="B4105">
            <v>5670</v>
          </cell>
          <cell r="C4105" t="str">
            <v>ROLO COMPACTADOR VIBRATORIO LISO AUTO-PROP. DYNAPAC CA-15 6,6T / 79HP</v>
          </cell>
          <cell r="D4105" t="str">
            <v>H</v>
          </cell>
          <cell r="E4105">
            <v>24.85</v>
          </cell>
        </row>
        <row r="4106">
          <cell r="C4106" t="str">
            <v>IMPACTO DINAMICO 18,45T (VU=5ANOS) - DEPRECIACAO E JUROS</v>
          </cell>
        </row>
        <row r="4107">
          <cell r="B4107">
            <v>5671</v>
          </cell>
          <cell r="C4107" t="str">
            <v>ROLO COMPACTADOR VIBRATORIO LISO AUTO-PROP. DYNAPAC CA-15 6,6T / 79HP</v>
          </cell>
          <cell r="D4107" t="str">
            <v>H</v>
          </cell>
          <cell r="E4107">
            <v>14.97</v>
          </cell>
        </row>
        <row r="4108">
          <cell r="C4108" t="str">
            <v>IMPACTO DINAMICO 18,45T (VU = 5ANOS) - MANUTENCAO</v>
          </cell>
        </row>
        <row r="4109">
          <cell r="B4109">
            <v>5672</v>
          </cell>
          <cell r="C4109" t="str">
            <v>ROLO COMPACTADOR VIBRATORIO LISO AUTO-PROP. DYNAPAC CA-15 6,6T / 79HP</v>
          </cell>
          <cell r="D4109" t="str">
            <v>H</v>
          </cell>
          <cell r="E4109">
            <v>8.6</v>
          </cell>
        </row>
        <row r="4110">
          <cell r="C4110" t="str">
            <v>IMPACTO DINAMICO 18,45T (VU=5ANOS) - MAO-DE-OBRA / OPERACAO</v>
          </cell>
        </row>
        <row r="4111">
          <cell r="B4111">
            <v>5673</v>
          </cell>
          <cell r="C4111" t="str">
            <v>ROLO COMPACTADOR VIBRATORIO LISO AUTO-PROP. MULLER VAP-55L 76HP</v>
          </cell>
          <cell r="D4111" t="str">
            <v>H</v>
          </cell>
          <cell r="E4111">
            <v>10.210000000000001</v>
          </cell>
        </row>
        <row r="4112">
          <cell r="C4112" t="str">
            <v>IMPACTO DINAMICO 13/19T (VU=5ANOS) - DEPRECIACAO E JUROS</v>
          </cell>
        </row>
        <row r="4113">
          <cell r="B4113">
            <v>5674</v>
          </cell>
          <cell r="C4113" t="str">
            <v>ROLO COMPACTADOR VIBRATORIO LISO AUTO-PROP. MULLER VAP-55L 76HP</v>
          </cell>
          <cell r="D4113" t="str">
            <v>H</v>
          </cell>
          <cell r="E4113">
            <v>15.35</v>
          </cell>
        </row>
        <row r="4114">
          <cell r="C4114" t="str">
            <v>IMPACTO DINAMICO 13/19T (VU=5ANOS) - MANUTENCAO</v>
          </cell>
        </row>
        <row r="4115">
          <cell r="B4115">
            <v>5675</v>
          </cell>
          <cell r="C4115" t="str">
            <v>ROLO COMPACTADOR VIBRATORIO LISO TANDEM DYNAPAC CC 142/40HP (VU=5ANOS)</v>
          </cell>
          <cell r="D4115" t="str">
            <v>H</v>
          </cell>
          <cell r="E4115">
            <v>36.65</v>
          </cell>
        </row>
        <row r="4116">
          <cell r="C4116" t="str">
            <v>DEPRECIACAO E JUROS</v>
          </cell>
        </row>
        <row r="4117">
          <cell r="B4117">
            <v>5676</v>
          </cell>
          <cell r="C4117" t="str">
            <v>ROLO COMPACTADOR VIBRATORIO LISO TANDEM DYNAPAC CC 142/40HP (VU=5ANOS)</v>
          </cell>
          <cell r="D4117" t="str">
            <v>H</v>
          </cell>
          <cell r="E4117">
            <v>22.04</v>
          </cell>
        </row>
        <row r="4118">
          <cell r="C4118" t="str">
            <v>MANUTENCAO</v>
          </cell>
        </row>
        <row r="4119">
          <cell r="B4119">
            <v>5677</v>
          </cell>
          <cell r="C4119" t="str">
            <v>ROLO COMPACTADOR VIBRATORIO LISO TANDEM DYNAPAC CC 142/40HP (VU=5ANOS)</v>
          </cell>
          <cell r="D4119" t="str">
            <v>H</v>
          </cell>
          <cell r="E4119">
            <v>14.29</v>
          </cell>
        </row>
        <row r="4120">
          <cell r="C4120" t="str">
            <v>MATERIAIS / OPERACAO</v>
          </cell>
        </row>
        <row r="4121">
          <cell r="B4121">
            <v>5678</v>
          </cell>
          <cell r="C4121" t="str">
            <v>RETRO-ESCAVADEIRA C/CARREGADEIRA SOBRE PNEUS MAXION 750-4WD</v>
          </cell>
          <cell r="D4121" t="str">
            <v>CHP</v>
          </cell>
          <cell r="E4121">
            <v>77.73</v>
          </cell>
        </row>
        <row r="4122">
          <cell r="C4122" t="str">
            <v>0,12/0,79M3 86CV (VU=5ANOS) - CHP DIURNO</v>
          </cell>
        </row>
        <row r="4123">
          <cell r="B4123">
            <v>5679</v>
          </cell>
          <cell r="C4123" t="str">
            <v>RETRO-ESCAVADEIRA C/CARREGADEIRA SOBRE PNEUS MAXION 750-4WD</v>
          </cell>
          <cell r="D4123" t="str">
            <v>CHI</v>
          </cell>
          <cell r="E4123">
            <v>33.21</v>
          </cell>
        </row>
        <row r="4124">
          <cell r="C4124" t="str">
            <v>0,12/0,79M3 86CV (VU=5ANOS) - CHI DIURNO</v>
          </cell>
        </row>
        <row r="4125">
          <cell r="B4125">
            <v>5680</v>
          </cell>
          <cell r="C4125" t="str">
            <v>RETROESCAVADEIRA MASSEY-FERGUSON SOBRE PNEUS C/TRANSMISSAO MECANICA</v>
          </cell>
          <cell r="D4125" t="str">
            <v>CHP</v>
          </cell>
          <cell r="E4125">
            <v>69.739999999999995</v>
          </cell>
        </row>
        <row r="4126">
          <cell r="C4126" t="str">
            <v>MF-86 65HP (VU=5ANOS) - CHP DIURNO</v>
          </cell>
        </row>
        <row r="4127">
          <cell r="B4127">
            <v>5681</v>
          </cell>
          <cell r="C4127" t="str">
            <v>RETROESCAVADEIRA MASSEY-FERGUSON SOBRE PNEUS C/TRANSMISSAO MECANICA</v>
          </cell>
          <cell r="D4127" t="str">
            <v>CHI</v>
          </cell>
          <cell r="E4127">
            <v>30.8</v>
          </cell>
        </row>
        <row r="4128">
          <cell r="B4128" t="str">
            <v>IGO       |</v>
          </cell>
          <cell r="C4128" t="str">
            <v>D E S C R I Ç Ã O                                                   |UN</v>
          </cell>
          <cell r="D4128" t="str">
            <v>IDADE</v>
          </cell>
          <cell r="E4128" t="str">
            <v>|CUSTO TOT</v>
          </cell>
        </row>
        <row r="4129">
          <cell r="B4129" t="str">
            <v>ULO.....: N</v>
          </cell>
          <cell r="C4129" t="str">
            <v>ACIONAL CAIXA</v>
          </cell>
        </row>
        <row r="4131">
          <cell r="C4131" t="str">
            <v>MF-86 65HP (VU=5ANOS) - CHI DIURNO</v>
          </cell>
        </row>
        <row r="4132">
          <cell r="B4132">
            <v>5682</v>
          </cell>
          <cell r="C4132" t="str">
            <v>ROLO COMPACTADOR VIBRATORIO LISO AUTO-PROP. DYNAPAC CA-15 6,6T / 79HP</v>
          </cell>
          <cell r="D4132" t="str">
            <v>CHP</v>
          </cell>
          <cell r="E4132">
            <v>92.64</v>
          </cell>
        </row>
        <row r="4133">
          <cell r="C4133" t="str">
            <v>IMPACTO DINAMICO 18,45T (VU = 5ANOS) - CHP DIURNO</v>
          </cell>
        </row>
        <row r="4134">
          <cell r="B4134">
            <v>5683</v>
          </cell>
          <cell r="C4134" t="str">
            <v>ROLO COMPACTADOR VIBRATORIO LISO AUTO-PROP. DYNAPAC CA-15 6,6T / 79HP</v>
          </cell>
          <cell r="D4134" t="str">
            <v>CHI</v>
          </cell>
          <cell r="E4134">
            <v>33.450000000000003</v>
          </cell>
        </row>
        <row r="4135">
          <cell r="C4135" t="str">
            <v>IMPACTO DINAMICO 18,45T (VU = 5ANOS) - CHI DIURNO</v>
          </cell>
        </row>
        <row r="4136">
          <cell r="B4136">
            <v>5684</v>
          </cell>
          <cell r="C4136" t="str">
            <v>ROLO COMPACTADOR VIBRATORIO LISO AUTO-PROP. MULLER VAP-55L 76HP</v>
          </cell>
          <cell r="D4136" t="str">
            <v>CHP</v>
          </cell>
          <cell r="E4136">
            <v>78.39</v>
          </cell>
        </row>
        <row r="4137">
          <cell r="C4137" t="str">
            <v>IMPACTO DINAMICO 13/19T (VU=5ANOS) - CHP DIURNO</v>
          </cell>
        </row>
        <row r="4138">
          <cell r="B4138">
            <v>5685</v>
          </cell>
          <cell r="C4138" t="str">
            <v>ROLO COMPACTADOR VIBRATORIO LISO AUTO-PROP. MULLER VAP-55L 76HP</v>
          </cell>
          <cell r="D4138" t="str">
            <v>CHI</v>
          </cell>
          <cell r="E4138">
            <v>18.809999999999999</v>
          </cell>
        </row>
        <row r="4139">
          <cell r="C4139" t="str">
            <v>IMPACTO DINAMICO 13/19T (VU=5ANOS) - CHI DIURNO</v>
          </cell>
        </row>
        <row r="4140">
          <cell r="B4140">
            <v>5686</v>
          </cell>
          <cell r="C4140" t="str">
            <v>ROLO COMPACTADOR VIBRATORIO LISO TANDEM DYNAPAC CC 142/40HP (VU=5ANOS)</v>
          </cell>
          <cell r="D4140" t="str">
            <v>CHP</v>
          </cell>
          <cell r="E4140">
            <v>81.58</v>
          </cell>
        </row>
        <row r="4141">
          <cell r="C4141" t="str">
            <v>CHP DIURNO</v>
          </cell>
        </row>
        <row r="4142">
          <cell r="B4142">
            <v>5687</v>
          </cell>
          <cell r="C4142" t="str">
            <v>CARREGADEIRA SOBRE PNEUS CASE W20 144HP 1,53/1,91M3 (VU=5A)-CHP DIURNO</v>
          </cell>
          <cell r="D4142" t="str">
            <v>CHP</v>
          </cell>
          <cell r="E4142">
            <v>123.91</v>
          </cell>
        </row>
        <row r="4143">
          <cell r="B4143">
            <v>5688</v>
          </cell>
          <cell r="C4143" t="str">
            <v>CARREGADEIRA SOBRE PNEUS CASE W20 144HP 1,53/1,91M3 (VU=5A)-CHI DIURNO</v>
          </cell>
          <cell r="D4143" t="str">
            <v>CHI</v>
          </cell>
          <cell r="E4143">
            <v>52.13</v>
          </cell>
        </row>
        <row r="4144">
          <cell r="B4144">
            <v>5689</v>
          </cell>
          <cell r="C4144" t="str">
            <v>GRADE DE DISCO COM 24 DISCOS - CHP DIURNO</v>
          </cell>
          <cell r="D4144" t="str">
            <v>CHP</v>
          </cell>
          <cell r="E4144">
            <v>3.72</v>
          </cell>
        </row>
        <row r="4145">
          <cell r="B4145">
            <v>5690</v>
          </cell>
          <cell r="C4145" t="str">
            <v>GRADE DE DISCO COM 24 DISCOS - CHI DIURNO</v>
          </cell>
          <cell r="D4145" t="str">
            <v>CHI</v>
          </cell>
          <cell r="E4145">
            <v>2.79</v>
          </cell>
        </row>
        <row r="4146">
          <cell r="B4146">
            <v>5691</v>
          </cell>
          <cell r="C4146" t="str">
            <v>BOMBA C/MOTOR A GASOLINA AUTOESCORVANTE PARA AGUA SUJA - 3/4 HP</v>
          </cell>
          <cell r="D4146" t="str">
            <v>H</v>
          </cell>
          <cell r="E4146">
            <v>0.26</v>
          </cell>
        </row>
        <row r="4147">
          <cell r="C4147" t="str">
            <v>DEPRECIACAO E JUROS</v>
          </cell>
        </row>
        <row r="4148">
          <cell r="B4148">
            <v>5692</v>
          </cell>
          <cell r="C4148" t="str">
            <v>BOMBA C/MOTOR A GASOLINA AUTOESCORVANTE PARA AGUA SUJA - 3/4 HP</v>
          </cell>
          <cell r="D4148" t="str">
            <v>H</v>
          </cell>
          <cell r="E4148">
            <v>0.1</v>
          </cell>
        </row>
        <row r="4149">
          <cell r="C4149" t="str">
            <v>MANUTENCAO</v>
          </cell>
        </row>
        <row r="4150">
          <cell r="B4150">
            <v>5693</v>
          </cell>
          <cell r="C4150" t="str">
            <v>BOMBA C/MOTOR A GASOLINA AUTOESCORVANTE PARA AGUA SUJA - 3/4 HP</v>
          </cell>
          <cell r="D4150" t="str">
            <v>H</v>
          </cell>
          <cell r="E4150">
            <v>2.75</v>
          </cell>
        </row>
        <row r="4151">
          <cell r="C4151" t="str">
            <v>MATERIAIS - OPERACAO</v>
          </cell>
        </row>
        <row r="4152">
          <cell r="B4152">
            <v>5694</v>
          </cell>
          <cell r="C4152" t="str">
            <v>CAMINHAO BASCULANTE F-14000 162HP 6M3 (VU=5ANOS) - DEPRECIACAO E JUROS</v>
          </cell>
          <cell r="D4152" t="str">
            <v>H</v>
          </cell>
          <cell r="E4152">
            <v>18.18</v>
          </cell>
        </row>
        <row r="4153">
          <cell r="B4153">
            <v>5695</v>
          </cell>
          <cell r="C4153" t="str">
            <v>CAMINHAO BASCULANTE F-14000 162HP 6M3 (VU=5ANOS) - MANUTENCAO</v>
          </cell>
          <cell r="D4153" t="str">
            <v>H</v>
          </cell>
          <cell r="E4153">
            <v>15.83</v>
          </cell>
        </row>
        <row r="4154">
          <cell r="B4154">
            <v>5696</v>
          </cell>
          <cell r="C4154" t="str">
            <v>USINA DE ASFALTO A QUENTE FIXA CAP.40/80 TON/H-DEPRECIACA0 E JUROS</v>
          </cell>
          <cell r="D4154" t="str">
            <v>H</v>
          </cell>
          <cell r="E4154">
            <v>84.08</v>
          </cell>
        </row>
        <row r="4155">
          <cell r="B4155">
            <v>5697</v>
          </cell>
          <cell r="C4155" t="str">
            <v>USINA DE ASFALTO A QUENTE FIXA CAP.40/80 TON/H-MANUTENCAO</v>
          </cell>
          <cell r="D4155" t="str">
            <v>H</v>
          </cell>
          <cell r="E4155">
            <v>54.91</v>
          </cell>
        </row>
        <row r="4156">
          <cell r="B4156">
            <v>5698</v>
          </cell>
          <cell r="C4156" t="str">
            <v>USINA DE ASFALTO A QUENTE FIXA CAP.40/80 TON/H-MATERIAL E OPERACAO</v>
          </cell>
          <cell r="D4156" t="str">
            <v>H</v>
          </cell>
          <cell r="E4156">
            <v>7.64</v>
          </cell>
        </row>
        <row r="4157">
          <cell r="B4157">
            <v>5699</v>
          </cell>
          <cell r="C4157" t="str">
            <v>USINA DE ASFALTO A QUENTE FIXA CAP.40/80 TON/H - M.O.  DIU</v>
          </cell>
          <cell r="D4157" t="str">
            <v>H</v>
          </cell>
          <cell r="E4157">
            <v>19.11</v>
          </cell>
        </row>
        <row r="4158">
          <cell r="B4158">
            <v>5700</v>
          </cell>
          <cell r="C4158" t="str">
            <v>USINA DE ASFALTO A QUENTE FIXA CAP.40/80 TON/H - M.O. NOTU</v>
          </cell>
          <cell r="D4158" t="str">
            <v>H</v>
          </cell>
          <cell r="E4158">
            <v>22.93</v>
          </cell>
        </row>
        <row r="4159">
          <cell r="B4159" t="str">
            <v>IGO       |</v>
          </cell>
          <cell r="C4159" t="str">
            <v>D E S C R I Ç Ã O                                                   |UN</v>
          </cell>
          <cell r="D4159" t="str">
            <v>IDADE</v>
          </cell>
          <cell r="E4159" t="str">
            <v>|CUSTO TOT</v>
          </cell>
        </row>
        <row r="4160">
          <cell r="B4160" t="str">
            <v>ULO.....: N</v>
          </cell>
          <cell r="C4160" t="str">
            <v>ACIONAL CAIXA</v>
          </cell>
        </row>
        <row r="4162">
          <cell r="B4162">
            <v>5701</v>
          </cell>
          <cell r="C4162" t="str">
            <v>CAMINHAO BASCULANTE F-14000 162HP 6M3 /MAO-DE-OBRA NA OPERACAO NOTURNA</v>
          </cell>
          <cell r="D4162" t="str">
            <v>H</v>
          </cell>
          <cell r="E4162">
            <v>8.1199999999999992</v>
          </cell>
        </row>
        <row r="4163">
          <cell r="B4163">
            <v>5702</v>
          </cell>
          <cell r="C4163" t="str">
            <v>USINA DE CONCRETO PINI 227305 CAP.90/120M3 63HP-DEPRECIACAO E JUROS</v>
          </cell>
          <cell r="D4163" t="str">
            <v>H</v>
          </cell>
          <cell r="E4163">
            <v>14.95</v>
          </cell>
        </row>
        <row r="4164">
          <cell r="B4164">
            <v>5703</v>
          </cell>
          <cell r="C4164" t="str">
            <v>USINA DE CONCRETO PINI 227305 CAP.90/120M3 63HP - MATERIAIS/OPERACAO</v>
          </cell>
          <cell r="D4164" t="str">
            <v>H</v>
          </cell>
          <cell r="E4164">
            <v>21.38</v>
          </cell>
        </row>
        <row r="4165">
          <cell r="B4165">
            <v>5704</v>
          </cell>
          <cell r="C4165" t="str">
            <v>USINA DE CONCRETO PINI 227305 CAP.90/120M3 63HP-M.OBRA DIURNA/OPERACAO</v>
          </cell>
          <cell r="D4165" t="str">
            <v>H</v>
          </cell>
          <cell r="E4165">
            <v>12.74</v>
          </cell>
        </row>
        <row r="4166">
          <cell r="B4166">
            <v>5705</v>
          </cell>
          <cell r="C4166" t="str">
            <v>CAMINHAO CARROCERIA FORD F-14000 162HP (VU=6ANOS) - MANUTENCAO</v>
          </cell>
          <cell r="D4166" t="str">
            <v>H</v>
          </cell>
          <cell r="E4166">
            <v>9.19</v>
          </cell>
        </row>
        <row r="4167">
          <cell r="B4167">
            <v>5706</v>
          </cell>
          <cell r="C4167" t="str">
            <v>USINA MISTURADORA DE SOLOS CIBER 100/200T 110HP - DEPRECIACAO E JUROS</v>
          </cell>
          <cell r="D4167" t="str">
            <v>H</v>
          </cell>
          <cell r="E4167">
            <v>39.1</v>
          </cell>
        </row>
        <row r="4168">
          <cell r="B4168">
            <v>5707</v>
          </cell>
          <cell r="C4168" t="str">
            <v>USINA MISTURADORA DE SOLOS CIBER 100/200T 110HP - MANUTENCAO</v>
          </cell>
          <cell r="D4168" t="str">
            <v>H</v>
          </cell>
          <cell r="E4168">
            <v>25.51</v>
          </cell>
        </row>
        <row r="4169">
          <cell r="B4169">
            <v>5708</v>
          </cell>
          <cell r="C4169" t="str">
            <v>USINA MISTUR. SOLOS CIBER 100/200T 110HP/MAO-DE-OBRA OPERACAO NOTURNA</v>
          </cell>
          <cell r="D4169" t="str">
            <v>H</v>
          </cell>
          <cell r="E4169">
            <v>26.75</v>
          </cell>
        </row>
        <row r="4170">
          <cell r="B4170">
            <v>5709</v>
          </cell>
          <cell r="C4170" t="str">
            <v>VIBROACABADORA SOBRE ESTEIRAS POTENCIA MAX. 100CV-DEPRECIACAO E JUROS</v>
          </cell>
          <cell r="D4170" t="str">
            <v>H</v>
          </cell>
          <cell r="E4170">
            <v>95.55</v>
          </cell>
        </row>
        <row r="4171">
          <cell r="B4171">
            <v>5710</v>
          </cell>
          <cell r="C4171" t="str">
            <v>VIBROACABADORA SOBRE ESTEIRAS POTENCIA MAX.100CV-MANUTENCAO</v>
          </cell>
          <cell r="D4171" t="str">
            <v>H</v>
          </cell>
          <cell r="E4171">
            <v>57.38</v>
          </cell>
        </row>
        <row r="4172">
          <cell r="B4172">
            <v>5711</v>
          </cell>
          <cell r="C4172" t="str">
            <v>VIBROACABADORA SOBRE ESTEIRAS POT.MAX.100 CV -  MATERIAS NA OPERACAO</v>
          </cell>
          <cell r="D4172" t="str">
            <v>H</v>
          </cell>
          <cell r="E4172">
            <v>18.54</v>
          </cell>
        </row>
        <row r="4173">
          <cell r="B4173">
            <v>5712</v>
          </cell>
          <cell r="C4173" t="str">
            <v>VASSOURA MECANICA REBOCAVEL ULLIANA/CONSMAQ - DEPRECIACAO E JUROS</v>
          </cell>
          <cell r="D4173" t="str">
            <v>H</v>
          </cell>
          <cell r="E4173">
            <v>3.09</v>
          </cell>
        </row>
        <row r="4174">
          <cell r="B4174">
            <v>5713</v>
          </cell>
          <cell r="C4174" t="str">
            <v>TRATOR PNEUS MASSEY FERGUNSON MF290 81HP(VU=5ANOS)-DEPRECIACAO E JUROS</v>
          </cell>
          <cell r="D4174" t="str">
            <v>H</v>
          </cell>
          <cell r="E4174">
            <v>11.12</v>
          </cell>
        </row>
        <row r="4175">
          <cell r="B4175">
            <v>5714</v>
          </cell>
          <cell r="C4175" t="str">
            <v>TRATOR PNEUS MASSEY FERGUNSON MF290 81HP(VU=5ANOS) - MANUTENCAO</v>
          </cell>
          <cell r="D4175" t="str">
            <v>H</v>
          </cell>
          <cell r="E4175">
            <v>6.74</v>
          </cell>
        </row>
        <row r="4176">
          <cell r="B4176">
            <v>5715</v>
          </cell>
          <cell r="C4176" t="str">
            <v>TRATOR PNEUS MASSEY FERGUNSON MF290 81HP - MATERIAIS NA OPERACAO</v>
          </cell>
          <cell r="D4176" t="str">
            <v>H</v>
          </cell>
          <cell r="E4176">
            <v>36.74</v>
          </cell>
        </row>
        <row r="4177">
          <cell r="B4177">
            <v>5716</v>
          </cell>
          <cell r="C4177" t="str">
            <v>TRATOR PNEUS MASSEY FERGUNSON MF290 81HP / MAO-DE-OBRA OPERACAO DIURNA</v>
          </cell>
          <cell r="D4177" t="str">
            <v>H</v>
          </cell>
          <cell r="E4177">
            <v>9.5500000000000007</v>
          </cell>
        </row>
        <row r="4178">
          <cell r="B4178">
            <v>5717</v>
          </cell>
          <cell r="C4178" t="str">
            <v>TRATOR DE ESTEIRAS KOMATSU D65E 160HP (VU=5ANOS) - DEPRECIACAO E JUROS</v>
          </cell>
          <cell r="D4178" t="str">
            <v>H</v>
          </cell>
          <cell r="E4178">
            <v>87.43</v>
          </cell>
        </row>
        <row r="4179">
          <cell r="B4179">
            <v>5718</v>
          </cell>
          <cell r="C4179" t="str">
            <v>TRATOR DE ESTEIRAS KOMATSU D65E 160HP - VALOR MATERIAIS NA OPERACAO</v>
          </cell>
          <cell r="D4179" t="str">
            <v>H</v>
          </cell>
          <cell r="E4179">
            <v>54.43</v>
          </cell>
        </row>
        <row r="4180">
          <cell r="B4180">
            <v>5719</v>
          </cell>
          <cell r="C4180" t="str">
            <v>REATERRO APILOADO EM CAMADAS 0,20M C/ MATERIAL ARGILO-ARENOSO</v>
          </cell>
          <cell r="D4180" t="str">
            <v>M3</v>
          </cell>
          <cell r="E4180">
            <v>56.13</v>
          </cell>
        </row>
        <row r="4181">
          <cell r="B4181">
            <v>5720</v>
          </cell>
          <cell r="C4181" t="str">
            <v>TRATOR DE ESTEIRAS CATERPILLAR D6 140HP (VU=5ANOS)-DEPRECIACAO E JUROS</v>
          </cell>
          <cell r="D4181" t="str">
            <v>H</v>
          </cell>
          <cell r="E4181">
            <v>89.69</v>
          </cell>
        </row>
        <row r="4182">
          <cell r="B4182">
            <v>5721</v>
          </cell>
          <cell r="C4182" t="str">
            <v>TRATOR DE ESTEIRAS CATERPILLAR D6 140HP - MATERIAIS NA OPERACAO</v>
          </cell>
          <cell r="D4182" t="str">
            <v>H</v>
          </cell>
          <cell r="E4182">
            <v>52.05</v>
          </cell>
        </row>
        <row r="4183">
          <cell r="B4183">
            <v>5722</v>
          </cell>
          <cell r="C4183" t="str">
            <v>TRATOR DE ESTEIRAS CATERPILLAR D8 305HP - MATERIAIS NA OPERACAO</v>
          </cell>
          <cell r="D4183" t="str">
            <v>H</v>
          </cell>
          <cell r="E4183">
            <v>103.76</v>
          </cell>
        </row>
        <row r="4184">
          <cell r="B4184">
            <v>5723</v>
          </cell>
          <cell r="C4184" t="str">
            <v>TRATOR DE ESTEIRAS CATERPILLAR D4 80HP (VU=5ANOS) - DEPRECIAO E JUROS</v>
          </cell>
          <cell r="D4184" t="str">
            <v>H</v>
          </cell>
          <cell r="E4184">
            <v>49.38</v>
          </cell>
        </row>
        <row r="4185">
          <cell r="B4185">
            <v>5724</v>
          </cell>
          <cell r="C4185" t="str">
            <v>TRATOR DE ESTEIRAS CATERPILLAR D4 80HP (VU=5ANOS) - MANUTENCAO</v>
          </cell>
          <cell r="D4185" t="str">
            <v>H</v>
          </cell>
          <cell r="E4185">
            <v>37.44</v>
          </cell>
        </row>
        <row r="4186">
          <cell r="B4186">
            <v>5725</v>
          </cell>
          <cell r="C4186" t="str">
            <v>TRATOR DE ESTEIRAS CATERPILLAR D4 80HP /MAO-DE-OBRA NA OPERACAO DIURNA</v>
          </cell>
          <cell r="D4186" t="str">
            <v>H</v>
          </cell>
          <cell r="E4186">
            <v>9.5500000000000007</v>
          </cell>
        </row>
        <row r="4187">
          <cell r="B4187">
            <v>5726</v>
          </cell>
          <cell r="C4187" t="str">
            <v>TRATOR DE ESTEIRAS CATERPILLAR D4 80HP/MAO-DE-OBRA NA OPERACAO NOTURNA</v>
          </cell>
          <cell r="D4187" t="str">
            <v>H</v>
          </cell>
          <cell r="E4187">
            <v>25.51</v>
          </cell>
        </row>
        <row r="4188">
          <cell r="B4188">
            <v>5727</v>
          </cell>
          <cell r="C4188" t="str">
            <v>ROLO COMPACTADOR VIBRATORIO LISO REBOCAVEL MULLER RV52L 5T</v>
          </cell>
          <cell r="D4188" t="str">
            <v>H</v>
          </cell>
          <cell r="E4188">
            <v>18.72</v>
          </cell>
        </row>
        <row r="4189">
          <cell r="C4189" t="str">
            <v>MANUTENCAO</v>
          </cell>
        </row>
        <row r="4190">
          <cell r="B4190" t="str">
            <v>IGO       |</v>
          </cell>
          <cell r="C4190" t="str">
            <v>D E S C R I Ç Ã O                                                   |UN</v>
          </cell>
          <cell r="D4190" t="str">
            <v>IDADE</v>
          </cell>
          <cell r="E4190" t="str">
            <v>|CUSTO TOT</v>
          </cell>
        </row>
        <row r="4191">
          <cell r="B4191" t="str">
            <v>ULO.....: N</v>
          </cell>
          <cell r="C4191" t="str">
            <v>ACIONAL CAIXA</v>
          </cell>
        </row>
        <row r="4193">
          <cell r="B4193">
            <v>5728</v>
          </cell>
          <cell r="C4193" t="str">
            <v>ROLO COMPACTADOR VIBRATORIO LISO TANDEM MULLER RT 82H 60HP</v>
          </cell>
          <cell r="D4193" t="str">
            <v>H</v>
          </cell>
          <cell r="E4193">
            <v>22.47</v>
          </cell>
        </row>
        <row r="4194">
          <cell r="C4194" t="str">
            <v>DEPRECIACAO E JUROS</v>
          </cell>
        </row>
        <row r="4195">
          <cell r="B4195">
            <v>5729</v>
          </cell>
          <cell r="C4195" t="str">
            <v>ROLO COMPACTADOR VIBRATORIO LISO TANDEM MULLER RT 82H 60HP</v>
          </cell>
          <cell r="D4195" t="str">
            <v>H</v>
          </cell>
          <cell r="E4195">
            <v>13.49</v>
          </cell>
        </row>
        <row r="4196">
          <cell r="C4196" t="str">
            <v>MANUTENCAO</v>
          </cell>
        </row>
        <row r="4197">
          <cell r="B4197">
            <v>5730</v>
          </cell>
          <cell r="C4197" t="str">
            <v>ROLO COMPACTADOR VIBRATORIO LISO TANDEM MULLER RT 82H 60HP</v>
          </cell>
          <cell r="D4197" t="str">
            <v>H</v>
          </cell>
          <cell r="E4197">
            <v>25.86</v>
          </cell>
        </row>
        <row r="4198">
          <cell r="C4198" t="str">
            <v>CUSTO COM MATERIAIS NA OPERACAO</v>
          </cell>
        </row>
        <row r="4199">
          <cell r="B4199">
            <v>5731</v>
          </cell>
          <cell r="C4199" t="str">
            <v>ROLO COMPACTADOR VIBRATORIO LISO TANDEM MULLER RT 82H 60HP</v>
          </cell>
          <cell r="D4199" t="str">
            <v>H</v>
          </cell>
          <cell r="E4199">
            <v>11.46</v>
          </cell>
        </row>
        <row r="4200">
          <cell r="C4200" t="str">
            <v>CUSTO COM MAO-DE-OBRA NA OPERACAO NOTURNA</v>
          </cell>
        </row>
        <row r="4201">
          <cell r="B4201">
            <v>5732</v>
          </cell>
          <cell r="C4201" t="str">
            <v>ROLO COMPACTADOR AUTOPROPULSOR SOBRE PNEUS-DYNAPAC CP221 145HP</v>
          </cell>
          <cell r="D4201" t="str">
            <v>H</v>
          </cell>
          <cell r="E4201">
            <v>25.29</v>
          </cell>
        </row>
        <row r="4202">
          <cell r="C4202" t="str">
            <v>MANUTENCAO</v>
          </cell>
        </row>
        <row r="4203">
          <cell r="B4203">
            <v>5733</v>
          </cell>
          <cell r="C4203" t="str">
            <v>ROLO COMPACTADOR AUTOPROPULSOR SOBRE PNEUS-DYNAPAC CP221 145HP</v>
          </cell>
          <cell r="D4203" t="str">
            <v>H</v>
          </cell>
          <cell r="E4203">
            <v>49.33</v>
          </cell>
        </row>
        <row r="4204">
          <cell r="C4204" t="str">
            <v>CUSTO COM MATERIAIS NA OPERACAO</v>
          </cell>
        </row>
        <row r="4205">
          <cell r="B4205">
            <v>5734</v>
          </cell>
          <cell r="C4205" t="str">
            <v>RETRO-ESCAVAD SOBRE PNEUS CASE 580H 74HP(VU=6ANOS)-DEPRECIACAO E JUROS</v>
          </cell>
          <cell r="D4205" t="str">
            <v>H</v>
          </cell>
          <cell r="E4205">
            <v>23.53</v>
          </cell>
        </row>
        <row r="4206">
          <cell r="B4206">
            <v>5735</v>
          </cell>
          <cell r="C4206" t="str">
            <v>RETRO-ESCAVADEIRA SOBRE PNEUS CASE 580H 74HP (VU=6ANOS) - MANUTENCAO</v>
          </cell>
          <cell r="D4206" t="str">
            <v>H</v>
          </cell>
          <cell r="E4206">
            <v>13.67</v>
          </cell>
        </row>
        <row r="4207">
          <cell r="B4207">
            <v>5736</v>
          </cell>
          <cell r="C4207" t="str">
            <v>RETRO-ESCAVADEIRA SOBRE PNEUS CASE 580H 74HP -MATERIAIS NA OPERACAO</v>
          </cell>
          <cell r="D4207" t="str">
            <v>H</v>
          </cell>
          <cell r="E4207">
            <v>28.58</v>
          </cell>
        </row>
        <row r="4208">
          <cell r="B4208">
            <v>5737</v>
          </cell>
          <cell r="C4208" t="str">
            <v>RETRO-ESCAVAD SOBRE PNEUS CASE 580H 74HP/MAO-DE-OBRA NA OPERACAO NOTUR</v>
          </cell>
          <cell r="D4208" t="str">
            <v>H</v>
          </cell>
          <cell r="E4208">
            <v>6.21</v>
          </cell>
        </row>
        <row r="4209">
          <cell r="B4209">
            <v>5738</v>
          </cell>
          <cell r="C4209" t="str">
            <v>ROLO COMPACTADOR PE-DE-CARNEIRO REBOCAVEL 5T - DEPRECIACAO E JUROS</v>
          </cell>
          <cell r="D4209" t="str">
            <v>H</v>
          </cell>
          <cell r="E4209">
            <v>43.69</v>
          </cell>
        </row>
        <row r="4210">
          <cell r="B4210">
            <v>5739</v>
          </cell>
          <cell r="C4210" t="str">
            <v>ROLO COMPACTADOR PE-DE-CARNEIRO REBOCAVEL 5T - MANUTENCAO</v>
          </cell>
          <cell r="D4210" t="str">
            <v>H</v>
          </cell>
          <cell r="E4210">
            <v>14.56</v>
          </cell>
        </row>
        <row r="4211">
          <cell r="B4211">
            <v>5740</v>
          </cell>
          <cell r="C4211" t="str">
            <v>CAMINHAO CHASSI MB L2318/42 130HP C/EQUIPAMENTO P/ LAMA ASFALTICA</v>
          </cell>
          <cell r="D4211" t="str">
            <v>H</v>
          </cell>
          <cell r="E4211">
            <v>108.97</v>
          </cell>
        </row>
        <row r="4212">
          <cell r="C4212" t="str">
            <v>DEPRECIACAO E JUROS</v>
          </cell>
        </row>
        <row r="4213">
          <cell r="B4213">
            <v>5741</v>
          </cell>
          <cell r="C4213" t="str">
            <v>CAMINHAO CHASSI MB L2318/42 130HP C/EQUIPAMENTO P/ LAMA ASFALTICA</v>
          </cell>
          <cell r="D4213" t="str">
            <v>H</v>
          </cell>
          <cell r="E4213">
            <v>49.11</v>
          </cell>
        </row>
        <row r="4214">
          <cell r="C4214" t="str">
            <v>MANUTENCAO</v>
          </cell>
        </row>
        <row r="4215">
          <cell r="B4215">
            <v>5742</v>
          </cell>
          <cell r="C4215" t="str">
            <v>CAMINHAO CHASSI MB L2318/42 130HP C/EQUIPAMENTO P/ LAMA ASFALTICA</v>
          </cell>
          <cell r="D4215" t="str">
            <v>H</v>
          </cell>
          <cell r="E4215">
            <v>43.55</v>
          </cell>
        </row>
        <row r="4216">
          <cell r="C4216" t="str">
            <v>CUSTOS C/ MATERIAIS NA OPERACAO</v>
          </cell>
        </row>
        <row r="4217">
          <cell r="B4217">
            <v>5743</v>
          </cell>
          <cell r="C4217" t="str">
            <v>CAMINHAO CHASSI MB L2318/42 130HP C/EQUIPAMENTO P/ LAMA ASFALTICA</v>
          </cell>
          <cell r="D4217" t="str">
            <v>H</v>
          </cell>
          <cell r="E4217">
            <v>7.77</v>
          </cell>
        </row>
        <row r="4218">
          <cell r="C4218" t="str">
            <v>CUSTOS C/ MAO-DE-OBRA NA OPERACAO DIURNA</v>
          </cell>
        </row>
        <row r="4219">
          <cell r="B4219">
            <v>5744</v>
          </cell>
          <cell r="C4219" t="str">
            <v>CAMINHAO CHASSI MB L2318/42 130HP C/EQUIPAMENTO P/ LAMA ASFALTICA</v>
          </cell>
          <cell r="D4219" t="str">
            <v>H</v>
          </cell>
          <cell r="E4219">
            <v>9.33</v>
          </cell>
        </row>
        <row r="4220">
          <cell r="C4220" t="str">
            <v>CUSTOS C/ MAO-DE-OBRA NA OPERACAO NOTURNA</v>
          </cell>
        </row>
        <row r="4221">
          <cell r="B4221" t="str">
            <v>IGO       |</v>
          </cell>
          <cell r="C4221" t="str">
            <v>D E S C R I Ç Ã O                                                   |UN</v>
          </cell>
          <cell r="D4221" t="str">
            <v>IDADE</v>
          </cell>
          <cell r="E4221" t="str">
            <v>|CUSTO TOT</v>
          </cell>
        </row>
        <row r="4222">
          <cell r="B4222" t="str">
            <v>ULO.....: N</v>
          </cell>
          <cell r="C4222" t="str">
            <v>ACIONAL CAIXA</v>
          </cell>
        </row>
        <row r="4224">
          <cell r="B4224">
            <v>5745</v>
          </cell>
          <cell r="C4224" t="str">
            <v>CAMINHAO PIPA FORD F12000 142HP 6000L C/BOMBA GASOLINA DEPRECIACAO E J</v>
          </cell>
          <cell r="D4224" t="str">
            <v>H</v>
          </cell>
          <cell r="E4224">
            <v>16.88</v>
          </cell>
        </row>
        <row r="4225">
          <cell r="C4225" t="str">
            <v>UROS</v>
          </cell>
        </row>
        <row r="4226">
          <cell r="B4226">
            <v>5746</v>
          </cell>
          <cell r="C4226" t="str">
            <v>CAMINHAO PIPA FORD F12000 142HP 6000L C/BOMBA GASOLINA MANUTENCAO</v>
          </cell>
          <cell r="D4226" t="str">
            <v>H</v>
          </cell>
          <cell r="E4226">
            <v>10.18</v>
          </cell>
        </row>
        <row r="4227">
          <cell r="B4227">
            <v>5747</v>
          </cell>
          <cell r="C4227" t="str">
            <v>CAMINHAO PIPA FORD F12000 142HP 6000L C/BOMBA GASOLINA CUSTO COM MATER</v>
          </cell>
          <cell r="D4227" t="str">
            <v>H</v>
          </cell>
          <cell r="E4227">
            <v>31.64</v>
          </cell>
        </row>
        <row r="4228">
          <cell r="C4228" t="str">
            <v>IAIS NA OPERACAO</v>
          </cell>
        </row>
        <row r="4229">
          <cell r="B4229">
            <v>5748</v>
          </cell>
          <cell r="C4229" t="str">
            <v>CAMINHAO PIPA FORD F12000 142HP 6000L C/BOMBA GASOLINA</v>
          </cell>
          <cell r="D4229" t="str">
            <v>H</v>
          </cell>
          <cell r="E4229">
            <v>7.77</v>
          </cell>
        </row>
        <row r="4230">
          <cell r="C4230" t="str">
            <v>CUSTOS COM MAO-DE-OBRA NA OPERACAO DIURNA</v>
          </cell>
        </row>
        <row r="4231">
          <cell r="B4231">
            <v>5749</v>
          </cell>
          <cell r="C4231" t="str">
            <v>CAMINHAO PIPA FORD F12000 142HP 6000L C/BOMBA GASOLINA CUSTOS COM MAO-</v>
          </cell>
          <cell r="D4231" t="str">
            <v>H</v>
          </cell>
          <cell r="E4231">
            <v>9.33</v>
          </cell>
        </row>
        <row r="4232">
          <cell r="C4232" t="str">
            <v>DE-OBRA NA OPERACAO NOTURNA</v>
          </cell>
        </row>
        <row r="4233">
          <cell r="B4233">
            <v>5750</v>
          </cell>
          <cell r="C4233" t="str">
            <v>CAMINHAO CHASSI MERCEDES BENZ L2318/42 130HP - DEPRECIACAO E JUROS</v>
          </cell>
          <cell r="D4233" t="str">
            <v>H</v>
          </cell>
          <cell r="E4233">
            <v>15.95</v>
          </cell>
        </row>
        <row r="4234">
          <cell r="B4234">
            <v>5751</v>
          </cell>
          <cell r="C4234" t="str">
            <v>CAMINHAO CHASSI MERCEDES BENZ L2318/42 130HP - MANUTENCAO</v>
          </cell>
          <cell r="D4234" t="str">
            <v>H</v>
          </cell>
          <cell r="E4234">
            <v>11.58</v>
          </cell>
        </row>
        <row r="4235">
          <cell r="B4235">
            <v>5752</v>
          </cell>
          <cell r="C4235" t="str">
            <v>CAMINHAO CHASSI MB L2318/42 130HP / MAO-DE-OBRA OPERACAO NOTURNA</v>
          </cell>
          <cell r="D4235" t="str">
            <v>H</v>
          </cell>
          <cell r="E4235">
            <v>9.33</v>
          </cell>
        </row>
        <row r="4236">
          <cell r="B4236">
            <v>5753</v>
          </cell>
          <cell r="C4236" t="str">
            <v>CAMINHAO CHASSI FORD F-14000 162HP - DEPRECIACAO E JUROS</v>
          </cell>
          <cell r="D4236" t="str">
            <v>H</v>
          </cell>
          <cell r="E4236">
            <v>14.58</v>
          </cell>
        </row>
        <row r="4237">
          <cell r="B4237">
            <v>5754</v>
          </cell>
          <cell r="C4237" t="str">
            <v>CAMINHAO CHASSI FORD F-14000 142HP - MANUTENCAO</v>
          </cell>
          <cell r="D4237" t="str">
            <v>H</v>
          </cell>
          <cell r="E4237">
            <v>8.4700000000000006</v>
          </cell>
        </row>
        <row r="4238">
          <cell r="B4238">
            <v>5755</v>
          </cell>
          <cell r="C4238" t="str">
            <v>CAMINHAO CHASSI FORD F-14000 162HP / MAO-DE-OBRA NA OPERACAO DIURNA</v>
          </cell>
          <cell r="D4238" t="str">
            <v>H</v>
          </cell>
          <cell r="E4238">
            <v>7.77</v>
          </cell>
        </row>
        <row r="4239">
          <cell r="B4239">
            <v>5756</v>
          </cell>
          <cell r="C4239" t="str">
            <v>CAMINHAO PIPA F12000 142HP TANQUE 6000L (VU=6ANOS)-DEPRECIACAO E JUROS</v>
          </cell>
          <cell r="D4239" t="str">
            <v>H</v>
          </cell>
          <cell r="E4239">
            <v>14.72</v>
          </cell>
        </row>
        <row r="4240">
          <cell r="B4240">
            <v>5757</v>
          </cell>
          <cell r="C4240" t="str">
            <v>CAMINHAO PIPA F12000 142HP TANQUE 6000L (VU=6ANOS) - MANUTENCAO</v>
          </cell>
          <cell r="D4240" t="str">
            <v>H</v>
          </cell>
          <cell r="E4240">
            <v>8.51</v>
          </cell>
        </row>
        <row r="4241">
          <cell r="B4241">
            <v>5758</v>
          </cell>
          <cell r="C4241" t="str">
            <v>CAMINHAO PIPA F12000 142HP TANQUE 6000L-CUSTOS C/MATERIAIS NA OPERACAO</v>
          </cell>
          <cell r="D4241" t="str">
            <v>H</v>
          </cell>
          <cell r="E4241">
            <v>51.05</v>
          </cell>
        </row>
        <row r="4242">
          <cell r="B4242">
            <v>5759</v>
          </cell>
          <cell r="C4242" t="str">
            <v>CAMINHAO PIPA F12000 142HP TANQUE 6000L/MAO-DE-OBRA NA OPERACAO DIURNA</v>
          </cell>
          <cell r="D4242" t="str">
            <v>H</v>
          </cell>
          <cell r="E4242">
            <v>6.77</v>
          </cell>
        </row>
        <row r="4243">
          <cell r="B4243">
            <v>5760</v>
          </cell>
          <cell r="C4243" t="str">
            <v>CAMINHAO PIPA F12000 142HP 6000L/MAO-DE-OBRA NA OPERACAO NOTURNA</v>
          </cell>
          <cell r="D4243" t="str">
            <v>H</v>
          </cell>
          <cell r="E4243">
            <v>9.33</v>
          </cell>
        </row>
        <row r="4244">
          <cell r="B4244">
            <v>5761</v>
          </cell>
          <cell r="C4244" t="str">
            <v>CAMINHAO PIPA F12000 142HP TANQUE 6000L (VU=6ANOS/12000H) - CHP DIURNO</v>
          </cell>
          <cell r="D4244" t="str">
            <v>CHP</v>
          </cell>
          <cell r="E4244">
            <v>81.05</v>
          </cell>
        </row>
        <row r="4245">
          <cell r="B4245">
            <v>5762</v>
          </cell>
          <cell r="C4245" t="str">
            <v>CAMINHAO PIPA FORD F14000 10.000L C/BOMBA GASOLINA E IRRIGADEIRA</v>
          </cell>
          <cell r="D4245" t="str">
            <v>H</v>
          </cell>
          <cell r="E4245">
            <v>16.22</v>
          </cell>
        </row>
        <row r="4246">
          <cell r="C4246" t="str">
            <v>DEPRECIACAO E JUROS</v>
          </cell>
        </row>
        <row r="4247">
          <cell r="B4247">
            <v>5763</v>
          </cell>
          <cell r="C4247" t="str">
            <v>CAMINHAO PIPA FORD F14000 10.000L C/BOMBA GASOLINA E IRRIGADEIRA</v>
          </cell>
          <cell r="D4247" t="str">
            <v>H</v>
          </cell>
          <cell r="E4247">
            <v>9.3800000000000008</v>
          </cell>
        </row>
        <row r="4248">
          <cell r="C4248" t="str">
            <v>MANUTENCAO</v>
          </cell>
        </row>
        <row r="4249">
          <cell r="B4249">
            <v>5764</v>
          </cell>
          <cell r="C4249" t="str">
            <v>CAMINHAO PIPA FORD F14000 10.000L C/BOMBA GASOLINA E IRRIGADEIRA</v>
          </cell>
          <cell r="D4249" t="str">
            <v>H</v>
          </cell>
          <cell r="E4249">
            <v>9.33</v>
          </cell>
        </row>
        <row r="4250">
          <cell r="C4250" t="str">
            <v>CUSTOS COM MAO-DE-OBRA NA OPERACAO NOTURNA</v>
          </cell>
        </row>
        <row r="4251">
          <cell r="B4251">
            <v>5765</v>
          </cell>
          <cell r="C4251" t="str">
            <v>DISTRIBUIDOR DE BETUME REBOCAV C/AQUECEDOR 1200/2100L C/BOMBA 3,4CV</v>
          </cell>
          <cell r="D4251" t="str">
            <v>H</v>
          </cell>
          <cell r="E4251">
            <v>9.33</v>
          </cell>
        </row>
        <row r="4252">
          <cell r="B4252" t="str">
            <v>IGO       |</v>
          </cell>
          <cell r="C4252" t="str">
            <v>D E S C R I Ç Ã O                                                   |UN</v>
          </cell>
          <cell r="D4252" t="str">
            <v>IDADE</v>
          </cell>
          <cell r="E4252" t="str">
            <v>|CUSTO TOT</v>
          </cell>
        </row>
        <row r="4253">
          <cell r="B4253" t="str">
            <v>ULO.....: N</v>
          </cell>
          <cell r="C4253" t="str">
            <v>ACIONAL CAIXA</v>
          </cell>
        </row>
        <row r="4255">
          <cell r="C4255" t="str">
            <v>MANUTENCAO</v>
          </cell>
        </row>
        <row r="4256">
          <cell r="B4256">
            <v>5766</v>
          </cell>
          <cell r="C4256" t="str">
            <v>DISTRIBUIDOR DE BETUME REBOCAV C/AQUECEDOR 1200/2100L C/BOMBA 3,4CV</v>
          </cell>
          <cell r="D4256" t="str">
            <v>H</v>
          </cell>
          <cell r="E4256">
            <v>28.33</v>
          </cell>
        </row>
        <row r="4257">
          <cell r="C4257" t="str">
            <v>CUSTO COM MATERIAIS NA OPERACAO</v>
          </cell>
        </row>
        <row r="4258">
          <cell r="B4258">
            <v>5767</v>
          </cell>
          <cell r="C4258" t="str">
            <v>DISTRIBUIDOR DE BETUME REBOCAV C/AQUECEDOR 1200/2100L C/BOMBA 3,4CV</v>
          </cell>
          <cell r="D4258" t="str">
            <v>H</v>
          </cell>
          <cell r="E4258">
            <v>0.04</v>
          </cell>
        </row>
        <row r="4259">
          <cell r="C4259" t="str">
            <v>CUSTO COM MAO-DE-OBRA NA OPERACAO DIURNA</v>
          </cell>
        </row>
        <row r="4260">
          <cell r="B4260">
            <v>5768</v>
          </cell>
          <cell r="C4260" t="str">
            <v>DISTRIBUIDOR DE BETUME REBOCAV C/AQUECEDOR 1200/2100L C/BOMBA 3,4CV</v>
          </cell>
          <cell r="D4260" t="str">
            <v>H</v>
          </cell>
          <cell r="E4260">
            <v>0.05</v>
          </cell>
        </row>
        <row r="4261">
          <cell r="C4261" t="str">
            <v>CUSTO COM MAO-DE-OBRA NA OPERACAO NOTURNA</v>
          </cell>
        </row>
        <row r="4262">
          <cell r="B4262">
            <v>5769</v>
          </cell>
          <cell r="C4262" t="str">
            <v>DISTRIBUIDOR DE ASFALTO CAP 5.000L SOBRE CAMINHAO CHASSIS FORD F-14000</v>
          </cell>
          <cell r="D4262" t="str">
            <v>H</v>
          </cell>
          <cell r="E4262">
            <v>28.49</v>
          </cell>
        </row>
        <row r="4263">
          <cell r="C4263" t="str">
            <v>162HP - MANUTENCAO</v>
          </cell>
        </row>
        <row r="4264">
          <cell r="B4264">
            <v>5770</v>
          </cell>
          <cell r="C4264" t="str">
            <v>DISTRIBUIDOR DE ASFALTO CAP 5.000L SOBRE CAMINHAO CHASSIS FORD F-14000</v>
          </cell>
          <cell r="D4264" t="str">
            <v>H</v>
          </cell>
          <cell r="E4264">
            <v>15.55</v>
          </cell>
        </row>
        <row r="4265">
          <cell r="C4265" t="str">
            <v>162HP - CUSTO C/ MAO-DE-OBRA NA OPERACAO DIURNA</v>
          </cell>
        </row>
        <row r="4266">
          <cell r="B4266">
            <v>5771</v>
          </cell>
          <cell r="C4266" t="str">
            <v>DISTRIBUIDOR DE ASFALTO CAP 5.000L SOBRE CAMINHAO CHASSIS FORD F-14000</v>
          </cell>
          <cell r="D4266" t="str">
            <v>H</v>
          </cell>
          <cell r="E4266">
            <v>18.66</v>
          </cell>
        </row>
        <row r="4267">
          <cell r="C4267" t="str">
            <v>142HP - CUSTO C/ MAO-DE-OBRA NA OPERACAO NOTURNA</v>
          </cell>
        </row>
        <row r="4268">
          <cell r="B4268">
            <v>5772</v>
          </cell>
          <cell r="C4268" t="str">
            <v>ESCAVADEIRA HIDRAULICA SOBRE ESTEIRAS CASE 80CR 93HP</v>
          </cell>
          <cell r="D4268" t="str">
            <v>H</v>
          </cell>
          <cell r="E4268">
            <v>37.159999999999997</v>
          </cell>
        </row>
        <row r="4269">
          <cell r="C4269" t="str">
            <v>MANUTENCAO</v>
          </cell>
        </row>
        <row r="4270">
          <cell r="B4270">
            <v>5773</v>
          </cell>
          <cell r="C4270" t="str">
            <v>ESCAVADEIRA HIDRAULICA SOBRE ESTEIRAS CASE 80CR 93HP</v>
          </cell>
          <cell r="D4270" t="str">
            <v>H</v>
          </cell>
          <cell r="E4270">
            <v>31.64</v>
          </cell>
        </row>
        <row r="4271">
          <cell r="C4271" t="str">
            <v>CUSTO C/MATERIAIS NA OPERACAO</v>
          </cell>
        </row>
        <row r="4272">
          <cell r="B4272">
            <v>5774</v>
          </cell>
          <cell r="C4272" t="str">
            <v>ESCAVADEIRA HIDRAULICA SOBRE ESTEIRAS CASE 80CR 93HP</v>
          </cell>
          <cell r="D4272" t="str">
            <v>H</v>
          </cell>
          <cell r="E4272">
            <v>5.18</v>
          </cell>
        </row>
        <row r="4273">
          <cell r="C4273" t="str">
            <v>CUSTO C/ MA0-DE-OBRA NA OPERACAO DIURNA</v>
          </cell>
        </row>
        <row r="4274">
          <cell r="B4274">
            <v>5775</v>
          </cell>
          <cell r="C4274" t="str">
            <v>LANCA ELEVATORIA KABI-GIRAFA KLE-24/3 SOBRE CAMINHAO CHASSI MB L-2318</v>
          </cell>
          <cell r="D4274" t="str">
            <v>H</v>
          </cell>
          <cell r="E4274">
            <v>28.3</v>
          </cell>
        </row>
        <row r="4275">
          <cell r="C4275" t="str">
            <v>130HP - MANUTENCAO</v>
          </cell>
        </row>
        <row r="4276">
          <cell r="B4276">
            <v>5776</v>
          </cell>
          <cell r="C4276" t="str">
            <v>LANCA ELEVATORIA KABI-GIRAFA KLE-24/3 SOBRE CAMINHAO CHASSI MB L-2318</v>
          </cell>
          <cell r="D4276" t="str">
            <v>H</v>
          </cell>
          <cell r="E4276">
            <v>44.91</v>
          </cell>
        </row>
        <row r="4277">
          <cell r="C4277" t="str">
            <v>130HP - CUSTO C/MATERIAIS NA OPERACAO</v>
          </cell>
        </row>
        <row r="4278">
          <cell r="B4278">
            <v>5777</v>
          </cell>
          <cell r="C4278" t="str">
            <v>GUINDASTE MUNK C/CESTO 640/18 SOBRE CAMINHAO CARROCERIA FORD F14000</v>
          </cell>
          <cell r="D4278" t="str">
            <v>H</v>
          </cell>
          <cell r="E4278">
            <v>12.2</v>
          </cell>
        </row>
        <row r="4279">
          <cell r="C4279" t="str">
            <v>162HP - MANUTENCAO</v>
          </cell>
        </row>
        <row r="4280">
          <cell r="B4280">
            <v>5778</v>
          </cell>
          <cell r="C4280" t="str">
            <v>MOTONIVELADORA CATERPILLAR 120 140HP (VU=6ANOS) - DEPRECIACAO E JUROS</v>
          </cell>
          <cell r="D4280" t="str">
            <v>H</v>
          </cell>
          <cell r="E4280">
            <v>58.55</v>
          </cell>
        </row>
        <row r="4281">
          <cell r="B4281">
            <v>5779</v>
          </cell>
          <cell r="C4281" t="str">
            <v>MOTONIVELADORA CATERPILLAR 120 140HP (VU=6ANOS) - MANUTENCAO</v>
          </cell>
          <cell r="D4281" t="str">
            <v>H</v>
          </cell>
          <cell r="E4281">
            <v>34.020000000000003</v>
          </cell>
        </row>
        <row r="4282">
          <cell r="B4282">
            <v>5780</v>
          </cell>
          <cell r="C4282" t="str">
            <v>MOTOSCRAPER 621 270HP (VU=5ANOS) / DEPRECIACAO E JUROS</v>
          </cell>
          <cell r="D4282" t="str">
            <v>H</v>
          </cell>
          <cell r="E4282">
            <v>247.08</v>
          </cell>
        </row>
        <row r="4283">
          <cell r="B4283" t="str">
            <v>IGO       |</v>
          </cell>
          <cell r="C4283" t="str">
            <v>D E S C R I Ç Ã O                                                   |UN</v>
          </cell>
          <cell r="D4283" t="str">
            <v>IDADE</v>
          </cell>
          <cell r="E4283" t="str">
            <v>|CUSTO TOT</v>
          </cell>
        </row>
        <row r="4284">
          <cell r="B4284" t="str">
            <v>ULO.....: N</v>
          </cell>
          <cell r="C4284" t="str">
            <v>ACIONAL CAIXA</v>
          </cell>
        </row>
        <row r="4286">
          <cell r="B4286">
            <v>5781</v>
          </cell>
          <cell r="C4286" t="str">
            <v>MOTOSCRAPER 621 270HP (VU=5ANOS) / MANUTENCAO</v>
          </cell>
          <cell r="D4286" t="str">
            <v>H</v>
          </cell>
          <cell r="E4286">
            <v>187.33</v>
          </cell>
        </row>
        <row r="4287">
          <cell r="B4287">
            <v>5782</v>
          </cell>
          <cell r="C4287" t="str">
            <v>MOTOSCRAPER 621 270HP / CUSTO COM MATERIAIS NA OPERACAO</v>
          </cell>
          <cell r="D4287" t="str">
            <v>H</v>
          </cell>
          <cell r="E4287">
            <v>91.85</v>
          </cell>
        </row>
        <row r="4288">
          <cell r="B4288">
            <v>5783</v>
          </cell>
          <cell r="C4288" t="str">
            <v>MOTOSCRAPER 621 270HP / CUSTO COM MA0-DE-0BRA NA OPERACAO DIURNA</v>
          </cell>
          <cell r="D4288" t="str">
            <v>H</v>
          </cell>
          <cell r="E4288">
            <v>5.18</v>
          </cell>
        </row>
        <row r="4289">
          <cell r="B4289">
            <v>5784</v>
          </cell>
          <cell r="C4289" t="str">
            <v>MOTOSCRAPER 621 270HP (VU=8ANOS/16.000H) - DEPRECIACAO E JUROS</v>
          </cell>
          <cell r="D4289" t="str">
            <v>H</v>
          </cell>
          <cell r="E4289">
            <v>188.64</v>
          </cell>
        </row>
        <row r="4290">
          <cell r="B4290">
            <v>5785</v>
          </cell>
          <cell r="C4290" t="str">
            <v>MOTOSCRAPER 621 270HP (VU=8ANOS/16.000H) - MANUTENCAO</v>
          </cell>
          <cell r="D4290" t="str">
            <v>H</v>
          </cell>
          <cell r="E4290">
            <v>105.47</v>
          </cell>
        </row>
        <row r="4291">
          <cell r="B4291">
            <v>5786</v>
          </cell>
          <cell r="C4291" t="str">
            <v>PA-CARREGADEIRA SOBRE PNEUS CATERPILLAR 950 170HP (VU=5ANOS)</v>
          </cell>
          <cell r="D4291" t="str">
            <v>H</v>
          </cell>
          <cell r="E4291">
            <v>77.41</v>
          </cell>
        </row>
        <row r="4292">
          <cell r="C4292" t="str">
            <v>DEPRECIACAO E JUROS</v>
          </cell>
        </row>
        <row r="4293">
          <cell r="B4293">
            <v>5787</v>
          </cell>
          <cell r="C4293" t="str">
            <v>PA-CARREGADEIRA SOBRE PNEUS CATERPILLAR 950 170HP</v>
          </cell>
          <cell r="D4293" t="str">
            <v>H</v>
          </cell>
          <cell r="E4293">
            <v>57.83</v>
          </cell>
        </row>
        <row r="4294">
          <cell r="C4294" t="str">
            <v>CUSTO C/MATERIAIS NA OPERACAO</v>
          </cell>
        </row>
        <row r="4295">
          <cell r="B4295">
            <v>5788</v>
          </cell>
          <cell r="C4295" t="str">
            <v>PA-CARREGADEIRA SOBRE PNEUS CATERPILLAR 950 170HP</v>
          </cell>
          <cell r="D4295" t="str">
            <v>H</v>
          </cell>
          <cell r="E4295">
            <v>5.18</v>
          </cell>
        </row>
        <row r="4296">
          <cell r="C4296" t="str">
            <v>CUSTO C/ MAO-DE-OBRA NA OPERACAO DIURNA</v>
          </cell>
        </row>
        <row r="4297">
          <cell r="B4297">
            <v>5789</v>
          </cell>
          <cell r="C4297" t="str">
            <v>PA-CARREGADEIRA SOBRE PNEUS CATERPILLAR 950 170HP</v>
          </cell>
          <cell r="D4297" t="str">
            <v>H</v>
          </cell>
          <cell r="E4297">
            <v>11.46</v>
          </cell>
        </row>
        <row r="4298">
          <cell r="C4298" t="str">
            <v>CUSTO C/ MAO-DE-OBRA NA OPERACAO NOTURNA</v>
          </cell>
        </row>
        <row r="4299">
          <cell r="B4299">
            <v>5790</v>
          </cell>
          <cell r="C4299" t="str">
            <v>ROLO COMPACTADOR MULLER TR14H 68HP - DEPRECIACAO E JUROS</v>
          </cell>
          <cell r="D4299" t="str">
            <v>H</v>
          </cell>
          <cell r="E4299">
            <v>24.97</v>
          </cell>
        </row>
        <row r="4300">
          <cell r="B4300">
            <v>5791</v>
          </cell>
          <cell r="C4300" t="str">
            <v>ROLO COMPACTADOR MULLER TR14H 68HP - MANUTENCAO</v>
          </cell>
          <cell r="D4300" t="str">
            <v>H</v>
          </cell>
          <cell r="E4300">
            <v>14.99</v>
          </cell>
        </row>
        <row r="4301">
          <cell r="B4301">
            <v>5792</v>
          </cell>
          <cell r="C4301" t="str">
            <v>ROLO COMPACTADOR MULLER TR14H 68HP - CUSTO C/MATERIAIS NA OPERACAO</v>
          </cell>
          <cell r="D4301" t="str">
            <v>H</v>
          </cell>
          <cell r="E4301">
            <v>25.86</v>
          </cell>
        </row>
        <row r="4302">
          <cell r="B4302">
            <v>5793</v>
          </cell>
          <cell r="C4302" t="str">
            <v>ROLO COMPACTADOR MULLER TR14H 68HP / MAO-DE-OBRA NA OPERACAO NOTURNA</v>
          </cell>
          <cell r="D4302" t="str">
            <v>H</v>
          </cell>
          <cell r="E4302">
            <v>11.46</v>
          </cell>
        </row>
        <row r="4303">
          <cell r="B4303">
            <v>5794</v>
          </cell>
          <cell r="C4303" t="str">
            <v>MARTELETE OU ROMPEDOR ATLAS COPCO TEX 31 - DEPRECIACAO E JUROS</v>
          </cell>
          <cell r="D4303" t="str">
            <v>H</v>
          </cell>
          <cell r="E4303">
            <v>1.05</v>
          </cell>
        </row>
        <row r="4304">
          <cell r="B4304">
            <v>5795</v>
          </cell>
          <cell r="C4304" t="str">
            <v>MARTELETE OU ROMPEDOR ATLAS COPCO TEX 31 - CHP DIURNO</v>
          </cell>
          <cell r="D4304" t="str">
            <v>CHP</v>
          </cell>
          <cell r="E4304">
            <v>7.84</v>
          </cell>
        </row>
        <row r="4305">
          <cell r="B4305">
            <v>5796</v>
          </cell>
          <cell r="C4305" t="str">
            <v>MARTELETE/ROMPEDOR ATLAS COPCO TEX 31/MAO-DE-OBRA NA OPERACAO DIURNA</v>
          </cell>
          <cell r="D4305" t="str">
            <v>H</v>
          </cell>
          <cell r="E4305">
            <v>5.41</v>
          </cell>
        </row>
        <row r="4306">
          <cell r="B4306">
            <v>5797</v>
          </cell>
          <cell r="C4306" t="str">
            <v>COMPRESSOR ATLAS COPCO XA80 170PCM 80HP - MANUTENCAO</v>
          </cell>
          <cell r="D4306" t="str">
            <v>H</v>
          </cell>
          <cell r="E4306">
            <v>2.54</v>
          </cell>
        </row>
        <row r="4307">
          <cell r="B4307">
            <v>5798</v>
          </cell>
          <cell r="C4307" t="str">
            <v>COMPRESSOR ATLAS COPCO XA80 170PCM 80HP/MAO-DE-OBRA NA OPERACAO DIURNA</v>
          </cell>
          <cell r="D4307" t="str">
            <v>H</v>
          </cell>
          <cell r="E4307">
            <v>3.18</v>
          </cell>
        </row>
        <row r="4308">
          <cell r="B4308">
            <v>5799</v>
          </cell>
          <cell r="C4308" t="str">
            <v>BOMBA SUBMERSA ELETRICA MONOFASICA LEAO HT4C-10  3CV</v>
          </cell>
          <cell r="D4308" t="str">
            <v>H</v>
          </cell>
          <cell r="E4308">
            <v>0.3</v>
          </cell>
        </row>
        <row r="4309">
          <cell r="C4309" t="str">
            <v>DEPRECIACAO E JUROS</v>
          </cell>
        </row>
        <row r="4310">
          <cell r="B4310">
            <v>5800</v>
          </cell>
          <cell r="C4310" t="str">
            <v>BOMBA SUBMERSA ELETRICA MONOFASICA 3CV LEAO HT4C-10 - MANUTENCAO</v>
          </cell>
          <cell r="D4310" t="str">
            <v>H</v>
          </cell>
          <cell r="E4310">
            <v>0.12</v>
          </cell>
        </row>
        <row r="4311">
          <cell r="B4311">
            <v>5801</v>
          </cell>
          <cell r="C4311" t="str">
            <v>COMPACTADOR DE PLACA VIBRATORIA VIBRO-DYNAPAC DIESEL CM-13 4HP</v>
          </cell>
          <cell r="D4311" t="str">
            <v>H</v>
          </cell>
          <cell r="E4311">
            <v>4.09</v>
          </cell>
        </row>
        <row r="4312">
          <cell r="C4312" t="str">
            <v>DEPRECIACAO E JUROS</v>
          </cell>
        </row>
        <row r="4313">
          <cell r="B4313">
            <v>5802</v>
          </cell>
          <cell r="C4313" t="str">
            <v>COMPACTADOR DE PLACA VIBRATORIA VIBRO-DYNAPAC DIESEL CM-13 4HP</v>
          </cell>
          <cell r="D4313" t="str">
            <v>H</v>
          </cell>
          <cell r="E4313">
            <v>1.62</v>
          </cell>
        </row>
        <row r="4314">
          <cell r="B4314" t="str">
            <v>IGO       |</v>
          </cell>
          <cell r="C4314" t="str">
            <v>D E S C R I Ç Ã O                                                   |UN</v>
          </cell>
          <cell r="D4314" t="str">
            <v>IDADE</v>
          </cell>
          <cell r="E4314" t="str">
            <v>|CUSTO TOT</v>
          </cell>
        </row>
        <row r="4315">
          <cell r="B4315" t="str">
            <v>ULO.....: N</v>
          </cell>
          <cell r="C4315" t="str">
            <v>ACIONAL CAIXA</v>
          </cell>
        </row>
        <row r="4317">
          <cell r="C4317" t="str">
            <v>MANUTENCAO</v>
          </cell>
        </row>
        <row r="4318">
          <cell r="B4318">
            <v>5803</v>
          </cell>
          <cell r="C4318" t="str">
            <v>COMPACTADOR DE PLACA VIBRATORIA VIBRO-DYNAPAC DIESEL CM-13 4HP</v>
          </cell>
          <cell r="D4318" t="str">
            <v>H</v>
          </cell>
          <cell r="E4318">
            <v>1.36</v>
          </cell>
        </row>
        <row r="4319">
          <cell r="C4319" t="str">
            <v>CUSTO C/MATERIAIS NA OPERACAO</v>
          </cell>
        </row>
        <row r="4320">
          <cell r="B4320">
            <v>5804</v>
          </cell>
          <cell r="C4320" t="str">
            <v>COMPACTADOR DE PLACA VIBRATORIA VIBRO-DYNAPAC DIESEL CM-13 4HP</v>
          </cell>
          <cell r="D4320" t="str">
            <v>H</v>
          </cell>
          <cell r="E4320">
            <v>11.35</v>
          </cell>
        </row>
        <row r="4321">
          <cell r="C4321" t="str">
            <v>CUSTO C/ MAO-DE-OBRA NA OPERACAO DIURNA</v>
          </cell>
        </row>
        <row r="4322">
          <cell r="B4322">
            <v>5805</v>
          </cell>
          <cell r="C4322" t="str">
            <v>BOMBA C/MOTOR A GASOLINA AUTOESCORVANTE P/AGUA SUJA 3/4HP -CHP NOTURNA</v>
          </cell>
          <cell r="D4322" t="str">
            <v>CHP-N</v>
          </cell>
          <cell r="E4322">
            <v>3.11</v>
          </cell>
        </row>
        <row r="4323">
          <cell r="B4323">
            <v>5806</v>
          </cell>
          <cell r="C4323" t="str">
            <v>BOMBA C/MOTOR A GASOLINA AUTOESCORVANTE P/AGUA SUJA 3/4HP -CHI DIURNA</v>
          </cell>
          <cell r="D4323" t="str">
            <v>CHI</v>
          </cell>
          <cell r="E4323">
            <v>0.26</v>
          </cell>
        </row>
        <row r="4324">
          <cell r="B4324">
            <v>5807</v>
          </cell>
          <cell r="C4324" t="str">
            <v>BOMBA C/MOTOR A GASOLINA AUTOESCORVANTE P/AGUA SUJA 3/4HP -CHI NOTURNA</v>
          </cell>
          <cell r="D4324" t="str">
            <v>CHI-N</v>
          </cell>
          <cell r="E4324">
            <v>0.26</v>
          </cell>
        </row>
        <row r="4325">
          <cell r="B4325">
            <v>5808</v>
          </cell>
          <cell r="C4325" t="str">
            <v>USINA DE ASFALTO A QUENTE FIXA CAP.40/80 TON/H - CHP DIURNO</v>
          </cell>
          <cell r="D4325" t="str">
            <v>CHP</v>
          </cell>
          <cell r="E4325">
            <v>165.74</v>
          </cell>
        </row>
        <row r="4326">
          <cell r="B4326">
            <v>5809</v>
          </cell>
          <cell r="C4326" t="str">
            <v>USINA DE ASFALTO A QUENTE FIXA CAP.40/80 TON/H - CHP NOTURNO</v>
          </cell>
          <cell r="D4326" t="str">
            <v>CHP-N</v>
          </cell>
          <cell r="E4326">
            <v>169.56</v>
          </cell>
        </row>
        <row r="4327">
          <cell r="B4327">
            <v>5811</v>
          </cell>
          <cell r="C4327" t="str">
            <v>CAMINHAO BASCULANTE FORD F-14000 6M3 162HP (VU=5ANOS) - CHP DIURNO</v>
          </cell>
          <cell r="D4327" t="str">
            <v>CHP</v>
          </cell>
          <cell r="E4327">
            <v>85</v>
          </cell>
        </row>
        <row r="4328">
          <cell r="B4328">
            <v>5812</v>
          </cell>
          <cell r="C4328" t="str">
            <v>CAMINHAO BASCULANTE FORD F-14000 6M3 162HP (VU=5ANOS) - CHP NOTURNO</v>
          </cell>
          <cell r="D4328" t="str">
            <v>CHP-N</v>
          </cell>
          <cell r="E4328">
            <v>86.35</v>
          </cell>
        </row>
        <row r="4329">
          <cell r="B4329">
            <v>5822</v>
          </cell>
          <cell r="C4329" t="str">
            <v>CAMINHAO BASCULANTE FORD F-14000 6M3 162HP (VU=5ANOS) - CHI NOTURNO</v>
          </cell>
          <cell r="D4329" t="str">
            <v>CHI-N</v>
          </cell>
          <cell r="E4329">
            <v>26.29</v>
          </cell>
        </row>
        <row r="4330">
          <cell r="B4330">
            <v>5823</v>
          </cell>
          <cell r="C4330" t="str">
            <v>USINA DE CONCRETO PINI 227305 90/120M3 63HP - CHP DIURNO</v>
          </cell>
          <cell r="D4330" t="str">
            <v>CHP</v>
          </cell>
          <cell r="E4330">
            <v>60.19</v>
          </cell>
        </row>
        <row r="4331">
          <cell r="B4331">
            <v>5824</v>
          </cell>
          <cell r="C4331" t="str">
            <v>CAMINHAO CARROCERIA 6,0M3 FORD F-14000 162HP (VU=6ANOS) - CHP DIURNO</v>
          </cell>
          <cell r="D4331" t="str">
            <v>CHP</v>
          </cell>
          <cell r="E4331">
            <v>77.02</v>
          </cell>
        </row>
        <row r="4332">
          <cell r="B4332">
            <v>5825</v>
          </cell>
          <cell r="C4332" t="str">
            <v>CAMINHAO CARROCERIA FORD F-14000 162HP (VU=6ANOS) - CHP NOTURNO</v>
          </cell>
          <cell r="D4332" t="str">
            <v>CHP-N</v>
          </cell>
          <cell r="E4332">
            <v>77.36</v>
          </cell>
        </row>
        <row r="4333">
          <cell r="B4333">
            <v>5826</v>
          </cell>
          <cell r="C4333" t="str">
            <v>CAMINHAO CARROCERIA FORD F-14000 162HP (VU=6ANOS) - CHI DIURNO</v>
          </cell>
          <cell r="D4333" t="str">
            <v>CHI</v>
          </cell>
          <cell r="E4333">
            <v>23.6</v>
          </cell>
        </row>
        <row r="4334">
          <cell r="B4334">
            <v>5827</v>
          </cell>
          <cell r="C4334" t="str">
            <v>CAMINHAO CARROCERIA FORD F-14000 162HP (VU=6ANOS) - CHI NOTURNO</v>
          </cell>
          <cell r="D4334" t="str">
            <v>CHI-N</v>
          </cell>
          <cell r="E4334">
            <v>23.94</v>
          </cell>
        </row>
        <row r="4335">
          <cell r="B4335">
            <v>5828</v>
          </cell>
          <cell r="C4335" t="str">
            <v>USINA DE CONCRETO PINI 227305 CAP.90/120M3 63HP - CHP NOTURNO</v>
          </cell>
          <cell r="D4335" t="str">
            <v>CHP-N</v>
          </cell>
          <cell r="E4335">
            <v>62.74</v>
          </cell>
        </row>
        <row r="4336">
          <cell r="B4336">
            <v>5829</v>
          </cell>
          <cell r="C4336" t="str">
            <v>USINA DE CONCRETO PINI 227305 90/120M3 63HP - CHI DIURNO</v>
          </cell>
          <cell r="D4336" t="str">
            <v>CHI</v>
          </cell>
          <cell r="E4336">
            <v>27.69</v>
          </cell>
        </row>
        <row r="4337">
          <cell r="B4337">
            <v>5830</v>
          </cell>
          <cell r="C4337" t="str">
            <v>USINA DE CONCRETO PINI 227305 90/120M3 63HP - CHI NOTURNO</v>
          </cell>
          <cell r="D4337" t="str">
            <v>CHI-N</v>
          </cell>
          <cell r="E4337">
            <v>30.24</v>
          </cell>
        </row>
        <row r="4338">
          <cell r="B4338">
            <v>5831</v>
          </cell>
          <cell r="C4338" t="str">
            <v>USINA DE CONCRETO PINI 227305 90/120M3 63HP - CHP DIURNO</v>
          </cell>
          <cell r="D4338" t="str">
            <v>CHP</v>
          </cell>
          <cell r="E4338">
            <v>112.36</v>
          </cell>
        </row>
        <row r="4339">
          <cell r="B4339">
            <v>5832</v>
          </cell>
          <cell r="C4339" t="str">
            <v>USINA DE CONCRETO PINI 227305 90/120M3 63HP - CHP NOTURNO</v>
          </cell>
          <cell r="D4339" t="str">
            <v>CHP-N</v>
          </cell>
          <cell r="E4339">
            <v>116.82</v>
          </cell>
        </row>
        <row r="4340">
          <cell r="B4340">
            <v>5834</v>
          </cell>
          <cell r="C4340" t="str">
            <v>USINA MISTURADORA DE SOLOS PINI 227305 100HP - CHI NOTURNO</v>
          </cell>
          <cell r="D4340" t="str">
            <v>CHI-N</v>
          </cell>
          <cell r="E4340">
            <v>65.849999999999994</v>
          </cell>
        </row>
        <row r="4341">
          <cell r="B4341">
            <v>5835</v>
          </cell>
          <cell r="C4341" t="str">
            <v>VIBROACABADORA SOBRE ESTEIRAS POTENCIA MAX.100 CV - CHP DIURNO</v>
          </cell>
          <cell r="D4341" t="str">
            <v>CHP</v>
          </cell>
          <cell r="E4341">
            <v>181.02</v>
          </cell>
        </row>
        <row r="4342">
          <cell r="B4342">
            <v>5836</v>
          </cell>
          <cell r="C4342" t="str">
            <v>VIBROACABADORA SOBRE ESTEIRAS POT.MAX. 100 CV - CHP NOTURNO</v>
          </cell>
          <cell r="D4342" t="str">
            <v>CHP-N</v>
          </cell>
          <cell r="E4342">
            <v>182.93</v>
          </cell>
        </row>
        <row r="4343">
          <cell r="B4343">
            <v>5837</v>
          </cell>
          <cell r="C4343" t="str">
            <v>VIBROACABADORA SOBRE ESTEIRAS POT.MAXIMA 100 CV - CHI DIURNO</v>
          </cell>
          <cell r="D4343" t="str">
            <v>CHI</v>
          </cell>
          <cell r="E4343">
            <v>105.1</v>
          </cell>
        </row>
        <row r="4344">
          <cell r="B4344">
            <v>5838</v>
          </cell>
          <cell r="C4344" t="str">
            <v>VIBROACABADORA SOBRE ESTEIRAS POT. MAX. 100 CV - CHI NOTURNO</v>
          </cell>
          <cell r="D4344" t="str">
            <v>CHI-N</v>
          </cell>
          <cell r="E4344">
            <v>107.01</v>
          </cell>
        </row>
        <row r="4345">
          <cell r="B4345" t="str">
            <v>IGO       |</v>
          </cell>
          <cell r="C4345" t="str">
            <v>D E S C R I Ç Ã O                                                   |UN</v>
          </cell>
          <cell r="D4345" t="str">
            <v>IDADE</v>
          </cell>
          <cell r="E4345" t="str">
            <v>|CUSTO TOT</v>
          </cell>
        </row>
        <row r="4346">
          <cell r="B4346" t="str">
            <v>ULO.....: N</v>
          </cell>
          <cell r="C4346" t="str">
            <v>ACIONAL CAIXA</v>
          </cell>
        </row>
        <row r="4348">
          <cell r="B4348">
            <v>5839</v>
          </cell>
          <cell r="C4348" t="str">
            <v>VASSOURA MECANICA REBOCAVEL ULIANA CONSMAQ - CHP DIURNO</v>
          </cell>
          <cell r="D4348" t="str">
            <v>CHP</v>
          </cell>
          <cell r="E4348">
            <v>4.1100000000000003</v>
          </cell>
        </row>
        <row r="4349">
          <cell r="B4349">
            <v>5840</v>
          </cell>
          <cell r="C4349" t="str">
            <v>VASSOURA MECANICA REBOCAVEL ULIANA CONSMAQ - CHP NOTURNO</v>
          </cell>
          <cell r="D4349" t="str">
            <v>CHP-N</v>
          </cell>
          <cell r="E4349">
            <v>4.1100000000000003</v>
          </cell>
        </row>
        <row r="4350">
          <cell r="B4350">
            <v>5841</v>
          </cell>
          <cell r="C4350" t="str">
            <v>VASSOURA MECANICA REBOCAVEL ULIANA CONSMAQ - CHI DIURNO</v>
          </cell>
          <cell r="D4350" t="str">
            <v>CHI</v>
          </cell>
          <cell r="E4350">
            <v>3.09</v>
          </cell>
        </row>
        <row r="4351">
          <cell r="B4351">
            <v>5842</v>
          </cell>
          <cell r="C4351" t="str">
            <v>VASSOURA MECANICA REBOCAVEL ULIANA CONSMAQ - CHI NOTURNO</v>
          </cell>
          <cell r="D4351" t="str">
            <v>CHI-N</v>
          </cell>
          <cell r="E4351">
            <v>3.09</v>
          </cell>
        </row>
        <row r="4352">
          <cell r="B4352">
            <v>5843</v>
          </cell>
          <cell r="C4352" t="str">
            <v>TRATOR DE PNEUS CBT 2105 108 HP - CHP DIURNO</v>
          </cell>
          <cell r="D4352" t="str">
            <v>CHP</v>
          </cell>
          <cell r="E4352">
            <v>84.95</v>
          </cell>
        </row>
        <row r="4353">
          <cell r="B4353">
            <v>5844</v>
          </cell>
          <cell r="C4353" t="str">
            <v>TRATOR DE PNEUS CBT 2105 108 HP - CHP NOTURNO</v>
          </cell>
          <cell r="D4353" t="str">
            <v>CHP-N</v>
          </cell>
          <cell r="E4353">
            <v>87.81</v>
          </cell>
        </row>
        <row r="4354">
          <cell r="B4354">
            <v>5845</v>
          </cell>
          <cell r="C4354" t="str">
            <v>TRATOR DE PNEUS CBT 2105 108 HP - CHI DIURNO</v>
          </cell>
          <cell r="D4354" t="str">
            <v>CHI</v>
          </cell>
          <cell r="E4354">
            <v>29.45</v>
          </cell>
        </row>
        <row r="4355">
          <cell r="B4355">
            <v>5846</v>
          </cell>
          <cell r="C4355" t="str">
            <v>TRATOR DE PNEUS CBT 2105 108 HP - CHI NOTURNO</v>
          </cell>
          <cell r="D4355" t="str">
            <v>CHI-N</v>
          </cell>
          <cell r="E4355">
            <v>32.31</v>
          </cell>
        </row>
        <row r="4356">
          <cell r="B4356">
            <v>5847</v>
          </cell>
          <cell r="C4356" t="str">
            <v>TRATOR DE ESTEIRAS KOMATSU D65-E-8E 160HP - CHP DIURNO (VU=5ANOS)</v>
          </cell>
          <cell r="D4356" t="str">
            <v>CHP</v>
          </cell>
          <cell r="E4356">
            <v>217.7</v>
          </cell>
        </row>
        <row r="4357">
          <cell r="B4357">
            <v>5848</v>
          </cell>
          <cell r="C4357" t="str">
            <v>TRATOR DE ESTEIRAS KOMATSU D65-E-8E 160HP - CHP NOTURNO (VU=5ANOS)</v>
          </cell>
          <cell r="D4357" t="str">
            <v>CHP-N</v>
          </cell>
          <cell r="E4357">
            <v>219.61</v>
          </cell>
        </row>
        <row r="4358">
          <cell r="B4358">
            <v>5849</v>
          </cell>
          <cell r="C4358" t="str">
            <v>TRATOR DE ESTEIRAS KOMATSU D65-E-8E 160HP - CHI DIURNO (VU=5ANOS)</v>
          </cell>
          <cell r="D4358" t="str">
            <v>CHI</v>
          </cell>
          <cell r="E4358">
            <v>96.98</v>
          </cell>
        </row>
        <row r="4359">
          <cell r="B4359">
            <v>5850</v>
          </cell>
          <cell r="C4359" t="str">
            <v>TRATOR DE ESTEIRAS KOMATSU D65-E-8E 160HP - CHI NOTURNO (VU=5ANOS)</v>
          </cell>
          <cell r="D4359" t="str">
            <v>CHI-N</v>
          </cell>
          <cell r="E4359">
            <v>98.89</v>
          </cell>
        </row>
        <row r="4360">
          <cell r="B4360">
            <v>5851</v>
          </cell>
          <cell r="C4360" t="str">
            <v>TRATOR DE ESTEIRAS CATERPILLAR D6G 155HP / CHP DIURNO (VU=5ANOS)</v>
          </cell>
          <cell r="D4360" t="str">
            <v>CHP</v>
          </cell>
          <cell r="E4360">
            <v>214.92</v>
          </cell>
        </row>
        <row r="4361">
          <cell r="B4361">
            <v>5852</v>
          </cell>
          <cell r="C4361" t="str">
            <v>TRATOR DE ESTEIRAS CATERPILLAR D6G 155HP / CHP NOTURNO (VU=5ANOS)</v>
          </cell>
          <cell r="D4361" t="str">
            <v>CHP-N</v>
          </cell>
          <cell r="E4361">
            <v>221.21</v>
          </cell>
        </row>
        <row r="4362">
          <cell r="B4362">
            <v>5853</v>
          </cell>
          <cell r="C4362" t="str">
            <v>TRATOR DE ESTEIRAS CATERPILLAR D6G 155HP / CHI DIURNO (VU=5ANOS)</v>
          </cell>
          <cell r="D4362" t="str">
            <v>CHI</v>
          </cell>
          <cell r="E4362">
            <v>94.87</v>
          </cell>
        </row>
        <row r="4363">
          <cell r="B4363">
            <v>5854</v>
          </cell>
          <cell r="C4363" t="str">
            <v>TRATOR DE ESTEIRAS CATERPILLAR D6G 155HP / CHI NOTURNO (VU=5ANOS)</v>
          </cell>
          <cell r="D4363" t="str">
            <v>CHI-N</v>
          </cell>
          <cell r="E4363">
            <v>101.16</v>
          </cell>
        </row>
        <row r="4364">
          <cell r="B4364">
            <v>5855</v>
          </cell>
          <cell r="C4364" t="str">
            <v>TRATOR DE ESTEIRAS CATERPILLAR D8R 305HP / CHP DIURNO (VU=5ANOS)</v>
          </cell>
          <cell r="D4364" t="str">
            <v>CHP</v>
          </cell>
          <cell r="E4364">
            <v>508.67</v>
          </cell>
        </row>
        <row r="4365">
          <cell r="B4365">
            <v>5856</v>
          </cell>
          <cell r="C4365" t="str">
            <v>TRATOR DE ESTEIRAS CATERPILLAR D8R 305HP / CHP NOTURNO (VU=5ANOS)</v>
          </cell>
          <cell r="D4365" t="str">
            <v>CHP-N</v>
          </cell>
          <cell r="E4365">
            <v>514.96</v>
          </cell>
        </row>
        <row r="4366">
          <cell r="B4366">
            <v>5857</v>
          </cell>
          <cell r="C4366" t="str">
            <v>TRATOR DE ESTEIRAS CATERPILLAR D8R 305HP / CHI DIURNO (VU=5ANOS)</v>
          </cell>
          <cell r="D4366" t="str">
            <v>CHI</v>
          </cell>
          <cell r="E4366">
            <v>232.54</v>
          </cell>
        </row>
        <row r="4367">
          <cell r="B4367">
            <v>5858</v>
          </cell>
          <cell r="C4367" t="str">
            <v>TRATOR DE ESTEIRAS CATERPILLAR D8R 305HP / CHI NOTURNO (VU=5ANOS)</v>
          </cell>
          <cell r="D4367" t="str">
            <v>CHI-N</v>
          </cell>
          <cell r="E4367">
            <v>238.82</v>
          </cell>
        </row>
        <row r="4368">
          <cell r="B4368">
            <v>5860</v>
          </cell>
          <cell r="C4368" t="str">
            <v>TRATOR DE ESTEIRAS CATERPILLAR D4 125HP - CHP NOTURNO (VU=5ANOS)</v>
          </cell>
          <cell r="D4368" t="str">
            <v>CHP-N</v>
          </cell>
          <cell r="E4368">
            <v>139.55000000000001</v>
          </cell>
        </row>
        <row r="4369">
          <cell r="B4369">
            <v>5861</v>
          </cell>
          <cell r="C4369" t="str">
            <v>TRATOR DE ESTEIRAS CATERPILLAR D4 125HP - CHI DIURNO (VU=5ANOS)</v>
          </cell>
          <cell r="D4369" t="str">
            <v>CHI</v>
          </cell>
          <cell r="E4369">
            <v>58.93</v>
          </cell>
        </row>
        <row r="4370">
          <cell r="B4370">
            <v>5862</v>
          </cell>
          <cell r="C4370" t="str">
            <v>TRATOR DE ESTEIRAS CATERPILLAR D4 125HP - CHI NOTURNO (VU=5ANOS)</v>
          </cell>
          <cell r="D4370" t="str">
            <v>CHI-N</v>
          </cell>
          <cell r="E4370">
            <v>74.89</v>
          </cell>
        </row>
        <row r="4371">
          <cell r="B4371">
            <v>5863</v>
          </cell>
          <cell r="C4371" t="str">
            <v>ROLO COMPACTADOR VIBRATORIO LISO REBOCAVEL MULLER RV52L 5L/CHP DIURNO</v>
          </cell>
          <cell r="D4371" t="str">
            <v>CHP</v>
          </cell>
          <cell r="E4371">
            <v>110.31</v>
          </cell>
        </row>
        <row r="4372">
          <cell r="B4372">
            <v>5864</v>
          </cell>
          <cell r="C4372" t="str">
            <v>ROLO COMPACTADOR VIBRATORIO LISO REBOCAVEL MULLER RV52L 5L/CHP NOTURNO</v>
          </cell>
          <cell r="D4372" t="str">
            <v>CHP-N</v>
          </cell>
          <cell r="E4372">
            <v>112.22</v>
          </cell>
        </row>
        <row r="4373">
          <cell r="B4373">
            <v>5865</v>
          </cell>
          <cell r="C4373" t="str">
            <v>ROLO COMPACTADOR VIBRATORIO LISO REBOCAVEL MULLER RV52L 5L /CHI DIURNO</v>
          </cell>
          <cell r="D4373" t="str">
            <v>CHI</v>
          </cell>
          <cell r="E4373">
            <v>65.73</v>
          </cell>
        </row>
        <row r="4374">
          <cell r="B4374">
            <v>5866</v>
          </cell>
          <cell r="C4374" t="str">
            <v>ROLO COMPACTADOR VIBRATORIO LISO REBOCAVEL MULLER RV52L 5L/CHI NOTURNO</v>
          </cell>
          <cell r="D4374" t="str">
            <v>CHI-N</v>
          </cell>
          <cell r="E4374">
            <v>67.64</v>
          </cell>
        </row>
        <row r="4375">
          <cell r="B4375">
            <v>5867</v>
          </cell>
          <cell r="C4375" t="str">
            <v>ROLO TANDEM MULLER RT82H 60HP - CHP DIURNO</v>
          </cell>
          <cell r="D4375" t="str">
            <v>CHP</v>
          </cell>
          <cell r="E4375">
            <v>71.37</v>
          </cell>
        </row>
        <row r="4376">
          <cell r="B4376" t="str">
            <v>IGO       |</v>
          </cell>
          <cell r="C4376" t="str">
            <v>D E S C R I Ç Ã O                                                   |UN</v>
          </cell>
          <cell r="D4376" t="str">
            <v>IDADE</v>
          </cell>
          <cell r="E4376" t="str">
            <v>|CUSTO TOT</v>
          </cell>
        </row>
        <row r="4377">
          <cell r="B4377" t="str">
            <v>ULO.....: N</v>
          </cell>
          <cell r="C4377" t="str">
            <v>ACIONAL CAIXA</v>
          </cell>
        </row>
        <row r="4379">
          <cell r="B4379">
            <v>5868</v>
          </cell>
          <cell r="C4379" t="str">
            <v>ROLO TANDEM MULLER RT82H 60HP - CHP NOTURNO</v>
          </cell>
          <cell r="D4379" t="str">
            <v>CHP-N</v>
          </cell>
          <cell r="E4379">
            <v>73.28</v>
          </cell>
        </row>
        <row r="4380">
          <cell r="B4380">
            <v>5869</v>
          </cell>
          <cell r="C4380" t="str">
            <v>ROLO TANDEM MULLER RT82H 60HP - CHI DIURNO</v>
          </cell>
          <cell r="D4380" t="str">
            <v>CHI</v>
          </cell>
          <cell r="E4380">
            <v>32.020000000000003</v>
          </cell>
        </row>
        <row r="4381">
          <cell r="B4381">
            <v>5870</v>
          </cell>
          <cell r="C4381" t="str">
            <v>ROLO TANDEM MULLER RT82H 60HP - CHI NOTURNO</v>
          </cell>
          <cell r="D4381" t="str">
            <v>CHI-N</v>
          </cell>
          <cell r="E4381">
            <v>33.93</v>
          </cell>
        </row>
        <row r="4382">
          <cell r="B4382">
            <v>5871</v>
          </cell>
          <cell r="C4382" t="str">
            <v>ROLO COMPACTADOR AUTOPROPULSOR SOBRE PNEUS DYNAPAC CP221 145HP</v>
          </cell>
          <cell r="D4382" t="str">
            <v>CHP</v>
          </cell>
          <cell r="E4382">
            <v>126.31</v>
          </cell>
        </row>
        <row r="4383">
          <cell r="C4383" t="str">
            <v>CHP DIURNO</v>
          </cell>
        </row>
        <row r="4384">
          <cell r="B4384">
            <v>5872</v>
          </cell>
          <cell r="C4384" t="str">
            <v>ROLO COMPACTADOR AUTOPROPULSOR SOBRE PNEUS DYNAPAC CP221 145HP</v>
          </cell>
          <cell r="D4384" t="str">
            <v>CHP-N</v>
          </cell>
          <cell r="E4384">
            <v>128.22</v>
          </cell>
        </row>
        <row r="4385">
          <cell r="C4385" t="str">
            <v>CHP NOTURNO</v>
          </cell>
        </row>
        <row r="4386">
          <cell r="B4386">
            <v>5873</v>
          </cell>
          <cell r="C4386" t="str">
            <v>ROLO COMPACTADOR AUTOPROPULSOR SOBRE PNEUS DYNAPAC CP221 145HP</v>
          </cell>
          <cell r="D4386" t="str">
            <v>CHI</v>
          </cell>
          <cell r="E4386">
            <v>51.68</v>
          </cell>
        </row>
        <row r="4387">
          <cell r="C4387" t="str">
            <v>CHI DURNO</v>
          </cell>
        </row>
        <row r="4388">
          <cell r="B4388">
            <v>5874</v>
          </cell>
          <cell r="C4388" t="str">
            <v>ROLO COMPACTADOR AUTOPROPULSOR SOBRE PNEUS DYNAPAC CP221 145HP</v>
          </cell>
          <cell r="D4388" t="str">
            <v>CHI-N</v>
          </cell>
          <cell r="E4388">
            <v>53.59</v>
          </cell>
        </row>
        <row r="4389">
          <cell r="C4389" t="str">
            <v>CHI NOTURNO</v>
          </cell>
        </row>
        <row r="4390">
          <cell r="B4390">
            <v>5875</v>
          </cell>
          <cell r="C4390" t="str">
            <v>RETRO-ESCAVADEIRA SOBRE PNEUS  CASE 580H 74HP - CHP DIURNO</v>
          </cell>
          <cell r="D4390" t="str">
            <v>CHP</v>
          </cell>
          <cell r="E4390">
            <v>70.959999999999994</v>
          </cell>
        </row>
        <row r="4391">
          <cell r="B4391">
            <v>5876</v>
          </cell>
          <cell r="C4391" t="str">
            <v>RETRO-ESCAVADEIRA SOBRE PNEUS  CASE 580H 74HP - CHP NOTURNO</v>
          </cell>
          <cell r="D4391" t="str">
            <v>CHP-N</v>
          </cell>
          <cell r="E4391">
            <v>72</v>
          </cell>
        </row>
        <row r="4392">
          <cell r="B4392">
            <v>5877</v>
          </cell>
          <cell r="C4392" t="str">
            <v>RETRO-ESCAVADEIRA SOBRE PNEUS  CASE 580H 74HP - CHI DIURNO</v>
          </cell>
          <cell r="D4392" t="str">
            <v>CHI</v>
          </cell>
          <cell r="E4392">
            <v>28.71</v>
          </cell>
        </row>
        <row r="4393">
          <cell r="B4393">
            <v>5878</v>
          </cell>
          <cell r="C4393" t="str">
            <v>RETRO-ESCAVADEIRA SOBRE PNEUS  CASE 580H 74HP - CHI NOTURNO</v>
          </cell>
          <cell r="D4393" t="str">
            <v>CHI-N</v>
          </cell>
          <cell r="E4393">
            <v>29.74</v>
          </cell>
        </row>
        <row r="4394">
          <cell r="B4394">
            <v>5879</v>
          </cell>
          <cell r="C4394" t="str">
            <v>ROLO COMPACTADOR PE-DE-CARNEIRO REBOCAVEL 5T - CHP DIURNO</v>
          </cell>
          <cell r="D4394" t="str">
            <v>CHP</v>
          </cell>
          <cell r="E4394">
            <v>58.26</v>
          </cell>
        </row>
        <row r="4395">
          <cell r="B4395">
            <v>5880</v>
          </cell>
          <cell r="C4395" t="str">
            <v>ROLO COMPACTADOR PE-DE-CARNEIRO REBOCAVEL 5T - CHP NOTURNO</v>
          </cell>
          <cell r="D4395" t="str">
            <v>CHP-N</v>
          </cell>
          <cell r="E4395">
            <v>58.26</v>
          </cell>
        </row>
        <row r="4396">
          <cell r="B4396">
            <v>5881</v>
          </cell>
          <cell r="C4396" t="str">
            <v>ROLO COMPACTADOR PE-DE-CARNEIRO REBOCAVEL 5T - CHI DIURNO</v>
          </cell>
          <cell r="D4396" t="str">
            <v>CHI</v>
          </cell>
          <cell r="E4396">
            <v>43.69</v>
          </cell>
        </row>
        <row r="4397">
          <cell r="B4397">
            <v>5882</v>
          </cell>
          <cell r="C4397" t="str">
            <v>CAMINHAO CHASSI MERCEDES BENZ  L-2318/42 130HP C/EQUIP. LAMA ASFALTICA</v>
          </cell>
          <cell r="D4397" t="str">
            <v>CHP</v>
          </cell>
          <cell r="E4397">
            <v>209.41</v>
          </cell>
        </row>
        <row r="4398">
          <cell r="C4398" t="str">
            <v>CHP DIURNO</v>
          </cell>
        </row>
        <row r="4399">
          <cell r="B4399">
            <v>5883</v>
          </cell>
          <cell r="C4399" t="str">
            <v>CAMINHAO CHASSI MERCEDES BENZ  L-2318/42 130HP C/EQUIP. LAMA ASFALTICA</v>
          </cell>
          <cell r="D4399" t="str">
            <v>CHP-N</v>
          </cell>
          <cell r="E4399">
            <v>210.96</v>
          </cell>
        </row>
        <row r="4400">
          <cell r="C4400" t="str">
            <v>CHP NOTURNO</v>
          </cell>
        </row>
        <row r="4401">
          <cell r="B4401">
            <v>5884</v>
          </cell>
          <cell r="C4401" t="str">
            <v>CAMINHAO CHASSI MERCEDES BENZ  L-2318/42 130HP C/EQUIP. LAMA ASFALTICA</v>
          </cell>
          <cell r="D4401" t="str">
            <v>CHI</v>
          </cell>
          <cell r="E4401">
            <v>116.75</v>
          </cell>
        </row>
        <row r="4402">
          <cell r="C4402" t="str">
            <v>CHI DIURNO</v>
          </cell>
        </row>
        <row r="4403">
          <cell r="B4403">
            <v>5885</v>
          </cell>
          <cell r="C4403" t="str">
            <v>CAMINHAO CHASSI MERCEDES BENZ  L-2318/42 130HP C/EQUIP. LAMA ASFALTICA</v>
          </cell>
          <cell r="D4403" t="str">
            <v>CHI-N</v>
          </cell>
          <cell r="E4403">
            <v>118.3</v>
          </cell>
        </row>
        <row r="4404">
          <cell r="C4404" t="str">
            <v>CHI NOTURNO</v>
          </cell>
        </row>
        <row r="4405">
          <cell r="B4405">
            <v>5886</v>
          </cell>
          <cell r="C4405" t="str">
            <v>CAMINHAO PIPA FORD F12000 6000L 162HP C/BOMBA GASOLINA - CHP DIURNO</v>
          </cell>
          <cell r="D4405" t="str">
            <v>CHP</v>
          </cell>
          <cell r="E4405">
            <v>66.47</v>
          </cell>
        </row>
        <row r="4406">
          <cell r="B4406">
            <v>5887</v>
          </cell>
          <cell r="C4406" t="str">
            <v>CAMINHAO PIPA FORD F12000 6000L 162HP C/BOMBA GASOLINA - CHP NOTURNO</v>
          </cell>
          <cell r="D4406" t="str">
            <v>CHP-N</v>
          </cell>
          <cell r="E4406">
            <v>68.03</v>
          </cell>
        </row>
        <row r="4407">
          <cell r="B4407" t="str">
            <v>IGO       |</v>
          </cell>
          <cell r="C4407" t="str">
            <v>D E S C R I Ç Ã O                                                   |UN</v>
          </cell>
          <cell r="D4407" t="str">
            <v>IDADE</v>
          </cell>
          <cell r="E4407" t="str">
            <v>|CUSTO TOT</v>
          </cell>
        </row>
        <row r="4408">
          <cell r="B4408" t="str">
            <v>ULO.....: N</v>
          </cell>
          <cell r="C4408" t="str">
            <v>ACIONAL CAIXA</v>
          </cell>
        </row>
        <row r="4410">
          <cell r="B4410">
            <v>5888</v>
          </cell>
          <cell r="C4410" t="str">
            <v>CAMINHAO PIPA FORD F12000 6000L 162HP C/BOMBA GASOLINA - CHI DIURNO</v>
          </cell>
          <cell r="D4410" t="str">
            <v>CHI</v>
          </cell>
          <cell r="E4410">
            <v>24.65</v>
          </cell>
        </row>
        <row r="4411">
          <cell r="B4411">
            <v>5889</v>
          </cell>
          <cell r="C4411" t="str">
            <v>CAMINHAO PIPA FORD F12000 6000L 162HP C/BOMBA GASOLINA - CHI NOTURNO</v>
          </cell>
          <cell r="D4411" t="str">
            <v>CHI-N</v>
          </cell>
          <cell r="E4411">
            <v>26.21</v>
          </cell>
        </row>
        <row r="4412">
          <cell r="B4412">
            <v>5890</v>
          </cell>
          <cell r="C4412" t="str">
            <v>CAMINHAO CHASSI MERCEDES BENZ L2318/42 130HP - CHP DIURNO</v>
          </cell>
          <cell r="D4412" t="str">
            <v>CHP</v>
          </cell>
          <cell r="E4412">
            <v>80.209999999999994</v>
          </cell>
        </row>
        <row r="4413">
          <cell r="B4413">
            <v>5891</v>
          </cell>
          <cell r="C4413" t="str">
            <v>CAMINHAO CHASSI MERCEDES BENZ L2318/42 130HP - CHP NOTURNO</v>
          </cell>
          <cell r="D4413" t="str">
            <v>CHP-N</v>
          </cell>
          <cell r="E4413">
            <v>81.760000000000005</v>
          </cell>
        </row>
        <row r="4414">
          <cell r="B4414">
            <v>5892</v>
          </cell>
          <cell r="C4414" t="str">
            <v>CAMINHAO CHASSI MERCEDES BENZ L2318/42 130HP - CHI DIURNO</v>
          </cell>
          <cell r="D4414" t="str">
            <v>CHI</v>
          </cell>
          <cell r="E4414">
            <v>23.73</v>
          </cell>
        </row>
        <row r="4415">
          <cell r="B4415">
            <v>5893</v>
          </cell>
          <cell r="C4415" t="str">
            <v>CAMINHAO CHASSI MERCEDES BENZ L2318/42 130HP - CHI NOTURNO</v>
          </cell>
          <cell r="D4415" t="str">
            <v>CHI-N</v>
          </cell>
          <cell r="E4415">
            <v>25.28</v>
          </cell>
        </row>
        <row r="4416">
          <cell r="B4416">
            <v>5894</v>
          </cell>
          <cell r="C4416" t="str">
            <v>CAMINHAO CHASSI FORD F14000 162HP - CHP DIURNO</v>
          </cell>
          <cell r="D4416" t="str">
            <v>CHP</v>
          </cell>
          <cell r="E4416">
            <v>75.040000000000006</v>
          </cell>
        </row>
        <row r="4417">
          <cell r="B4417">
            <v>5895</v>
          </cell>
          <cell r="C4417" t="str">
            <v>CAMINHAO CHASSI FORD F14000 162HP - CHP NOTURNO</v>
          </cell>
          <cell r="D4417" t="str">
            <v>CHP-N</v>
          </cell>
          <cell r="E4417">
            <v>76.599999999999994</v>
          </cell>
        </row>
        <row r="4418">
          <cell r="B4418">
            <v>5896</v>
          </cell>
          <cell r="C4418" t="str">
            <v>CAMINHAO CHASSI FORD F14000 162HP - CHI DIURNO</v>
          </cell>
          <cell r="D4418" t="str">
            <v>CHI</v>
          </cell>
          <cell r="E4418">
            <v>22.35</v>
          </cell>
        </row>
        <row r="4419">
          <cell r="B4419">
            <v>5897</v>
          </cell>
          <cell r="C4419" t="str">
            <v>CAMINHAO CHASSI FORD F14000 162HP - CHI NOTURNO</v>
          </cell>
          <cell r="D4419" t="str">
            <v>CHI-N</v>
          </cell>
          <cell r="E4419">
            <v>23.9</v>
          </cell>
        </row>
        <row r="4420">
          <cell r="B4420">
            <v>5898</v>
          </cell>
          <cell r="C4420" t="str">
            <v>CAMINHAO PIPA FORD F12000 142HP 6000L (VU=6ANOS/12000H) -CHP NOTURNO</v>
          </cell>
          <cell r="D4420" t="str">
            <v>CHP-N</v>
          </cell>
          <cell r="E4420">
            <v>83.61</v>
          </cell>
        </row>
        <row r="4421">
          <cell r="B4421">
            <v>5899</v>
          </cell>
          <cell r="C4421" t="str">
            <v>CAMINHAO PIPA FORD F12000 142HP 6000L (VU=6ANOS/12000H) -CHI DIURNO</v>
          </cell>
          <cell r="D4421" t="str">
            <v>CHI</v>
          </cell>
          <cell r="E4421">
            <v>21.49</v>
          </cell>
        </row>
        <row r="4422">
          <cell r="B4422">
            <v>5900</v>
          </cell>
          <cell r="C4422" t="str">
            <v>CAMINHAO PIPA FORD F12000 142HP 6000L (VU=6ANOS/12000H) -CHI NOTURNO</v>
          </cell>
          <cell r="D4422" t="str">
            <v>CHI-N</v>
          </cell>
          <cell r="E4422">
            <v>24.05</v>
          </cell>
        </row>
        <row r="4423">
          <cell r="B4423">
            <v>5901</v>
          </cell>
          <cell r="C4423" t="str">
            <v>CAMINHAO PIPA FORD F14000 10.000L C/BOMBA GASOLINA E IRRIGADEIRA</v>
          </cell>
          <cell r="D4423" t="str">
            <v>CHP</v>
          </cell>
          <cell r="E4423">
            <v>78.64</v>
          </cell>
        </row>
        <row r="4424">
          <cell r="C4424" t="str">
            <v>CHP DIURNO</v>
          </cell>
        </row>
        <row r="4425">
          <cell r="B4425">
            <v>5902</v>
          </cell>
          <cell r="C4425" t="str">
            <v>CAMINHAO PIPA FORD F14000 10.000L C/BOMBA GASOLINA E IRRIGADEIRA</v>
          </cell>
          <cell r="D4425" t="str">
            <v>CHP-N</v>
          </cell>
          <cell r="E4425">
            <v>80.19</v>
          </cell>
        </row>
        <row r="4426">
          <cell r="C4426" t="str">
            <v>CHP NOTURNO</v>
          </cell>
        </row>
        <row r="4427">
          <cell r="B4427">
            <v>5903</v>
          </cell>
          <cell r="C4427" t="str">
            <v>CAMINHAO PIPA FORD F14000 10.000L C/BOMBA GASOLINA E IRRIGADEIRA</v>
          </cell>
          <cell r="D4427" t="str">
            <v>CHI</v>
          </cell>
          <cell r="E4427">
            <v>23.99</v>
          </cell>
        </row>
        <row r="4428">
          <cell r="C4428" t="str">
            <v>CHI DIURNO</v>
          </cell>
        </row>
        <row r="4429">
          <cell r="B4429">
            <v>5904</v>
          </cell>
          <cell r="C4429" t="str">
            <v>CAMINHAO PIPA FORD F14000 10.000L C/BOMBA GASOLINA E IRRIGADEIRA</v>
          </cell>
          <cell r="D4429" t="str">
            <v>CHI-N</v>
          </cell>
          <cell r="E4429">
            <v>25.55</v>
          </cell>
        </row>
        <row r="4430">
          <cell r="C4430" t="str">
            <v>CHI NOTURNO</v>
          </cell>
        </row>
        <row r="4431">
          <cell r="B4431">
            <v>5905</v>
          </cell>
          <cell r="C4431" t="str">
            <v>DISTRIBUIDOR DE AGREGADOS REBOCAVEL EA12 - CHP DIURNO</v>
          </cell>
          <cell r="D4431" t="str">
            <v>CHP</v>
          </cell>
          <cell r="E4431">
            <v>16.84</v>
          </cell>
        </row>
        <row r="4432">
          <cell r="B4432">
            <v>5906</v>
          </cell>
          <cell r="C4432" t="str">
            <v>DISTRIBUIDOR DE AGREGADOS REBOCAVEL EA12 - CHP NOTURNO</v>
          </cell>
          <cell r="D4432" t="str">
            <v>CHP-N</v>
          </cell>
          <cell r="E4432">
            <v>16.84</v>
          </cell>
        </row>
        <row r="4433">
          <cell r="B4433">
            <v>5907</v>
          </cell>
          <cell r="C4433" t="str">
            <v>DISTRIBUIDOR DE AGREGADOS REBOCAVEL EA12 - CHI DIURNO</v>
          </cell>
          <cell r="D4433" t="str">
            <v>CHI</v>
          </cell>
          <cell r="E4433">
            <v>12.36</v>
          </cell>
        </row>
        <row r="4434">
          <cell r="B4434">
            <v>5908</v>
          </cell>
          <cell r="C4434" t="str">
            <v>DISTRIBUIDOR DE AGREGADOS REBOCAVEL EA12 - CHI NOTURNO</v>
          </cell>
          <cell r="D4434" t="str">
            <v>CHI-N</v>
          </cell>
          <cell r="E4434">
            <v>12.36</v>
          </cell>
        </row>
        <row r="4435">
          <cell r="B4435">
            <v>5909</v>
          </cell>
          <cell r="C4435" t="str">
            <v>DISTRIBUIDOR DE BETUME REBOCAV C/AQUECEDOR 1200/2100L C/BOMBA 3,4CV</v>
          </cell>
          <cell r="D4435" t="str">
            <v>CHP</v>
          </cell>
          <cell r="E4435">
            <v>53.8</v>
          </cell>
        </row>
        <row r="4436">
          <cell r="C4436" t="str">
            <v>CHP DIURNO</v>
          </cell>
        </row>
        <row r="4437">
          <cell r="B4437">
            <v>5910</v>
          </cell>
          <cell r="C4437" t="str">
            <v>DISTRIBUIDOR DE BETUME REBOCAV C/AQUECEDOR 1200/2100L C/BOMBA 3,4CV</v>
          </cell>
          <cell r="D4437" t="str">
            <v>CHP-N</v>
          </cell>
          <cell r="E4437">
            <v>53.81</v>
          </cell>
        </row>
        <row r="4438">
          <cell r="B4438" t="str">
            <v>IGO       |</v>
          </cell>
          <cell r="C4438" t="str">
            <v>D E S C R I Ç Ã O                                                   |UN</v>
          </cell>
          <cell r="D4438" t="str">
            <v>IDADE</v>
          </cell>
          <cell r="E4438" t="str">
            <v>|CUSTO TOT</v>
          </cell>
        </row>
        <row r="4439">
          <cell r="B4439" t="str">
            <v>ULO.....: N</v>
          </cell>
          <cell r="C4439" t="str">
            <v>ACIONAL CAIXA</v>
          </cell>
        </row>
        <row r="4441">
          <cell r="C4441" t="str">
            <v>CHP NOTURNO</v>
          </cell>
        </row>
        <row r="4442">
          <cell r="B4442">
            <v>5911</v>
          </cell>
          <cell r="C4442" t="str">
            <v>DISTRIBUIDOR DE BETUME REBOCAV C/AQUECEDOR 1200/2100L C/BOMBA 3,4CV</v>
          </cell>
          <cell r="D4442" t="str">
            <v>CHI</v>
          </cell>
          <cell r="E4442">
            <v>16.14</v>
          </cell>
        </row>
        <row r="4443">
          <cell r="C4443" t="str">
            <v>CHI DIURNO</v>
          </cell>
        </row>
        <row r="4444">
          <cell r="B4444">
            <v>5912</v>
          </cell>
          <cell r="C4444" t="str">
            <v>DISTRIBUIDOR DE BETUME REBOCAV C/AQUECEDOR 1200/2100L C/BOMBA 3,4CV</v>
          </cell>
          <cell r="D4444" t="str">
            <v>CHI-N</v>
          </cell>
          <cell r="E4444">
            <v>16.149999999999999</v>
          </cell>
        </row>
        <row r="4445">
          <cell r="C4445" t="str">
            <v>CHI NOTURNO</v>
          </cell>
        </row>
        <row r="4446">
          <cell r="B4446">
            <v>5913</v>
          </cell>
          <cell r="C4446" t="str">
            <v>DISTRIBUIDOR DE ASFALTO CAP 5000L SOBRE CAM.CHASSIS FORD F-14000 142HP</v>
          </cell>
          <cell r="D4446" t="str">
            <v>CHP</v>
          </cell>
          <cell r="E4446">
            <v>158.30000000000001</v>
          </cell>
        </row>
        <row r="4447">
          <cell r="C4447" t="str">
            <v>CHP DIURNO</v>
          </cell>
        </row>
        <row r="4448">
          <cell r="B4448">
            <v>5914</v>
          </cell>
          <cell r="C4448" t="str">
            <v>DISTRIBUIDOR DE ASFALTO CAP 5000L SOBRE CAM.CHASSIS FORD F-14000 142HP</v>
          </cell>
          <cell r="D4448" t="str">
            <v>CHP-N</v>
          </cell>
          <cell r="E4448">
            <v>161.41</v>
          </cell>
        </row>
        <row r="4449">
          <cell r="C4449" t="str">
            <v>CHP NOTURNO</v>
          </cell>
        </row>
        <row r="4450">
          <cell r="B4450">
            <v>5915</v>
          </cell>
          <cell r="C4450" t="str">
            <v>DISTRIBUIDOR DE ASFALTO CAP 5000L SOBRE CAM.CHASSIS FORD F-14000 142HP</v>
          </cell>
          <cell r="D4450" t="str">
            <v>CHI</v>
          </cell>
          <cell r="E4450">
            <v>63.47</v>
          </cell>
        </row>
        <row r="4451">
          <cell r="C4451" t="str">
            <v>CHI DIURNO</v>
          </cell>
        </row>
        <row r="4452">
          <cell r="B4452">
            <v>5916</v>
          </cell>
          <cell r="C4452" t="str">
            <v>DISTRIBUIDOR DE ASFALTO CAP 5000L SOBRE CAM.CHASSIS FORD F-14000 142HP</v>
          </cell>
          <cell r="D4452" t="str">
            <v>CHI-N</v>
          </cell>
          <cell r="E4452">
            <v>66.58</v>
          </cell>
        </row>
        <row r="4453">
          <cell r="C4453" t="str">
            <v>CHI NOTURNO</v>
          </cell>
        </row>
        <row r="4454">
          <cell r="B4454">
            <v>5917</v>
          </cell>
          <cell r="C4454" t="str">
            <v>ESCAVADEIRA HIDRAULICA SOBRE ESTEIRAS CASE 80CR 93HP- CHP DIURNO</v>
          </cell>
          <cell r="D4454" t="str">
            <v>CHP</v>
          </cell>
          <cell r="E4454">
            <v>135.24</v>
          </cell>
        </row>
        <row r="4455">
          <cell r="B4455">
            <v>5918</v>
          </cell>
          <cell r="C4455" t="str">
            <v>ESCAVADEIRA HIDRAULICA SOBRE ESTEIRAS CASE 80CR 93HP - CHP NOTURNO</v>
          </cell>
          <cell r="D4455" t="str">
            <v>CHP-N</v>
          </cell>
          <cell r="E4455">
            <v>136.28</v>
          </cell>
        </row>
        <row r="4456">
          <cell r="B4456">
            <v>5919</v>
          </cell>
          <cell r="C4456" t="str">
            <v>ESCAVADEIRA HIDRAULICA SOBRE ESTEIRAS CASE 80CR 93HP - CHI DIURNO</v>
          </cell>
          <cell r="D4456" t="str">
            <v>CHI</v>
          </cell>
          <cell r="E4456">
            <v>66.44</v>
          </cell>
        </row>
        <row r="4457">
          <cell r="B4457">
            <v>5920</v>
          </cell>
          <cell r="C4457" t="str">
            <v>ESCAVADEIRA HIDRAULICA SOBRE ESTEIRAS CASE 80CR 93HP - CHI NOTURNO</v>
          </cell>
          <cell r="D4457" t="str">
            <v>CHI-N</v>
          </cell>
          <cell r="E4457">
            <v>67.48</v>
          </cell>
        </row>
        <row r="4458">
          <cell r="B4458">
            <v>5921</v>
          </cell>
          <cell r="C4458" t="str">
            <v>GRADE ARADORA C/20 DISCOS 24" SOBRE PNEUS - CHP DIURNO</v>
          </cell>
          <cell r="D4458" t="str">
            <v>CHP</v>
          </cell>
          <cell r="E4458">
            <v>3.36</v>
          </cell>
        </row>
        <row r="4459">
          <cell r="B4459">
            <v>5922</v>
          </cell>
          <cell r="C4459" t="str">
            <v>GRADE ARADORA C/20 DISCOS 24" SOBRE PNEUS - CHP NOTURNO</v>
          </cell>
          <cell r="D4459" t="str">
            <v>CHP-N</v>
          </cell>
          <cell r="E4459">
            <v>3.36</v>
          </cell>
        </row>
        <row r="4460">
          <cell r="B4460">
            <v>5923</v>
          </cell>
          <cell r="C4460" t="str">
            <v>GRADE ARADORA C/20 DISCOS 24" SOBRE PNEUS - CHI DIURNO</v>
          </cell>
          <cell r="D4460" t="str">
            <v>CHI</v>
          </cell>
          <cell r="E4460">
            <v>2.52</v>
          </cell>
        </row>
        <row r="4461">
          <cell r="B4461">
            <v>5924</v>
          </cell>
          <cell r="C4461" t="str">
            <v>LANCA ELEVATORIA KABI-GIRAFA KLE-24/3 SOBRE CAM.CHASSI MB L-2318 130HP</v>
          </cell>
          <cell r="D4461" t="str">
            <v>CHP</v>
          </cell>
          <cell r="E4461">
            <v>132.99</v>
          </cell>
        </row>
        <row r="4462">
          <cell r="C4462" t="str">
            <v>CHP DIURNO</v>
          </cell>
        </row>
        <row r="4463">
          <cell r="B4463">
            <v>5925</v>
          </cell>
          <cell r="C4463" t="str">
            <v>LANCA ELEVATORIA KABI-GIRAFA KLE-24/3 SOBRE CAM.CHASSI MB L-2318 130HP</v>
          </cell>
          <cell r="D4463" t="str">
            <v>CHP-N</v>
          </cell>
          <cell r="E4463">
            <v>134.55000000000001</v>
          </cell>
        </row>
        <row r="4464">
          <cell r="C4464" t="str">
            <v>CHP NOTURNO</v>
          </cell>
        </row>
        <row r="4465">
          <cell r="B4465">
            <v>5926</v>
          </cell>
          <cell r="C4465" t="str">
            <v>LANCA ELEVATORIA KABI-GIRAFA KLE-24/3 SOBRE CAM.CHASSI MB L-2318 130HP</v>
          </cell>
          <cell r="D4465" t="str">
            <v>CHI</v>
          </cell>
          <cell r="E4465">
            <v>59.79</v>
          </cell>
        </row>
        <row r="4466">
          <cell r="C4466" t="str">
            <v>CHI DIURNO</v>
          </cell>
        </row>
        <row r="4467">
          <cell r="B4467">
            <v>5927</v>
          </cell>
          <cell r="C4467" t="str">
            <v>LANCA ELEVATORIA KABI-GIRAFA KLE-24/3 SOBRE CAM.CHASSI MB L-2318 130HP</v>
          </cell>
          <cell r="D4467" t="str">
            <v>CHI-N</v>
          </cell>
          <cell r="E4467">
            <v>61.34</v>
          </cell>
        </row>
        <row r="4468">
          <cell r="C4468" t="str">
            <v>CHI NOTURNO</v>
          </cell>
        </row>
        <row r="4469">
          <cell r="B4469" t="str">
            <v>IGO       |</v>
          </cell>
          <cell r="C4469" t="str">
            <v>D E S C R I Ç Ã O                                                   |UN</v>
          </cell>
          <cell r="D4469" t="str">
            <v>IDADE</v>
          </cell>
          <cell r="E4469" t="str">
            <v>|CUSTO TOT</v>
          </cell>
        </row>
        <row r="4470">
          <cell r="B4470" t="str">
            <v>ULO.....: N</v>
          </cell>
          <cell r="C4470" t="str">
            <v>ACIONAL CAIXA</v>
          </cell>
        </row>
        <row r="4472">
          <cell r="B4472">
            <v>5928</v>
          </cell>
          <cell r="C4472" t="str">
            <v>GUINDASTE MUNK C/CESTO 640/18 SOBRE CAM.CARROCERIA FORD F14000 162HP</v>
          </cell>
          <cell r="D4472" t="str">
            <v>CHP</v>
          </cell>
          <cell r="E4472">
            <v>86.51</v>
          </cell>
        </row>
        <row r="4473">
          <cell r="C4473" t="str">
            <v>CHP DIURNO</v>
          </cell>
        </row>
        <row r="4474">
          <cell r="B4474">
            <v>5929</v>
          </cell>
          <cell r="C4474" t="str">
            <v>GUINDASTE MUNK C/CESTO 640/18 SOBRE CAM.CARROCERIA FORD F14000 162HP</v>
          </cell>
          <cell r="D4474" t="str">
            <v>CHP-N</v>
          </cell>
          <cell r="E4474">
            <v>88.06</v>
          </cell>
        </row>
        <row r="4475">
          <cell r="C4475" t="str">
            <v>CHP NOTURNO</v>
          </cell>
        </row>
        <row r="4476">
          <cell r="B4476">
            <v>5930</v>
          </cell>
          <cell r="C4476" t="str">
            <v>GUINDASTE MUNK C/CESTO 640/18 SOBRE CAM.CARROCERIA FORD F14000 162HP</v>
          </cell>
          <cell r="D4476" t="str">
            <v>CHI</v>
          </cell>
          <cell r="E4476">
            <v>30.08</v>
          </cell>
        </row>
        <row r="4477">
          <cell r="C4477" t="str">
            <v>CHI DIURNO</v>
          </cell>
        </row>
        <row r="4478">
          <cell r="B4478">
            <v>5931</v>
          </cell>
          <cell r="C4478" t="str">
            <v>GUINDASTE MUNK C/CESTO 640/18 SOBRE CAM.CARROCERIA FORD F14000 162HP</v>
          </cell>
          <cell r="D4478" t="str">
            <v>CHI-N</v>
          </cell>
          <cell r="E4478">
            <v>31.64</v>
          </cell>
        </row>
        <row r="4479">
          <cell r="C4479" t="str">
            <v>CHI NOTURNO</v>
          </cell>
        </row>
        <row r="4480">
          <cell r="B4480">
            <v>5932</v>
          </cell>
          <cell r="C4480" t="str">
            <v>MOTONIVELADORA CATERPILLAR 120 140HP (VU=6ANOS) - CHP DIURNO</v>
          </cell>
          <cell r="D4480" t="str">
            <v>CHP</v>
          </cell>
          <cell r="E4480">
            <v>145.37</v>
          </cell>
        </row>
        <row r="4481">
          <cell r="B4481">
            <v>5933</v>
          </cell>
          <cell r="C4481" t="str">
            <v>MOTONIVELADORA CATERPILLAR 120 140HP (VU=6ANOS) - CHP NOTURNO</v>
          </cell>
          <cell r="D4481" t="str">
            <v>CHP-N</v>
          </cell>
          <cell r="E4481">
            <v>151.66</v>
          </cell>
        </row>
        <row r="4482">
          <cell r="B4482">
            <v>5934</v>
          </cell>
          <cell r="C4482" t="str">
            <v>MOTONIVELADORA CATERPILLAR 120 140HP (VU=6ANOS) - CHI DIURNO</v>
          </cell>
          <cell r="D4482" t="str">
            <v>CHI</v>
          </cell>
          <cell r="E4482">
            <v>63.72</v>
          </cell>
        </row>
        <row r="4483">
          <cell r="B4483">
            <v>5935</v>
          </cell>
          <cell r="C4483" t="str">
            <v>MOTONIVELADORA CATERPILLAR 120 140HP (VU=6ANOS) - CHI NOTURNO</v>
          </cell>
          <cell r="D4483" t="str">
            <v>CHI-N</v>
          </cell>
          <cell r="E4483">
            <v>70.010000000000005</v>
          </cell>
        </row>
        <row r="4484">
          <cell r="B4484">
            <v>5936</v>
          </cell>
          <cell r="C4484" t="str">
            <v>MOTOSCRAPER 621 270HP (VU=8ANOS/16.000H) - CHP DIURNO</v>
          </cell>
          <cell r="D4484" t="str">
            <v>CHP</v>
          </cell>
          <cell r="E4484">
            <v>391.13</v>
          </cell>
        </row>
        <row r="4485">
          <cell r="B4485">
            <v>5937</v>
          </cell>
          <cell r="C4485" t="str">
            <v>MOTOSCRAPER 621 270HP (VU=8ANOS/16.000H) - CHP NOTURNO</v>
          </cell>
          <cell r="D4485" t="str">
            <v>CHP-N</v>
          </cell>
          <cell r="E4485">
            <v>392.17</v>
          </cell>
        </row>
        <row r="4486">
          <cell r="B4486">
            <v>5938</v>
          </cell>
          <cell r="C4486" t="str">
            <v>MOTOSCRAPER 621 270HP (VU=8ANOS/16.000H) - CHI DIURNO</v>
          </cell>
          <cell r="D4486" t="str">
            <v>CHI</v>
          </cell>
          <cell r="E4486">
            <v>193.81</v>
          </cell>
        </row>
        <row r="4487">
          <cell r="B4487">
            <v>5939</v>
          </cell>
          <cell r="C4487" t="str">
            <v>MOTOSCRAPER 621 270HP (VU=8ANOS/16.000H) - CHI NOTURNO</v>
          </cell>
          <cell r="D4487" t="str">
            <v>CHI-N</v>
          </cell>
          <cell r="E4487">
            <v>194.85</v>
          </cell>
        </row>
        <row r="4488">
          <cell r="B4488">
            <v>5940</v>
          </cell>
          <cell r="C4488" t="str">
            <v>PA-CARREGADEIRA SOBRE PNEUS CAT 924 105HP (VU=5ANOS) - CHP DIURNO</v>
          </cell>
          <cell r="D4488" t="str">
            <v>CHP</v>
          </cell>
          <cell r="E4488">
            <v>115.72</v>
          </cell>
        </row>
        <row r="4489">
          <cell r="B4489">
            <v>5941</v>
          </cell>
          <cell r="C4489" t="str">
            <v>PA-CARREGADEIRA SOBRE PNEUS CAT 924 105HP (VU=5ANOS) - CHP NOTURNO</v>
          </cell>
          <cell r="D4489" t="str">
            <v>CHP-N</v>
          </cell>
          <cell r="E4489">
            <v>116.76</v>
          </cell>
        </row>
        <row r="4490">
          <cell r="B4490">
            <v>5942</v>
          </cell>
          <cell r="C4490" t="str">
            <v>PA-CARREGADEIRA SOBRE PNEUS CAT 924 105HP (VU=5ANOS) - CHI DIURNO</v>
          </cell>
          <cell r="D4490" t="str">
            <v>CHI</v>
          </cell>
          <cell r="E4490">
            <v>48.7</v>
          </cell>
        </row>
        <row r="4491">
          <cell r="B4491">
            <v>5943</v>
          </cell>
          <cell r="C4491" t="str">
            <v>PA-CARREGADEIRA SOBRE PNEUS CAT 924 105HP (VU=5ANOS) - CHI NOTURNO</v>
          </cell>
          <cell r="D4491" t="str">
            <v>CHI-N</v>
          </cell>
          <cell r="E4491">
            <v>49.74</v>
          </cell>
        </row>
        <row r="4492">
          <cell r="B4492">
            <v>5944</v>
          </cell>
          <cell r="C4492" t="str">
            <v>PA-CARREGADEIRA SOBRE PNEUS CATERPILLAR 950 170HP- CHP DIURNO</v>
          </cell>
          <cell r="D4492" t="str">
            <v>CHP</v>
          </cell>
          <cell r="E4492">
            <v>199.1</v>
          </cell>
        </row>
        <row r="4493">
          <cell r="B4493">
            <v>5945</v>
          </cell>
          <cell r="C4493" t="str">
            <v>PA-CARREGADEIRA SOBRE PNEUS CATERPILLAR 950 170HP - CHP NOTURNO</v>
          </cell>
          <cell r="D4493" t="str">
            <v>CHP-N</v>
          </cell>
          <cell r="E4493">
            <v>205.39</v>
          </cell>
        </row>
        <row r="4494">
          <cell r="B4494">
            <v>5946</v>
          </cell>
          <cell r="C4494" t="str">
            <v>PA-CARREGADEIRA SOBRE PNEUS CATERPILLAR 950 170HP(VU=5ANOS)-CHI DIURNO</v>
          </cell>
          <cell r="D4494" t="str">
            <v>CHI</v>
          </cell>
          <cell r="E4494">
            <v>82.58</v>
          </cell>
        </row>
        <row r="4495">
          <cell r="B4495">
            <v>5947</v>
          </cell>
          <cell r="C4495" t="str">
            <v>PA-CARREGADEIRA SOBRE PNEUS CATERPILLAR 950 170HP(VU=5ANOS)-CHI NOTURN</v>
          </cell>
          <cell r="D4495" t="str">
            <v>CHI-N</v>
          </cell>
          <cell r="E4495">
            <v>88.87</v>
          </cell>
        </row>
        <row r="4496">
          <cell r="B4496">
            <v>5948</v>
          </cell>
          <cell r="C4496" t="str">
            <v>ROLO COMPACTADOR MULLER TR14H 68HP - CHP DIURNO</v>
          </cell>
          <cell r="D4496" t="str">
            <v>CHP</v>
          </cell>
          <cell r="E4496">
            <v>86.11</v>
          </cell>
        </row>
        <row r="4497">
          <cell r="B4497">
            <v>5949</v>
          </cell>
          <cell r="C4497" t="str">
            <v>ROLO COMPACTADOR MULLER TR14H 68HP - CHP NOTURNO</v>
          </cell>
          <cell r="D4497" t="str">
            <v>CHP-N</v>
          </cell>
          <cell r="E4497">
            <v>77.27</v>
          </cell>
        </row>
        <row r="4498">
          <cell r="B4498">
            <v>5951</v>
          </cell>
          <cell r="C4498" t="str">
            <v>ROLO COMPACTADOR MULLER TR14H 68HP - CHI NOTURNO</v>
          </cell>
          <cell r="D4498" t="str">
            <v>CHI-N</v>
          </cell>
          <cell r="E4498">
            <v>36.43</v>
          </cell>
        </row>
        <row r="4499">
          <cell r="B4499">
            <v>5952</v>
          </cell>
          <cell r="C4499" t="str">
            <v>MARTELETE OU ROMPEDOR ATLAS COPCO TEX 31 - CHI DIURNO</v>
          </cell>
          <cell r="D4499" t="str">
            <v>CHI</v>
          </cell>
          <cell r="E4499">
            <v>6.46</v>
          </cell>
        </row>
        <row r="4500">
          <cell r="B4500" t="str">
            <v>IGO       |</v>
          </cell>
          <cell r="C4500" t="str">
            <v>D E S C R I Ç Ã O                                                   |UN</v>
          </cell>
          <cell r="D4500" t="str">
            <v>IDADE</v>
          </cell>
          <cell r="E4500" t="str">
            <v>|CUSTO TOT</v>
          </cell>
        </row>
        <row r="4501">
          <cell r="B4501" t="str">
            <v>ULO.....: N</v>
          </cell>
          <cell r="C4501" t="str">
            <v>ACIONAL CAIXA</v>
          </cell>
        </row>
        <row r="4503">
          <cell r="B4503">
            <v>5953</v>
          </cell>
          <cell r="C4503" t="str">
            <v>COMPRESSOR ATLAS COPCO XA80 170PCM 80HP - CHP DIURNO</v>
          </cell>
          <cell r="D4503" t="str">
            <v>CHP</v>
          </cell>
          <cell r="E4503">
            <v>45.42</v>
          </cell>
        </row>
        <row r="4504">
          <cell r="B4504">
            <v>5954</v>
          </cell>
          <cell r="C4504" t="str">
            <v>COMPRESSOR ATLAS COPCO XA80 170PCM 80HP - CHI DIURNO</v>
          </cell>
          <cell r="D4504" t="str">
            <v>CHI</v>
          </cell>
          <cell r="E4504">
            <v>15.67</v>
          </cell>
        </row>
        <row r="4505">
          <cell r="B4505">
            <v>5955</v>
          </cell>
          <cell r="C4505" t="str">
            <v>BOMBA SUBMERSA ELETRICA MONOFASICA LEAO HT4C-10 3CV - CHP DIURNO</v>
          </cell>
          <cell r="D4505" t="str">
            <v>CHP</v>
          </cell>
          <cell r="E4505">
            <v>1.17</v>
          </cell>
        </row>
        <row r="4506">
          <cell r="B4506">
            <v>5956</v>
          </cell>
          <cell r="C4506" t="str">
            <v>BOMBA SUBMERSA ELETRICA MONOFASICA LEAO HT4C-10 3CV</v>
          </cell>
          <cell r="D4506" t="str">
            <v>H</v>
          </cell>
          <cell r="E4506">
            <v>0.3</v>
          </cell>
        </row>
        <row r="4507">
          <cell r="C4507" t="str">
            <v>DEPRECIACAO E JUROS</v>
          </cell>
        </row>
        <row r="4508">
          <cell r="B4508">
            <v>5957</v>
          </cell>
          <cell r="C4508" t="str">
            <v>COMPACTADOR DE PLACA VIBRATORIA VIBRO-DYNAPAC DIESEL CM13 4HP</v>
          </cell>
          <cell r="D4508" t="str">
            <v>CHP</v>
          </cell>
          <cell r="E4508">
            <v>18.420000000000002</v>
          </cell>
        </row>
        <row r="4509">
          <cell r="C4509" t="str">
            <v>CHP DIURNO</v>
          </cell>
        </row>
        <row r="4510">
          <cell r="B4510">
            <v>5958</v>
          </cell>
          <cell r="C4510" t="str">
            <v>COMPACTADOR DE PLACA VIBRATORIA VIBRO-DYNAPAC DIESEL CM13 4HP</v>
          </cell>
          <cell r="D4510" t="str">
            <v>CHP-N</v>
          </cell>
          <cell r="E4510">
            <v>18.420000000000002</v>
          </cell>
        </row>
        <row r="4511">
          <cell r="C4511" t="str">
            <v>CHP NOTURNO</v>
          </cell>
        </row>
        <row r="4512">
          <cell r="B4512">
            <v>5959</v>
          </cell>
          <cell r="C4512" t="str">
            <v>COMPACTADOR DE PLACA VIBRATORIA VIBRO-DYNAPAC DIESEL CM13 4HP</v>
          </cell>
          <cell r="D4512" t="str">
            <v>CHI</v>
          </cell>
          <cell r="E4512">
            <v>15.44</v>
          </cell>
        </row>
        <row r="4513">
          <cell r="C4513" t="str">
            <v>CHI DIURNO</v>
          </cell>
        </row>
        <row r="4514">
          <cell r="B4514">
            <v>5960</v>
          </cell>
          <cell r="C4514" t="str">
            <v>COMPACTADOR DE PLACA VIBRATORIA VIBRO-DYNAPAC DIESEL CM13 4HP</v>
          </cell>
          <cell r="D4514" t="str">
            <v>CHI-N</v>
          </cell>
          <cell r="E4514">
            <v>15.44</v>
          </cell>
        </row>
        <row r="4515">
          <cell r="C4515" t="str">
            <v>CHI NOTURNO</v>
          </cell>
        </row>
        <row r="4516">
          <cell r="B4516">
            <v>5961</v>
          </cell>
          <cell r="C4516" t="str">
            <v>CAMINHAO BASCULANTE FORD F-14000 162HP 6M3 (VU=5ANOS) - CHI DIURNO</v>
          </cell>
          <cell r="D4516" t="str">
            <v>CHI</v>
          </cell>
          <cell r="E4516">
            <v>24.94</v>
          </cell>
        </row>
        <row r="4517">
          <cell r="B4517">
            <v>5962</v>
          </cell>
          <cell r="C4517" t="str">
            <v>TANQUE FIXO CILIND HORIZ ISOLADO FERLEX 10.000L P/ASFALTO</v>
          </cell>
          <cell r="D4517" t="str">
            <v>UN</v>
          </cell>
          <cell r="E4517">
            <v>5.46</v>
          </cell>
        </row>
        <row r="4518">
          <cell r="C4518" t="str">
            <v>DEPRECIACAO E JUROS</v>
          </cell>
        </row>
        <row r="4519">
          <cell r="B4519">
            <v>5965</v>
          </cell>
          <cell r="C4519" t="str">
            <v>TANQUE FIXO CILIND HORIZ ISOLADO FERLEX 10.000L P/ASFALTO - CHI DIURNO</v>
          </cell>
          <cell r="D4519" t="str">
            <v>CHI</v>
          </cell>
          <cell r="E4519">
            <v>5.46</v>
          </cell>
        </row>
        <row r="4520">
          <cell r="B4520">
            <v>5968</v>
          </cell>
          <cell r="C4520" t="str">
            <v>IMPERMEABILIZACAO BASE ALVENARIA E=2CM C/ARGAMASSA CIMENTO/AREIA 1:3 C</v>
          </cell>
          <cell r="D4520" t="str">
            <v>M2</v>
          </cell>
          <cell r="E4520">
            <v>15.19</v>
          </cell>
        </row>
        <row r="4521">
          <cell r="C4521" t="str">
            <v>/IMPERMEABILIANTE PEGA NORMAL</v>
          </cell>
        </row>
        <row r="4522">
          <cell r="B4522">
            <v>5969</v>
          </cell>
          <cell r="C4522" t="str">
            <v>FORMAS C/TABUAS 3A (2,5X30,0CM) P/UN P/FUNDACOES,INCL MONTAGEM E</v>
          </cell>
          <cell r="D4522" t="str">
            <v>UN</v>
          </cell>
          <cell r="E4522">
            <v>101.86</v>
          </cell>
        </row>
        <row r="4523">
          <cell r="C4523" t="str">
            <v>DESMONTAGEM (C/REAPR. 5X) (P/1,0M3 DE CONCRETO)</v>
          </cell>
        </row>
        <row r="4524">
          <cell r="B4524">
            <v>5970</v>
          </cell>
          <cell r="C4524" t="str">
            <v>FORMAS C/TABUAS 3A (2,5X30,0CM) P/M2 P/FUNDACOES,INCL MONTAGEM E</v>
          </cell>
          <cell r="D4524" t="str">
            <v>M2</v>
          </cell>
          <cell r="E4524">
            <v>26.02</v>
          </cell>
        </row>
        <row r="4525">
          <cell r="C4525" t="str">
            <v>DESMONTAGEM (C/REAPR. 5X)</v>
          </cell>
        </row>
        <row r="4526">
          <cell r="B4526">
            <v>5971</v>
          </cell>
          <cell r="C4526" t="str">
            <v>FORMAS PLANAS P/UN EM COMPENSADO RESINADO 12MM P/1,OM3 CONCR INCL</v>
          </cell>
          <cell r="D4526" t="str">
            <v>UN</v>
          </cell>
          <cell r="E4526">
            <v>352.71</v>
          </cell>
        </row>
        <row r="4527">
          <cell r="C4527" t="str">
            <v>ESCORAMENTO, MONTAGEM E DESFORMA (C/REAPR. 4X)</v>
          </cell>
        </row>
        <row r="4528">
          <cell r="B4528">
            <v>5972</v>
          </cell>
          <cell r="C4528" t="str">
            <v>FORMAS PLANAS C/ COMPENSADO RESINADO 12MM P/1,0M3 CONCRETO ESTRUTURAL</v>
          </cell>
          <cell r="D4528" t="str">
            <v>UN</v>
          </cell>
          <cell r="E4528">
            <v>325.58</v>
          </cell>
        </row>
        <row r="4529">
          <cell r="C4529" t="str">
            <v>INCL. LANCAMENTO, MONTAGEM E DESFORMA (C/ REAPR. 5X)</v>
          </cell>
        </row>
        <row r="4530">
          <cell r="B4530">
            <v>5974</v>
          </cell>
          <cell r="C4530" t="str">
            <v>CHAPISCO/PAREDES C/ARGAMASSA CIMENTO/AREIA 1:4 E=0,5CM</v>
          </cell>
          <cell r="D4530" t="str">
            <v>M2</v>
          </cell>
          <cell r="E4530">
            <v>2.04</v>
          </cell>
        </row>
        <row r="4531">
          <cell r="B4531" t="str">
            <v>IGO       |</v>
          </cell>
          <cell r="C4531" t="str">
            <v>D E S C R I Ç Ã O                                                   |UN</v>
          </cell>
          <cell r="D4531" t="str">
            <v>IDADE</v>
          </cell>
          <cell r="E4531" t="str">
            <v>|CUSTO TOT</v>
          </cell>
        </row>
        <row r="4532">
          <cell r="B4532" t="str">
            <v>ULO.....: N</v>
          </cell>
          <cell r="C4532" t="str">
            <v>ACIONAL CAIXA</v>
          </cell>
        </row>
        <row r="4534">
          <cell r="B4534">
            <v>5975</v>
          </cell>
          <cell r="C4534" t="str">
            <v>CHAPISCO/TETOS C/ARGAMASSA CIMENTO/AREIA 1:3 E=0,5CM</v>
          </cell>
          <cell r="D4534" t="str">
            <v>M2</v>
          </cell>
          <cell r="E4534">
            <v>3.76</v>
          </cell>
        </row>
        <row r="4535">
          <cell r="B4535">
            <v>5976</v>
          </cell>
          <cell r="C4535" t="str">
            <v>EMBOCO CAL/AREIA MEDIA 1:4 E=1,5CM (TETOS)</v>
          </cell>
          <cell r="D4535" t="str">
            <v>M2</v>
          </cell>
          <cell r="E4535">
            <v>10.55</v>
          </cell>
        </row>
        <row r="4536">
          <cell r="B4536">
            <v>5977</v>
          </cell>
          <cell r="C4536" t="str">
            <v>EMBOCO ASPERO C/ARGAMASSA 1:2:11 CIMENTO/CAL HIDRATADA/AREIA MEDIA S/P</v>
          </cell>
          <cell r="D4536" t="str">
            <v>M2</v>
          </cell>
          <cell r="E4536">
            <v>10.83</v>
          </cell>
        </row>
        <row r="4537">
          <cell r="C4537" t="str">
            <v>ENEIRAR, PREPARO C/BETONEIRA E=1,5CM (P/TETOS)</v>
          </cell>
        </row>
        <row r="4538">
          <cell r="B4538">
            <v>5978</v>
          </cell>
          <cell r="C4538" t="str">
            <v>EMBOCO ASPERO CAL/AREIA MEDIA 1:5 E=2,0CM (PAREDE INTERNA)</v>
          </cell>
          <cell r="D4538" t="str">
            <v>M2</v>
          </cell>
          <cell r="E4538">
            <v>10.01</v>
          </cell>
        </row>
        <row r="4539">
          <cell r="B4539">
            <v>5979</v>
          </cell>
          <cell r="C4539" t="str">
            <v>EMBOCO DESEMPENADO (MASSA UNICA), C/ARGAMASSA CIMENTO/CAL HIDRATADA/AR</v>
          </cell>
          <cell r="D4539" t="str">
            <v>M2</v>
          </cell>
          <cell r="E4539">
            <v>14.08</v>
          </cell>
        </row>
        <row r="4540">
          <cell r="C4540" t="str">
            <v>EIA MEDIA PENEIRADA 1:2:9 E=2,0CM (PREPARO ARGAMASSA MANUAL)</v>
          </cell>
        </row>
        <row r="4541">
          <cell r="B4541">
            <v>5980</v>
          </cell>
          <cell r="C4541" t="str">
            <v>EMBOCO DESEMPENADO C/ARGAM CAL/AREIA PENEIRADA 1:4 C/130KG DE CIMENTO</v>
          </cell>
          <cell r="D4541" t="str">
            <v>M2</v>
          </cell>
          <cell r="E4541">
            <v>13.86</v>
          </cell>
        </row>
        <row r="4542">
          <cell r="C4542" t="str">
            <v>E=2,0CM</v>
          </cell>
        </row>
        <row r="4543">
          <cell r="B4543">
            <v>5981</v>
          </cell>
          <cell r="C4543" t="str">
            <v>EMBOCO DESEMPENADO C/ARG CIMENTO/AREIA MEDIA S/PENEIRAR 1:4 E=2,0CM</v>
          </cell>
          <cell r="D4543" t="str">
            <v>M2</v>
          </cell>
          <cell r="E4543">
            <v>11.8</v>
          </cell>
        </row>
        <row r="4544">
          <cell r="B4544">
            <v>5982</v>
          </cell>
          <cell r="C4544" t="str">
            <v>EMBOCO DESEMPENADO (MASSA UNICA) 1:2:11 CIMENTO/CAL HIDRATADA/AREIA</v>
          </cell>
          <cell r="D4544" t="str">
            <v>M2</v>
          </cell>
          <cell r="E4544">
            <v>12.17</v>
          </cell>
        </row>
        <row r="4545">
          <cell r="C4545" t="str">
            <v>MEDIA PENEIRADA PREPARO C/BETONEIRA E=1,5CM (P/TETOS)</v>
          </cell>
        </row>
        <row r="4546">
          <cell r="B4546">
            <v>5983</v>
          </cell>
          <cell r="C4546" t="str">
            <v>EMBOCO DESEMPENADO (MASSA UNICA) C/ARG 1:1:4 CIMENTO/CAL/AREIA MEDIA S</v>
          </cell>
          <cell r="D4546" t="str">
            <v>M2</v>
          </cell>
          <cell r="E4546">
            <v>14.54</v>
          </cell>
        </row>
        <row r="4547">
          <cell r="C4547" t="str">
            <v>/PENEIRAR E=2,0CM (EM PAREDES)</v>
          </cell>
        </row>
        <row r="4548">
          <cell r="B4548">
            <v>5984</v>
          </cell>
          <cell r="C4548" t="str">
            <v>EMBOCO EXTERNO (ASPERO) C/ARG CIMENTO/AREIA 1:4 E=2,0CM C/IMPERMEABILI</v>
          </cell>
          <cell r="D4548" t="str">
            <v>M2</v>
          </cell>
          <cell r="E4548">
            <v>15.36</v>
          </cell>
        </row>
        <row r="4549">
          <cell r="C4549" t="str">
            <v>ZANTE (P/PAREDES EXTERNAS)</v>
          </cell>
        </row>
        <row r="4550">
          <cell r="B4550">
            <v>5985</v>
          </cell>
          <cell r="C4550" t="str">
            <v>FORMA PLANA P/1,0M3 DE CONCRETO EM LAJE, UTIL. COMPENS. RESINADO 12MM</v>
          </cell>
          <cell r="D4550" t="str">
            <v>UN</v>
          </cell>
          <cell r="E4550">
            <v>292.93</v>
          </cell>
        </row>
        <row r="4551">
          <cell r="C4551" t="str">
            <v>INCL. ESCORAMENTO, MONTAGEM E DESFORMA (C/REAPR. 5X)</v>
          </cell>
        </row>
        <row r="4552">
          <cell r="B4552">
            <v>5986</v>
          </cell>
          <cell r="C4552" t="str">
            <v>FORMAS PLANAS P/UN C/TABUAS DE 3A P/1,0M3 DE CONCRETO,INCL ESCORAMENTO</v>
          </cell>
          <cell r="D4552" t="str">
            <v>UN</v>
          </cell>
          <cell r="E4552">
            <v>432.12</v>
          </cell>
        </row>
        <row r="4553">
          <cell r="C4553" t="str">
            <v>MONTAGEM E DESFORMA (REAPR. 3X)</v>
          </cell>
        </row>
        <row r="4554">
          <cell r="B4554">
            <v>5987</v>
          </cell>
          <cell r="C4554" t="str">
            <v>FORMA PLANA EM CHAPA COMPENSADA RESINADA, ESTRUTURAL, E = 12 MM</v>
          </cell>
          <cell r="D4554" t="str">
            <v>M2</v>
          </cell>
          <cell r="E4554">
            <v>33.869999999999997</v>
          </cell>
        </row>
        <row r="4555">
          <cell r="B4555">
            <v>5988</v>
          </cell>
          <cell r="C4555" t="str">
            <v>REBOCO PAULISTA (MASSA UNICA),ARG CIMENTO/CAL/AREIA 1:2:9 C/IMPERMEABI</v>
          </cell>
          <cell r="D4555" t="str">
            <v>M2</v>
          </cell>
          <cell r="E4555">
            <v>16.239999999999998</v>
          </cell>
        </row>
        <row r="4556">
          <cell r="C4556" t="str">
            <v>LIZANTE E=2,0CM (PREPARO MANUAL)</v>
          </cell>
        </row>
        <row r="4557">
          <cell r="B4557">
            <v>5989</v>
          </cell>
          <cell r="C4557" t="str">
            <v>EMBOCO ASPERO CAL/AREIA MEDIA S/PENEIRAR 1:4 C/130KG DE CIMENTO E=2,0C</v>
          </cell>
          <cell r="D4557" t="str">
            <v>M2</v>
          </cell>
          <cell r="E4557">
            <v>11.6</v>
          </cell>
        </row>
        <row r="4558">
          <cell r="C4558" t="str">
            <v>M (PREPARO C/BETONEIRA)</v>
          </cell>
        </row>
        <row r="4559">
          <cell r="B4559">
            <v>5990</v>
          </cell>
          <cell r="C4559" t="str">
            <v>EMBOCO ASPERO C/ARG 1:2:11 CIMENTO/CAL HIDRATADA/AREIA MEDIA S/PENEIRA</v>
          </cell>
          <cell r="D4559" t="str">
            <v>M2</v>
          </cell>
          <cell r="E4559">
            <v>10.83</v>
          </cell>
        </row>
        <row r="4560">
          <cell r="C4560" t="str">
            <v>R E=2,0CM (P/PAREDES) - PREPARO C/BETONEIRA</v>
          </cell>
        </row>
        <row r="4561">
          <cell r="B4561">
            <v>5991</v>
          </cell>
          <cell r="C4561" t="str">
            <v>BARRA LISA C/ARGAMASSA CIMENTO/AREIA 1:4 C/IMPERMEABILIZANTE E=2CM</v>
          </cell>
          <cell r="D4561" t="str">
            <v>M2</v>
          </cell>
          <cell r="E4561">
            <v>15.68</v>
          </cell>
        </row>
        <row r="4562">
          <cell r="B4562" t="str">
            <v>IGO       |</v>
          </cell>
          <cell r="C4562" t="str">
            <v>D E S C R I Ç Ã O                                                   |UN</v>
          </cell>
          <cell r="D4562" t="str">
            <v>IDADE</v>
          </cell>
          <cell r="E4562" t="str">
            <v>|CUSTO TOT</v>
          </cell>
        </row>
        <row r="4563">
          <cell r="B4563" t="str">
            <v>ULO.....: N</v>
          </cell>
          <cell r="C4563" t="str">
            <v>ACIONAL CAIXA</v>
          </cell>
        </row>
        <row r="4565">
          <cell r="C4565" t="str">
            <v>(PREPARO ARG.C/BETONEIRA)</v>
          </cell>
        </row>
        <row r="4566">
          <cell r="B4566">
            <v>5992</v>
          </cell>
          <cell r="C4566" t="str">
            <v>EMBOCO DESEMPENADO (MASSA UNICA) C/ARG CIMENTO/CAL/AREIA MEDIA</v>
          </cell>
          <cell r="D4566" t="str">
            <v>M2</v>
          </cell>
          <cell r="E4566">
            <v>13.1</v>
          </cell>
        </row>
        <row r="4567">
          <cell r="C4567" t="str">
            <v>PENEIRADA 1:2:11 E=2,0CM PREPARO C/BETONEIRA (P/PAREDES)</v>
          </cell>
        </row>
        <row r="4568">
          <cell r="B4568">
            <v>5993</v>
          </cell>
          <cell r="C4568" t="str">
            <v>EMBOCO ASPERO C/ARG 1:2:8 CIMENTO/CAL/AREIA MEDIA S/PENEIRAR E=2,0CM P</v>
          </cell>
          <cell r="D4568" t="str">
            <v>M2</v>
          </cell>
          <cell r="E4568">
            <v>13.03</v>
          </cell>
        </row>
        <row r="4569">
          <cell r="C4569" t="str">
            <v>/ASSENTAMENTO PASTILHA</v>
          </cell>
        </row>
        <row r="4570">
          <cell r="B4570">
            <v>5994</v>
          </cell>
          <cell r="C4570" t="str">
            <v>REBOCO (TETOS) C/ARG 1:2 CAL/AREIA FINA PENEIRADA E=0,5CM -PREP.MANUAL</v>
          </cell>
          <cell r="D4570" t="str">
            <v>M2</v>
          </cell>
          <cell r="E4570">
            <v>8.27</v>
          </cell>
        </row>
        <row r="4571">
          <cell r="B4571">
            <v>5995</v>
          </cell>
          <cell r="C4571" t="str">
            <v>REBOCO DESEMPENADO E=0,5CM C/ARG 1:4,5 CAL HIDRATADA/AREIA FINA</v>
          </cell>
          <cell r="D4571" t="str">
            <v>M2</v>
          </cell>
          <cell r="E4571">
            <v>6.62</v>
          </cell>
        </row>
        <row r="4572">
          <cell r="C4572" t="str">
            <v>PENEIRADA, PREPARO C/BETONEIRA (P/PAREDES EXTERNA/INTERNA)</v>
          </cell>
        </row>
        <row r="4573">
          <cell r="B4573">
            <v>5996</v>
          </cell>
          <cell r="C4573" t="str">
            <v>REBOCO DESEMPENADO E=0,5CM C/ARG 1:4,5 CAL HIDRATADA/AREIA FINA PENEIR</v>
          </cell>
          <cell r="D4573" t="str">
            <v>M2</v>
          </cell>
          <cell r="E4573">
            <v>7.7</v>
          </cell>
        </row>
        <row r="4574">
          <cell r="C4574" t="str">
            <v>ADA, PREPARO C/BETONEIRA (P/TETOS)</v>
          </cell>
        </row>
        <row r="4575">
          <cell r="B4575">
            <v>5997</v>
          </cell>
          <cell r="C4575" t="str">
            <v>BARRA LISA C/ARG CIMENTO/AREIA 1:4 E=2,0CM PREPARO C/BETONEIRA</v>
          </cell>
          <cell r="D4575" t="str">
            <v>M2</v>
          </cell>
          <cell r="E4575">
            <v>14.09</v>
          </cell>
        </row>
        <row r="4576">
          <cell r="B4576">
            <v>5998</v>
          </cell>
          <cell r="C4576" t="str">
            <v>PASTA CIMENTO PORTLAND COMUM E=1MM</v>
          </cell>
          <cell r="D4576" t="str">
            <v>M2</v>
          </cell>
          <cell r="E4576">
            <v>0.48</v>
          </cell>
        </row>
        <row r="4577">
          <cell r="B4577">
            <v>5999</v>
          </cell>
          <cell r="C4577" t="str">
            <v>AZULEJO BRANCO 1A 15X15CM C/ARG COLANTE JUNTAS A PRUMO INCLUSIVE</v>
          </cell>
          <cell r="D4577" t="str">
            <v>M2</v>
          </cell>
          <cell r="E4577">
            <v>20.309999999999999</v>
          </cell>
        </row>
        <row r="4578">
          <cell r="C4578" t="str">
            <v>REJUNTAMENTO</v>
          </cell>
        </row>
        <row r="4579">
          <cell r="B4579">
            <v>6000</v>
          </cell>
          <cell r="C4579" t="str">
            <v>AZULEJO BRANCO 15X15CM C/ARG COLANTE JUNTAS EM AMARRACAO INCLUSIVE</v>
          </cell>
          <cell r="D4579" t="str">
            <v>M2</v>
          </cell>
          <cell r="E4579">
            <v>19.71</v>
          </cell>
        </row>
        <row r="4580">
          <cell r="C4580" t="str">
            <v>REJUNTAMENTO</v>
          </cell>
        </row>
        <row r="4581">
          <cell r="B4581">
            <v>6001</v>
          </cell>
          <cell r="C4581" t="str">
            <v>INSTAL.SANITARIAS, PADROES BAIXO/MINIMO - 2Q.38 TIPO "A"</v>
          </cell>
          <cell r="D4581" t="str">
            <v>UN</v>
          </cell>
          <cell r="E4581">
            <v>338.47</v>
          </cell>
        </row>
        <row r="4582">
          <cell r="C4582" t="str">
            <v>EXCETO FOSSA E SUMIDOURO</v>
          </cell>
        </row>
        <row r="4583">
          <cell r="B4583">
            <v>6002</v>
          </cell>
          <cell r="C4583" t="str">
            <v>INSTALACOES SANITARIAS, EXCETO FOSSA E SUMIDOURO - 2Q.39 TIPO "B" PADR</v>
          </cell>
          <cell r="D4583" t="str">
            <v>UN</v>
          </cell>
          <cell r="E4583">
            <v>324.08999999999997</v>
          </cell>
        </row>
        <row r="4584">
          <cell r="C4584" t="str">
            <v>OES BAIXO E MINIMO</v>
          </cell>
        </row>
        <row r="4585">
          <cell r="B4585">
            <v>6003</v>
          </cell>
          <cell r="C4585" t="str">
            <v>INSTAL.HIDRAULICAS, PADROES BAIXO/MINIMO - 2Q.37 TIPO "A", EXCETO</v>
          </cell>
          <cell r="D4585" t="str">
            <v>UN</v>
          </cell>
          <cell r="E4585">
            <v>477.47</v>
          </cell>
        </row>
        <row r="4586">
          <cell r="C4586" t="str">
            <v>LIGACAO PREDIAL (ENTRADA/CONCESSIONARIA)</v>
          </cell>
        </row>
        <row r="4587">
          <cell r="B4587">
            <v>6004</v>
          </cell>
          <cell r="C4587" t="str">
            <v>INSTALACAO DE PAPELEIRA EM LOUCA BRANCA 6 X 6"</v>
          </cell>
          <cell r="D4587" t="str">
            <v>UN</v>
          </cell>
          <cell r="E4587">
            <v>23.27</v>
          </cell>
        </row>
        <row r="4588">
          <cell r="B4588">
            <v>6005</v>
          </cell>
          <cell r="C4588" t="str">
            <v>INSTALACOES HIDRAULICAS, EXCETO LIGACOES - 2Q.39 TIPO "B" PADROES BAIX</v>
          </cell>
          <cell r="D4588" t="str">
            <v>UN</v>
          </cell>
          <cell r="E4588">
            <v>461.87</v>
          </cell>
        </row>
        <row r="4589">
          <cell r="C4589" t="str">
            <v>O E MINIMO</v>
          </cell>
        </row>
        <row r="4590">
          <cell r="B4590">
            <v>6006</v>
          </cell>
          <cell r="C4590" t="str">
            <v>INSTAL.ELETRICAS/TELEFONICAS - 2Q.37 TIPO "A"/MINIMO, EXCETO PADRAO</v>
          </cell>
          <cell r="D4590" t="str">
            <v>UN</v>
          </cell>
          <cell r="E4590">
            <v>573.85</v>
          </cell>
        </row>
        <row r="4591">
          <cell r="B4591">
            <v>6007</v>
          </cell>
          <cell r="C4591" t="str">
            <v>INSTALACAO SABONETEIRA LOUCA BRANCA 6 X 3"</v>
          </cell>
          <cell r="D4591" t="str">
            <v>UN</v>
          </cell>
          <cell r="E4591">
            <v>19.29</v>
          </cell>
        </row>
        <row r="4592">
          <cell r="B4592">
            <v>6008</v>
          </cell>
          <cell r="C4592" t="str">
            <v>PORTA-TOALHAS OU CABIDE DE LOUCA BRANCA</v>
          </cell>
          <cell r="D4592" t="str">
            <v>UN</v>
          </cell>
          <cell r="E4592">
            <v>16.690000000000001</v>
          </cell>
        </row>
        <row r="4593">
          <cell r="B4593" t="str">
            <v>IGO       |</v>
          </cell>
          <cell r="C4593" t="str">
            <v>D E S C R I Ç Ã O                                                   |UN</v>
          </cell>
          <cell r="D4593" t="str">
            <v>IDADE</v>
          </cell>
          <cell r="E4593" t="str">
            <v>|CUSTO TOT</v>
          </cell>
        </row>
        <row r="4594">
          <cell r="B4594" t="str">
            <v>ULO.....: N</v>
          </cell>
          <cell r="C4594" t="str">
            <v>ACIONAL CAIXA</v>
          </cell>
        </row>
        <row r="4596">
          <cell r="B4596">
            <v>6009</v>
          </cell>
          <cell r="C4596" t="str">
            <v>INSTALACAO DE LAVATORIO EM LOUCA BRANCA,SEM COLUNA,C/TORNEIRA CROMADA</v>
          </cell>
          <cell r="D4596" t="str">
            <v>UN</v>
          </cell>
          <cell r="E4596">
            <v>100.46</v>
          </cell>
        </row>
        <row r="4597">
          <cell r="C4597" t="str">
            <v>E SIFAO PLASTICO</v>
          </cell>
        </row>
        <row r="4598">
          <cell r="B4598">
            <v>6010</v>
          </cell>
          <cell r="C4598" t="str">
            <v>INSTAL.ELETRICAS/TELEFONICAS - 2Q.37 TIPO "A"/BAIXO, EXCETO PADRAO</v>
          </cell>
          <cell r="D4598" t="str">
            <v>UN</v>
          </cell>
          <cell r="E4598">
            <v>591.74</v>
          </cell>
        </row>
        <row r="4599">
          <cell r="B4599">
            <v>6011</v>
          </cell>
          <cell r="C4599" t="str">
            <v>ARGAMASSA CIMENTO/AREIA MEDIA PENEIRADA 1:3 PREPARO MECANICO</v>
          </cell>
          <cell r="D4599" t="str">
            <v>M3</v>
          </cell>
          <cell r="E4599">
            <v>278.05</v>
          </cell>
        </row>
        <row r="4600">
          <cell r="B4600">
            <v>6012</v>
          </cell>
          <cell r="C4600" t="str">
            <v>INSTALACOES ELETRICAS/TELEFONICAS, EXCETO PADRAO - 2Q.39 TIPO "B"</v>
          </cell>
          <cell r="D4600" t="str">
            <v>UN</v>
          </cell>
          <cell r="E4600">
            <v>459.29</v>
          </cell>
        </row>
        <row r="4601">
          <cell r="C4601" t="str">
            <v>PADRAO MINIMO</v>
          </cell>
        </row>
        <row r="4602">
          <cell r="B4602">
            <v>6013</v>
          </cell>
          <cell r="C4602" t="str">
            <v>ARGAMASSA CIMENTO/AREIA GROSSA 1:3 S/PENEIRAR PREP. MECANICO</v>
          </cell>
          <cell r="D4602" t="str">
            <v>M3</v>
          </cell>
          <cell r="E4602">
            <v>229.66</v>
          </cell>
        </row>
        <row r="4603">
          <cell r="B4603">
            <v>6014</v>
          </cell>
          <cell r="C4603" t="str">
            <v>ARGAMASSA CIMENTO/AREIA MEDIA PENEIRADA 1:4 PREPARO C/BETONEIRA</v>
          </cell>
          <cell r="D4603" t="str">
            <v>M3</v>
          </cell>
          <cell r="E4603">
            <v>239.25</v>
          </cell>
        </row>
        <row r="4604">
          <cell r="B4604">
            <v>6015</v>
          </cell>
          <cell r="C4604" t="str">
            <v>ARGAMASSA CIMENTO/AREIA GROSSA SEM PENEIRAR 1:4 PREPARO C/BETONEIRA</v>
          </cell>
          <cell r="D4604" t="str">
            <v>M3</v>
          </cell>
          <cell r="E4604">
            <v>190.52</v>
          </cell>
        </row>
        <row r="4605">
          <cell r="B4605">
            <v>6016</v>
          </cell>
          <cell r="C4605" t="str">
            <v>ARGAMASSA CIMENTO/AREIA MEDIA SEM PENEIRAR 1:5 PREPARO C/BETONEIRA</v>
          </cell>
          <cell r="D4605" t="str">
            <v>M3</v>
          </cell>
          <cell r="E4605">
            <v>167.14</v>
          </cell>
        </row>
        <row r="4606">
          <cell r="B4606">
            <v>6017</v>
          </cell>
          <cell r="C4606" t="str">
            <v>INSTALACOES ELETRICAS/TELEFONICAS, EXCETO PADRAO - 2Q-39 TIPO "B" PADR</v>
          </cell>
          <cell r="D4606" t="str">
            <v>UN</v>
          </cell>
          <cell r="E4606">
            <v>518.08000000000004</v>
          </cell>
        </row>
        <row r="4607">
          <cell r="C4607" t="str">
            <v>AO BAIXO</v>
          </cell>
        </row>
        <row r="4608">
          <cell r="B4608">
            <v>6018</v>
          </cell>
          <cell r="C4608" t="str">
            <v>ARGAMASSA CIMENTO/AREIA MEDIA SEM PENEIRAR 1:5 PREPARO C/BETONEIRA</v>
          </cell>
          <cell r="D4608" t="str">
            <v>M3</v>
          </cell>
          <cell r="E4608">
            <v>165.38</v>
          </cell>
        </row>
        <row r="4609">
          <cell r="B4609">
            <v>6019</v>
          </cell>
          <cell r="C4609" t="str">
            <v>ARGAMASSA CIMENTO/AREIA MEDIA SEM PENEIRAR 1:6 PREPARO C/BETONEIRA</v>
          </cell>
          <cell r="D4609" t="str">
            <v>M3</v>
          </cell>
          <cell r="E4609">
            <v>149.06</v>
          </cell>
        </row>
        <row r="4610">
          <cell r="B4610">
            <v>6020</v>
          </cell>
          <cell r="C4610" t="str">
            <v>ARGAMASSA CIMENTO/AREIA GROSSA SEM PENEIRAR 1:8 PREPARO MANUAL</v>
          </cell>
          <cell r="D4610" t="str">
            <v>M3</v>
          </cell>
          <cell r="E4610">
            <v>145.52000000000001</v>
          </cell>
        </row>
        <row r="4611">
          <cell r="B4611">
            <v>6021</v>
          </cell>
          <cell r="C4611" t="str">
            <v>INSTALACAO VASO SANITARIO - LOUCA BRANCA</v>
          </cell>
          <cell r="D4611" t="str">
            <v>UN</v>
          </cell>
          <cell r="E4611">
            <v>90.18</v>
          </cell>
        </row>
        <row r="4612">
          <cell r="B4612">
            <v>6022</v>
          </cell>
          <cell r="C4612" t="str">
            <v>ARGAMASSA CAL/AREIA FINA PENEIRADA 1:2 PREPARO MANUAL</v>
          </cell>
          <cell r="D4612" t="str">
            <v>M3</v>
          </cell>
          <cell r="E4612">
            <v>353.82</v>
          </cell>
        </row>
        <row r="4613">
          <cell r="B4613">
            <v>6023</v>
          </cell>
          <cell r="C4613" t="str">
            <v>ARGAMASSA CAL/AREIA MEDIA S/PENEIRAR 1:4 PREPARO C/BETONEIRA</v>
          </cell>
          <cell r="D4613" t="str">
            <v>M3</v>
          </cell>
          <cell r="E4613">
            <v>185.55</v>
          </cell>
        </row>
        <row r="4614">
          <cell r="B4614">
            <v>6024</v>
          </cell>
          <cell r="C4614" t="str">
            <v>INSTALACAO CAIXA DESCARGA PLASTICA EXTERNA</v>
          </cell>
          <cell r="D4614" t="str">
            <v>UN</v>
          </cell>
          <cell r="E4614">
            <v>43.2</v>
          </cell>
        </row>
        <row r="4615">
          <cell r="B4615">
            <v>6025</v>
          </cell>
          <cell r="C4615" t="str">
            <v>ARGAMASSA CAL/AREIA MEDIA S/PENEIRAR 1:4 PREPARO MANUAL</v>
          </cell>
          <cell r="D4615" t="str">
            <v>M3</v>
          </cell>
          <cell r="E4615">
            <v>198.12</v>
          </cell>
        </row>
        <row r="4616">
          <cell r="B4616">
            <v>6026</v>
          </cell>
          <cell r="C4616" t="str">
            <v>ARGAMASSA CAL/AREIA MEDIA S/PENEIRAR 1:5 PREPARO MANUAL</v>
          </cell>
          <cell r="D4616" t="str">
            <v>M3</v>
          </cell>
          <cell r="E4616">
            <v>175.59</v>
          </cell>
        </row>
        <row r="4617">
          <cell r="B4617">
            <v>6028</v>
          </cell>
          <cell r="C4617" t="str">
            <v>ARGAMASSA CIMENTO/CAL/AREIA MEDIA SEM PENEIRAR 1:2:8 PREPARO MECANICO</v>
          </cell>
          <cell r="D4617" t="str">
            <v>M3</v>
          </cell>
          <cell r="E4617">
            <v>272.67</v>
          </cell>
        </row>
        <row r="4618">
          <cell r="B4618">
            <v>6029</v>
          </cell>
          <cell r="C4618" t="str">
            <v>INSTALACAO VALVULA DESCARGA CROMADA LISA C/REGISTRO</v>
          </cell>
          <cell r="D4618" t="str">
            <v>UN</v>
          </cell>
          <cell r="E4618">
            <v>143.81</v>
          </cell>
        </row>
        <row r="4619">
          <cell r="B4619">
            <v>6030</v>
          </cell>
          <cell r="C4619" t="str">
            <v>ARGAMASSA CIMENTO/CAL/AREIA MEDIA PENEIRADA 1:2:9 PREPARO MANUAL</v>
          </cell>
          <cell r="D4619" t="str">
            <v>M3</v>
          </cell>
          <cell r="E4619">
            <v>312.04000000000002</v>
          </cell>
        </row>
        <row r="4620">
          <cell r="B4620">
            <v>6031</v>
          </cell>
          <cell r="C4620" t="str">
            <v>INSTALACAO PIA COZ MARMORE SINTETICO 1,20X0,56M C/TORNEIRA METALICA</v>
          </cell>
          <cell r="D4620" t="str">
            <v>UN</v>
          </cell>
          <cell r="E4620">
            <v>129.99</v>
          </cell>
        </row>
        <row r="4621">
          <cell r="C4621" t="str">
            <v>LONGA P/PAREDE</v>
          </cell>
        </row>
        <row r="4622">
          <cell r="B4622">
            <v>6032</v>
          </cell>
          <cell r="C4622" t="str">
            <v>ARGAMASSA CIM/CAL/AREIA MEDIA SEM PENEIRAR 1:0,5:8 PREPARO MECANICO</v>
          </cell>
          <cell r="D4622" t="str">
            <v>M3</v>
          </cell>
          <cell r="E4622">
            <v>163.87</v>
          </cell>
        </row>
        <row r="4623">
          <cell r="B4623">
            <v>6033</v>
          </cell>
          <cell r="C4623" t="str">
            <v>ARGAMASSA CIM/CAL/AREIA MEDIA SEM PENEIRAR 1:2:11 PREPARO C/BETONEIRA</v>
          </cell>
          <cell r="D4623" t="str">
            <v>M3</v>
          </cell>
          <cell r="E4623">
            <v>216.81</v>
          </cell>
        </row>
        <row r="4624">
          <cell r="B4624" t="str">
            <v>IGO       |</v>
          </cell>
          <cell r="C4624" t="str">
            <v>D E S C R I Ç Ã O                                                   |UN</v>
          </cell>
          <cell r="D4624" t="str">
            <v>IDADE</v>
          </cell>
          <cell r="E4624" t="str">
            <v>|CUSTO TOT</v>
          </cell>
        </row>
        <row r="4625">
          <cell r="B4625" t="str">
            <v>ULO.....: N</v>
          </cell>
          <cell r="C4625" t="str">
            <v>ACIONAL CAIXA</v>
          </cell>
        </row>
        <row r="4627">
          <cell r="B4627">
            <v>6034</v>
          </cell>
          <cell r="C4627" t="str">
            <v>ARGAMASSA CIMENTO/CAL/AREIA MEDIA PENEIRADA 1:2:11 PREPARO C/BETONEIRA</v>
          </cell>
          <cell r="D4627" t="str">
            <v>M3</v>
          </cell>
          <cell r="E4627">
            <v>263.11</v>
          </cell>
        </row>
        <row r="4628">
          <cell r="B4628">
            <v>6035</v>
          </cell>
          <cell r="C4628" t="str">
            <v>ARGAMASSA CIMENTO/CAL/AREIA FINA PENEIRADA 1:3:9 PREPARO C/BETONEIRA</v>
          </cell>
          <cell r="D4628" t="str">
            <v>M3</v>
          </cell>
          <cell r="E4628">
            <v>360.97</v>
          </cell>
        </row>
        <row r="4629">
          <cell r="B4629">
            <v>6036</v>
          </cell>
          <cell r="C4629" t="str">
            <v>ARGAMASSA CAL/AREIA FINDA PENEIRADA 1:4,5 PREPARO C/BETONEIRA</v>
          </cell>
          <cell r="D4629" t="str">
            <v>M3</v>
          </cell>
          <cell r="E4629">
            <v>241.09</v>
          </cell>
        </row>
        <row r="4630">
          <cell r="B4630">
            <v>6037</v>
          </cell>
          <cell r="C4630" t="str">
            <v>ARGAMASSA CAL/AREIA MEDIA S/PENEIRAR 1:4 C/130KG CIMENTO PREP.MECANICO</v>
          </cell>
          <cell r="D4630" t="str">
            <v>M3</v>
          </cell>
          <cell r="E4630">
            <v>254.99</v>
          </cell>
        </row>
        <row r="4631">
          <cell r="B4631">
            <v>6038</v>
          </cell>
          <cell r="C4631" t="str">
            <v>ARGAMASSA CAL/AREIA MEDIA PENEIRADA 1:4 C/130KG CIMENTO PREP MECANICO</v>
          </cell>
          <cell r="D4631" t="str">
            <v>M3</v>
          </cell>
          <cell r="E4631">
            <v>301.29000000000002</v>
          </cell>
        </row>
        <row r="4632">
          <cell r="B4632">
            <v>6039</v>
          </cell>
          <cell r="C4632" t="str">
            <v>ARGAMASSA CIM/CAL/AREIA MEDIA SEM PENEIRAR 1:1:4 PREPARO C/BETONEIRA</v>
          </cell>
          <cell r="D4632" t="str">
            <v>M3</v>
          </cell>
          <cell r="E4632">
            <v>334.89</v>
          </cell>
        </row>
        <row r="4633">
          <cell r="B4633">
            <v>6040</v>
          </cell>
          <cell r="C4633" t="str">
            <v>ARGAMASSA CIM/CAL/AREIA MEDIA SEM PENEIRAR 1:0,5:5 PREPARO C/BETONEIRA</v>
          </cell>
          <cell r="D4633" t="str">
            <v>M3</v>
          </cell>
          <cell r="E4633">
            <v>222.87</v>
          </cell>
        </row>
        <row r="4634">
          <cell r="B4634">
            <v>6041</v>
          </cell>
          <cell r="C4634" t="str">
            <v>CONCRETO FCK=13,5MPA SEM LANCAMENTO, PREPARO C/BETONEIRA</v>
          </cell>
          <cell r="D4634" t="str">
            <v>M3</v>
          </cell>
          <cell r="E4634">
            <v>203.23</v>
          </cell>
        </row>
        <row r="4635">
          <cell r="B4635">
            <v>6042</v>
          </cell>
          <cell r="C4635" t="str">
            <v>CONCRETO MAGRO 1:4:8 PREPARO C/ BETONEIRA CONS.CIMENTO=210KG/M3</v>
          </cell>
          <cell r="D4635" t="str">
            <v>M3</v>
          </cell>
          <cell r="E4635">
            <v>174.64</v>
          </cell>
        </row>
        <row r="4636">
          <cell r="B4636">
            <v>6043</v>
          </cell>
          <cell r="C4636" t="str">
            <v>INSTALACAO PIA COZINHA EM MARMORITE OU GRANITINA 1,20X0,60M</v>
          </cell>
          <cell r="D4636" t="str">
            <v>UN</v>
          </cell>
          <cell r="E4636">
            <v>138.94</v>
          </cell>
        </row>
        <row r="4637">
          <cell r="C4637" t="str">
            <v>(BANCA/CUBA)COMPLETA</v>
          </cell>
        </row>
        <row r="4638">
          <cell r="B4638">
            <v>6044</v>
          </cell>
          <cell r="C4638" t="str">
            <v>CONCRETO 1:2:3 S/LANCAMENTO PREPARO MANUAL</v>
          </cell>
          <cell r="D4638" t="str">
            <v>M3</v>
          </cell>
          <cell r="E4638">
            <v>226.25</v>
          </cell>
        </row>
        <row r="4639">
          <cell r="B4639">
            <v>6045</v>
          </cell>
          <cell r="C4639" t="str">
            <v>CONCRETO FCK=15MPA CONT."C" S/LANCAMENTO, PREP.C/BETONEIRA (BRITA 1E2)</v>
          </cell>
          <cell r="D4639" t="str">
            <v>M3</v>
          </cell>
          <cell r="E4639">
            <v>206.99</v>
          </cell>
        </row>
        <row r="4640">
          <cell r="B4640">
            <v>6046</v>
          </cell>
          <cell r="C4640" t="str">
            <v>CONCRETO 1:2,5:3,5 S/LANCAMENTO PREPARO MANUAL</v>
          </cell>
          <cell r="D4640" t="str">
            <v>M3</v>
          </cell>
          <cell r="E4640">
            <v>210.59</v>
          </cell>
        </row>
        <row r="4641">
          <cell r="B4641">
            <v>6047</v>
          </cell>
          <cell r="C4641" t="str">
            <v>CONCRETO MAGRO 1:4:8 C/PREPARO MANUAL</v>
          </cell>
          <cell r="D4641" t="str">
            <v>M3</v>
          </cell>
          <cell r="E4641">
            <v>190.51</v>
          </cell>
        </row>
        <row r="4642">
          <cell r="B4642">
            <v>6048</v>
          </cell>
          <cell r="C4642" t="str">
            <v>PISO CONCRETO MAGRO 1:4:8 E=5,0CM C/REGULARIZACAO CIMENTO/AREIA PENEIR</v>
          </cell>
          <cell r="D4642" t="str">
            <v>M2</v>
          </cell>
          <cell r="E4642">
            <v>19.809999999999999</v>
          </cell>
        </row>
        <row r="4643">
          <cell r="C4643" t="str">
            <v>ADA 1:4 E=1,0CM(ASPERO)</v>
          </cell>
        </row>
        <row r="4644">
          <cell r="B4644">
            <v>6049</v>
          </cell>
          <cell r="C4644" t="str">
            <v>TANQUE PRE-MOLDADO CONCRETO INCL TORN METALICA SIMPLES E COMPLEMENTOS</v>
          </cell>
          <cell r="D4644" t="str">
            <v>UN</v>
          </cell>
          <cell r="E4644">
            <v>109.66</v>
          </cell>
        </row>
        <row r="4645">
          <cell r="B4645">
            <v>6050</v>
          </cell>
          <cell r="C4645" t="str">
            <v>LASTRO EM CONCRETO MAGRO 1:4:8 E=5,0CM C/210KG CIMENTO/M3 PREPARO C/BE</v>
          </cell>
          <cell r="D4645" t="str">
            <v>M2</v>
          </cell>
          <cell r="E4645">
            <v>14.71</v>
          </cell>
        </row>
        <row r="4646">
          <cell r="C4646" t="str">
            <v>TONEIRA</v>
          </cell>
        </row>
        <row r="4647">
          <cell r="B4647">
            <v>6051</v>
          </cell>
          <cell r="C4647" t="str">
            <v>REGULARIZACAO BASE(CONTRA-PISO)P/REVESTIMENTO CERAMICO C/ARG CIMENTO/</v>
          </cell>
          <cell r="D4647" t="str">
            <v>M2</v>
          </cell>
          <cell r="E4647">
            <v>9.1999999999999993</v>
          </cell>
        </row>
        <row r="4648">
          <cell r="C4648" t="str">
            <v>CAL/AREIA MEDIA S/PENEIRAR 1:0,5:5 E=2,5CM PREPARO C/ BETONEIRA</v>
          </cell>
        </row>
        <row r="4649">
          <cell r="B4649">
            <v>6052</v>
          </cell>
          <cell r="C4649" t="str">
            <v>TANQUE MARMORE SINTETICO C/ TORNEIRA METALICA E COMPLEMENTOS PLASTICOS</v>
          </cell>
          <cell r="D4649" t="str">
            <v>UN</v>
          </cell>
          <cell r="E4649">
            <v>112.3</v>
          </cell>
        </row>
        <row r="4650">
          <cell r="B4650">
            <v>6053</v>
          </cell>
          <cell r="C4650" t="str">
            <v>LASTRO CONCRETO MAGRO 1:4:8 E=8,0CM C/210KG CIMENTO/M3 PREPARO C/BETON</v>
          </cell>
          <cell r="D4650" t="str">
            <v>M2</v>
          </cell>
          <cell r="E4650">
            <v>21.45</v>
          </cell>
        </row>
        <row r="4651">
          <cell r="C4651" t="str">
            <v>EIRA</v>
          </cell>
        </row>
        <row r="4652">
          <cell r="B4652">
            <v>6054</v>
          </cell>
          <cell r="C4652" t="str">
            <v>PISO CIMENTADO LISO C/ARG CIMENTO/AREIA MEDIA PENEIRADA 1:3 E=2,5CM PR</v>
          </cell>
          <cell r="D4652" t="str">
            <v>M2</v>
          </cell>
          <cell r="E4652">
            <v>16.739999999999998</v>
          </cell>
        </row>
        <row r="4653">
          <cell r="C4653" t="str">
            <v>EPARO C/ BETONEIRA</v>
          </cell>
        </row>
        <row r="4654">
          <cell r="B4654">
            <v>6055</v>
          </cell>
          <cell r="C4654" t="str">
            <v>LASTRO CONCRETO MAGRO 1:4:8 E=10,0CM C/210KG CIMENTO/M3 PREPARO C/BETO</v>
          </cell>
          <cell r="D4654" t="str">
            <v>M2</v>
          </cell>
          <cell r="E4654">
            <v>24.94</v>
          </cell>
        </row>
        <row r="4655">
          <cell r="B4655" t="str">
            <v>IGO       |</v>
          </cell>
          <cell r="C4655" t="str">
            <v>D E S C R I Ç Ã O                                                   |UN</v>
          </cell>
          <cell r="D4655" t="str">
            <v>IDADE</v>
          </cell>
          <cell r="E4655" t="str">
            <v>|CUSTO TOT</v>
          </cell>
        </row>
        <row r="4656">
          <cell r="B4656" t="str">
            <v>ULO.....: N</v>
          </cell>
          <cell r="C4656" t="str">
            <v>ACIONAL CAIXA</v>
          </cell>
        </row>
        <row r="4658">
          <cell r="C4658" t="str">
            <v>NEIRA</v>
          </cell>
        </row>
        <row r="4659">
          <cell r="B4659">
            <v>6056</v>
          </cell>
          <cell r="C4659" t="str">
            <v>PISO CIMENTADO LISO C/ARG CIMENTO/AREIA MEDIA PENEIRADA 1:3 E=3,0CM C/</v>
          </cell>
          <cell r="D4659" t="str">
            <v>M2</v>
          </cell>
          <cell r="E4659">
            <v>20.39</v>
          </cell>
        </row>
        <row r="4660">
          <cell r="C4660" t="str">
            <v>IMPERMEABILIZANTE PREPARO C/BETONEIRA</v>
          </cell>
        </row>
        <row r="4661">
          <cell r="B4661">
            <v>6057</v>
          </cell>
          <cell r="C4661" t="str">
            <v>PISO CIMENTADO LISO C/ARG CIMENTO/AREIA MEDIA PENEIRADA 1:3 E=1,5CM C/</v>
          </cell>
          <cell r="D4661" t="str">
            <v>M2</v>
          </cell>
          <cell r="E4661">
            <v>14.58</v>
          </cell>
        </row>
        <row r="4662">
          <cell r="C4662" t="str">
            <v>IMPERMEABILIZANTE PREPARO C/BETONEIRA</v>
          </cell>
        </row>
        <row r="4663">
          <cell r="B4663">
            <v>6058</v>
          </cell>
          <cell r="C4663" t="str">
            <v>CUMEEIRA C/TELHA CERAMICA EMBOCADA C/ARGAM 1:2:8</v>
          </cell>
          <cell r="D4663" t="str">
            <v>M</v>
          </cell>
          <cell r="E4663">
            <v>8.2799999999999994</v>
          </cell>
        </row>
        <row r="4664">
          <cell r="B4664">
            <v>6059</v>
          </cell>
          <cell r="C4664" t="str">
            <v>PISO CERAMICA ESMALTADA (LH POPULAR) C/ARG COLANTE INCL. REJUNTAMENTO</v>
          </cell>
          <cell r="D4664" t="str">
            <v>M2</v>
          </cell>
          <cell r="E4664">
            <v>18.149999999999999</v>
          </cell>
        </row>
        <row r="4665">
          <cell r="B4665">
            <v>6060</v>
          </cell>
          <cell r="C4665" t="str">
            <v>PISO CERAMICA ESMALTADA 20X30CM C/ARG COLANTE INCL. REJUNTE</v>
          </cell>
          <cell r="D4665" t="str">
            <v>M2</v>
          </cell>
          <cell r="E4665">
            <v>19.72</v>
          </cell>
        </row>
        <row r="4666">
          <cell r="B4666">
            <v>6061</v>
          </cell>
          <cell r="C4666" t="str">
            <v>PINTURA LATEX PVA 2 DEMAOS SEM EMASSAMENTO, EM PAREDES E TETOS,</v>
          </cell>
          <cell r="D4666" t="str">
            <v>M2</v>
          </cell>
          <cell r="E4666">
            <v>5.93</v>
          </cell>
        </row>
        <row r="4667">
          <cell r="C4667" t="str">
            <v>INCL SELADOR</v>
          </cell>
        </row>
        <row r="4668">
          <cell r="B4668">
            <v>6062</v>
          </cell>
          <cell r="C4668" t="str">
            <v>PINTURA ACRILICA 2 DEMAOS SEM EMASSAMENTO, INCL. SELADOR</v>
          </cell>
          <cell r="D4668" t="str">
            <v>M2</v>
          </cell>
          <cell r="E4668">
            <v>6.81</v>
          </cell>
        </row>
        <row r="4669">
          <cell r="B4669">
            <v>6063</v>
          </cell>
          <cell r="C4669" t="str">
            <v>CORDAO ARREMATE BEIRAIS(LATERAL)C/TELHA COLONIAL EMBOCADA C/</v>
          </cell>
          <cell r="D4669" t="str">
            <v>M</v>
          </cell>
          <cell r="E4669">
            <v>6.74</v>
          </cell>
        </row>
        <row r="4670">
          <cell r="C4670" t="str">
            <v>ARGAM 1:2:8</v>
          </cell>
        </row>
        <row r="4671">
          <cell r="B4671">
            <v>6064</v>
          </cell>
          <cell r="C4671" t="str">
            <v>PINTURA C/TEXTURADO ACRILICO HIDRO-REPELENTE</v>
          </cell>
          <cell r="D4671" t="str">
            <v>M2</v>
          </cell>
          <cell r="E4671">
            <v>6.78</v>
          </cell>
        </row>
        <row r="4672">
          <cell r="B4672">
            <v>6065</v>
          </cell>
          <cell r="C4672" t="str">
            <v>PINTURA ESMALTE 2 DEMAOS C/EMASSSAMENTO P/ESQUADRIA MADEIRA</v>
          </cell>
          <cell r="D4672" t="str">
            <v>M2</v>
          </cell>
          <cell r="E4672">
            <v>13.11</v>
          </cell>
        </row>
        <row r="4673">
          <cell r="B4673">
            <v>6066</v>
          </cell>
          <cell r="C4673" t="str">
            <v>EMBOCA ULTIMA FIADA TELHA PLAN/COLONIAL/PAULISTA C/ARG 1;2:8</v>
          </cell>
          <cell r="D4673" t="str">
            <v>M</v>
          </cell>
          <cell r="E4673">
            <v>3.79</v>
          </cell>
        </row>
        <row r="4674">
          <cell r="B4674">
            <v>6067</v>
          </cell>
          <cell r="C4674" t="str">
            <v>PINTURA ESMALTE 2 DEMAOS C/1 DEMAO ZARCAO P/ESQUADRIA FERRO</v>
          </cell>
          <cell r="D4674" t="str">
            <v>M2</v>
          </cell>
          <cell r="E4674">
            <v>13.33</v>
          </cell>
        </row>
        <row r="4675">
          <cell r="B4675">
            <v>6068</v>
          </cell>
          <cell r="C4675" t="str">
            <v>PINTURA GRAFITE 2 DEMAOS C/1 DEMAO ZARCAO P/ESQUADRIA FERRO</v>
          </cell>
          <cell r="D4675" t="str">
            <v>M2</v>
          </cell>
          <cell r="E4675">
            <v>13.98</v>
          </cell>
        </row>
        <row r="4676">
          <cell r="B4676">
            <v>6069</v>
          </cell>
          <cell r="C4676" t="str">
            <v>CAIACAO INTERNA 3 DEMAOS</v>
          </cell>
          <cell r="D4676" t="str">
            <v>M2</v>
          </cell>
          <cell r="E4676">
            <v>2.84</v>
          </cell>
        </row>
        <row r="4677">
          <cell r="B4677">
            <v>6070</v>
          </cell>
          <cell r="C4677" t="str">
            <v>CAIACAO EXTERNA 3 DEMAOS</v>
          </cell>
          <cell r="D4677" t="str">
            <v>M2</v>
          </cell>
          <cell r="E4677">
            <v>3.51</v>
          </cell>
        </row>
        <row r="4678">
          <cell r="B4678">
            <v>6071</v>
          </cell>
          <cell r="C4678" t="str">
            <v>COBERTURA TELHA CERAMICA FRANCESA INCL. MADEIRAMENTO (APOIO EM PAREDES</v>
          </cell>
          <cell r="D4678" t="str">
            <v>M2</v>
          </cell>
          <cell r="E4678">
            <v>57.73</v>
          </cell>
        </row>
        <row r="4679">
          <cell r="C4679" t="str">
            <v>S/TESOURA). CUMEEIRA E CORDAO DE ARREMATE DOS BEIRAS (LATERAL) EMBOCA-</v>
          </cell>
        </row>
        <row r="4680">
          <cell r="C4680" t="str">
            <v>DO C/ ARG. CIM/CAL/AREIA 1:2:8</v>
          </cell>
        </row>
        <row r="4681">
          <cell r="B4681">
            <v>6072</v>
          </cell>
          <cell r="C4681" t="str">
            <v>COBERTURA C/TELHA FRANCESA INCL.MADEIRAMENTO (VAOS ATE 4,0M C/TESOURA)</v>
          </cell>
          <cell r="D4681" t="str">
            <v>M2</v>
          </cell>
          <cell r="E4681">
            <v>70.680000000000007</v>
          </cell>
        </row>
        <row r="4682">
          <cell r="C4682" t="str">
            <v>CUMEEIRA E CORDAO DE ARREMATE DOS BEIRAIS(LATERAL) EMBOCADO C/ ARGAM.</v>
          </cell>
        </row>
        <row r="4683">
          <cell r="C4683" t="str">
            <v>DE CIM/CAL/AREIA 1:2:8</v>
          </cell>
        </row>
        <row r="4684">
          <cell r="B4684">
            <v>6073</v>
          </cell>
          <cell r="C4684" t="str">
            <v>COBERTURA TELHA CERAMICA TIPO PLAN INCL. MADEIRAMENTO(APOIO EM PAREDES</v>
          </cell>
          <cell r="D4684" t="str">
            <v>M2</v>
          </cell>
          <cell r="E4684">
            <v>61.76</v>
          </cell>
        </row>
        <row r="4685">
          <cell r="C4685" t="str">
            <v>SEM TESOURA). CUMEEIRA, CORDAO DE ARREMATE DOS BEIRAIS (LATERAL) E</v>
          </cell>
        </row>
        <row r="4686">
          <cell r="B4686" t="str">
            <v>IGO       |</v>
          </cell>
          <cell r="C4686" t="str">
            <v>D E S C R I Ç Ã O                                                   |UN</v>
          </cell>
          <cell r="D4686" t="str">
            <v>IDADE</v>
          </cell>
          <cell r="E4686" t="str">
            <v>|CUSTO TOT</v>
          </cell>
        </row>
        <row r="4687">
          <cell r="B4687" t="str">
            <v>ULO.....: N</v>
          </cell>
          <cell r="C4687" t="str">
            <v>ACIONAL CAIXA</v>
          </cell>
        </row>
        <row r="4689">
          <cell r="C4689" t="str">
            <v>ULTIMA FIADA EMBOCADA C/ARG. CIM/CAL/AREIA 1:2:8</v>
          </cell>
        </row>
        <row r="4690">
          <cell r="B4690">
            <v>6075</v>
          </cell>
          <cell r="C4690" t="str">
            <v>ALVENARIA 1,0 VEZ C/TIJOLOS CERAMICOS FURADOS 10X20X20CM ASSENTES C/</v>
          </cell>
          <cell r="D4690" t="str">
            <v>M2</v>
          </cell>
          <cell r="E4690">
            <v>35.01</v>
          </cell>
        </row>
        <row r="4691">
          <cell r="C4691" t="str">
            <v>ARG. CIM/CAL/AREIA 1:2:8 JUNTAS 12MM (C/5% PERDAS TIJOLOS)</v>
          </cell>
        </row>
        <row r="4692">
          <cell r="B4692">
            <v>6076</v>
          </cell>
          <cell r="C4692" t="str">
            <v>RASGOS E ENCHIMENTOS EM ALVENARIA PARA PASSAGEM DE TUBULACAO</v>
          </cell>
          <cell r="D4692" t="str">
            <v>M</v>
          </cell>
          <cell r="E4692">
            <v>7.59</v>
          </cell>
        </row>
        <row r="4693">
          <cell r="C4693" t="str">
            <v>COM DIAMETRO DE 65 MM (2 1/2") A 100 MM (4")</v>
          </cell>
        </row>
        <row r="4694">
          <cell r="B4694">
            <v>6077</v>
          </cell>
          <cell r="C4694" t="str">
            <v>PINTURA ESMALTE 2DEMAOS C/EMASSAMENTO P/ESQUADRIAS MADEIRA</v>
          </cell>
          <cell r="D4694" t="str">
            <v>M2</v>
          </cell>
          <cell r="E4694">
            <v>13.11</v>
          </cell>
        </row>
        <row r="4695">
          <cell r="B4695">
            <v>6078</v>
          </cell>
          <cell r="C4695" t="str">
            <v>PINTURA ESMALTE 2DEMAOS+1DEMAO ZARCAO P/ESQUADRIAS FERRO</v>
          </cell>
          <cell r="D4695" t="str">
            <v>M2</v>
          </cell>
          <cell r="E4695">
            <v>13.33</v>
          </cell>
        </row>
        <row r="4696">
          <cell r="B4696">
            <v>6079</v>
          </cell>
          <cell r="C4696" t="str">
            <v>PINTURA GRAFITE 2 DEMAOS+1DEMAO ZARCAO P/ESQUADRIA METALICA</v>
          </cell>
          <cell r="D4696" t="str">
            <v>M2</v>
          </cell>
          <cell r="E4696">
            <v>13.98</v>
          </cell>
        </row>
        <row r="4697">
          <cell r="B4697">
            <v>6080</v>
          </cell>
          <cell r="C4697" t="str">
            <v>RASGOS E FECHAMENTOS EM ALVENARIA P/PASSAGEM DE TUBULACAO</v>
          </cell>
          <cell r="D4697" t="str">
            <v>M</v>
          </cell>
          <cell r="E4697">
            <v>3.51</v>
          </cell>
        </row>
        <row r="4698">
          <cell r="C4698" t="str">
            <v>ELETRICA - 1/2" A 1 " (INCLUSIVE)</v>
          </cell>
        </row>
        <row r="4699">
          <cell r="B4699">
            <v>6081</v>
          </cell>
          <cell r="C4699" t="str">
            <v>PINTURA VERNIZ 3DEMAOS (INTERNA) P/ESQUADRIAS DE MADEIRA</v>
          </cell>
          <cell r="D4699" t="str">
            <v>M2</v>
          </cell>
          <cell r="E4699">
            <v>7.8</v>
          </cell>
        </row>
        <row r="4700">
          <cell r="B4700">
            <v>6082</v>
          </cell>
          <cell r="C4700" t="str">
            <v>PINTURA VERNIZ 3DEMAOS (EXTERNA) P/ESQUADRIAS DE MADEIRA</v>
          </cell>
          <cell r="D4700" t="str">
            <v>M2</v>
          </cell>
          <cell r="E4700">
            <v>7.95</v>
          </cell>
        </row>
        <row r="4701">
          <cell r="B4701">
            <v>6083</v>
          </cell>
          <cell r="C4701" t="str">
            <v>RASGOS E FECHAMENTOS EM ALVENARIA P/PASSAGEM DE TUBULACAO</v>
          </cell>
          <cell r="D4701" t="str">
            <v>M</v>
          </cell>
          <cell r="E4701">
            <v>3.52</v>
          </cell>
        </row>
        <row r="4702">
          <cell r="C4702" t="str">
            <v>HIDRAULICA - 1/2" (20MM) A 1" (25MM), INCLUSIVE</v>
          </cell>
        </row>
        <row r="4703">
          <cell r="B4703">
            <v>6084</v>
          </cell>
          <cell r="C4703" t="str">
            <v>RASGOS E FECHAMENTOS EM ALVENARIA P/PASSAGEM DE TUBULACAO</v>
          </cell>
          <cell r="D4703" t="str">
            <v>M</v>
          </cell>
          <cell r="E4703">
            <v>5.29</v>
          </cell>
        </row>
        <row r="4704">
          <cell r="C4704" t="str">
            <v>HIDRAULICA - 1 1/4" (32MM) A 1 1/2" (50 MM)</v>
          </cell>
        </row>
        <row r="4705">
          <cell r="B4705">
            <v>6085</v>
          </cell>
          <cell r="C4705" t="str">
            <v>COBERTURA C/TELHA CERAMICA COLONIAL, INCL. MADEIRAMENTO (C/TESOURA</v>
          </cell>
          <cell r="D4705" t="str">
            <v>M2</v>
          </cell>
          <cell r="E4705">
            <v>69</v>
          </cell>
        </row>
        <row r="4706">
          <cell r="C4706" t="str">
            <v>VAOS ATE 4,0M), CUMEEIRA, CORDAO DE ARREMATE DOS BEIRAIS (LATERAL)</v>
          </cell>
        </row>
        <row r="4707">
          <cell r="C4707" t="str">
            <v>E ULTIMA FIADA EMBOCADA C/ARG. CIM/AREIA 1:2:8</v>
          </cell>
        </row>
        <row r="4708">
          <cell r="B4708">
            <v>6086</v>
          </cell>
          <cell r="C4708" t="str">
            <v>COBERTURA C/TELHA CERAMICA COLONIAL, INCL.MADEIRAMENTO (APOIO EM PARE-</v>
          </cell>
          <cell r="D4708" t="str">
            <v>M2</v>
          </cell>
          <cell r="E4708">
            <v>61.36</v>
          </cell>
        </row>
        <row r="4709">
          <cell r="C4709" t="str">
            <v>DES, SEM TESOURA). CUMEEIRA, CORDAO DE ARREMATE DOS BEIRAIS  (LATERAL)</v>
          </cell>
        </row>
        <row r="4710">
          <cell r="C4710" t="str">
            <v>E ULTIMA FIADA EMBOCADA C/ ARG. CIM/CAL/AREIA 1:2:8</v>
          </cell>
        </row>
        <row r="4711">
          <cell r="B4711">
            <v>6087</v>
          </cell>
          <cell r="C4711" t="str">
            <v>TAMPA EM CONCRETO ARMADO 60X60X5CM P/CX INSPECAO/FOSSA SEPTICA</v>
          </cell>
          <cell r="D4711" t="str">
            <v>UN</v>
          </cell>
          <cell r="E4711">
            <v>13.75</v>
          </cell>
        </row>
        <row r="4712">
          <cell r="B4712">
            <v>6088</v>
          </cell>
          <cell r="C4712" t="str">
            <v>COBERTURA C/ TELHA DE FIBROCIMENTO ONDULADA 6MM, INCL. MADEIRAMENTO</v>
          </cell>
          <cell r="D4712" t="str">
            <v>M2</v>
          </cell>
          <cell r="E4712">
            <v>57.77</v>
          </cell>
        </row>
        <row r="4713">
          <cell r="C4713" t="str">
            <v>(VAOS ATE 10,0M - C/TESOURAS) E CUMEEIRA UNIVERSAL</v>
          </cell>
        </row>
        <row r="4714">
          <cell r="B4714">
            <v>6089</v>
          </cell>
          <cell r="C4714" t="str">
            <v>CONCRETO FCK=10MPA, CONTROLE "C" PREPARO MECANICO</v>
          </cell>
          <cell r="D4714" t="str">
            <v>M3</v>
          </cell>
          <cell r="E4714">
            <v>194.79</v>
          </cell>
        </row>
        <row r="4715">
          <cell r="B4715">
            <v>6090</v>
          </cell>
          <cell r="C4715" t="str">
            <v>LANCAMENTO/APLICACAO MANUAL DE CONCRETO EM FUNDACOES</v>
          </cell>
          <cell r="D4715" t="str">
            <v>M3</v>
          </cell>
          <cell r="E4715">
            <v>34.03</v>
          </cell>
        </row>
        <row r="4716">
          <cell r="B4716">
            <v>6091</v>
          </cell>
          <cell r="C4716" t="str">
            <v>COBERTURA EM TELHA DE FIBROCIMENTO ONDULADA 6MM, INCL. MADEIRAMENTO</v>
          </cell>
          <cell r="D4716" t="str">
            <v>M2</v>
          </cell>
          <cell r="E4716">
            <v>46.34</v>
          </cell>
        </row>
        <row r="4717">
          <cell r="B4717" t="str">
            <v>IGO       |</v>
          </cell>
          <cell r="C4717" t="str">
            <v>D E S C R I Ç Ã O                                                   |UN</v>
          </cell>
          <cell r="D4717" t="str">
            <v>IDADE</v>
          </cell>
          <cell r="E4717" t="str">
            <v>|CUSTO TOT</v>
          </cell>
        </row>
        <row r="4718">
          <cell r="B4718" t="str">
            <v>ULO.....: N</v>
          </cell>
          <cell r="C4718" t="str">
            <v>ACIONAL CAIXA</v>
          </cell>
        </row>
        <row r="4720">
          <cell r="C4720" t="str">
            <v>(APOIADO EM PAREDES, SEM TESOURA) E CUMEEIRA UNIVERSAL</v>
          </cell>
        </row>
        <row r="4721">
          <cell r="B4721">
            <v>6092</v>
          </cell>
          <cell r="C4721" t="str">
            <v>LIMPEZA MANUAL DO TERRENO (C/ RASPAGEM SUPERFICIAL)</v>
          </cell>
          <cell r="D4721" t="str">
            <v>M2</v>
          </cell>
          <cell r="E4721">
            <v>1.03</v>
          </cell>
        </row>
        <row r="4722">
          <cell r="B4722">
            <v>6095</v>
          </cell>
          <cell r="C4722" t="str">
            <v>FORMA PLANA TABUA 3A. P/CINTA AMARRACAO INCL. DESMONTAGEM E REAPROVEIT</v>
          </cell>
          <cell r="D4722" t="str">
            <v>M2</v>
          </cell>
          <cell r="E4722">
            <v>14.33</v>
          </cell>
        </row>
        <row r="4723">
          <cell r="B4723">
            <v>6096</v>
          </cell>
          <cell r="C4723" t="str">
            <v>ALVENARIA 1,0 VEZ C/BLOCOS CONCRETO 20X20X40CM ASSENTES C/ ARG.</v>
          </cell>
          <cell r="D4723" t="str">
            <v>M2</v>
          </cell>
          <cell r="E4723">
            <v>21.81</v>
          </cell>
        </row>
        <row r="4724">
          <cell r="C4724" t="str">
            <v>CIM/CAL/AREIA 1:0,5:8 JUNTAS 10MM (INCL 5% PERDAS BLOCOS)</v>
          </cell>
        </row>
        <row r="4725">
          <cell r="B4725">
            <v>6098</v>
          </cell>
          <cell r="C4725" t="str">
            <v>ALVENARIA 1/2 VEZ BLOCOS CONCRETO 10X20X40CM ASSENTES C/ PASTA</v>
          </cell>
          <cell r="D4725" t="str">
            <v>M2</v>
          </cell>
          <cell r="E4725">
            <v>11.51</v>
          </cell>
        </row>
        <row r="4726">
          <cell r="C4726" t="str">
            <v>DE ARG. COLANTE, JUNTA DE 5MM (INCLUI 5% DE PERDAS DE TIJOLOS)</v>
          </cell>
        </row>
        <row r="4727">
          <cell r="B4727">
            <v>6099</v>
          </cell>
          <cell r="C4727" t="str">
            <v>VIDRO FANTASIA 4MM COLOCADO EM ESQUADRIAS METALICAS/MADEIRA</v>
          </cell>
          <cell r="D4727" t="str">
            <v>M2</v>
          </cell>
          <cell r="E4727">
            <v>44.61</v>
          </cell>
        </row>
        <row r="4728">
          <cell r="B4728">
            <v>6100</v>
          </cell>
          <cell r="C4728" t="str">
            <v>TARJETA E DOBRADICAS P/ PORTA INTERNA</v>
          </cell>
          <cell r="D4728" t="str">
            <v>UN</v>
          </cell>
          <cell r="E4728">
            <v>20.9</v>
          </cell>
        </row>
        <row r="4729">
          <cell r="B4729">
            <v>6101</v>
          </cell>
          <cell r="C4729" t="str">
            <v>FECHADURA E FERRAGENS EM FERRO NIQUELADO SIMPLES P/1 PORTA INTERNA</v>
          </cell>
          <cell r="D4729" t="str">
            <v>UN</v>
          </cell>
          <cell r="E4729">
            <v>45.28</v>
          </cell>
        </row>
        <row r="4730">
          <cell r="B4730">
            <v>6102</v>
          </cell>
          <cell r="C4730" t="str">
            <v>FORRO DE GESSO EM PLACAS PRE-MOLDADAS MACHO/FEMEA, BISOTADAS, FIXADO</v>
          </cell>
          <cell r="D4730" t="str">
            <v>M2</v>
          </cell>
          <cell r="E4730">
            <v>11.34</v>
          </cell>
        </row>
        <row r="4731">
          <cell r="C4731" t="str">
            <v>C/ARAME GALVANIZADO</v>
          </cell>
        </row>
        <row r="4732">
          <cell r="B4732">
            <v>6103</v>
          </cell>
          <cell r="C4732" t="str">
            <v>JANELA BASCULANTE DE FERRO - 0,60 X 0,80 M</v>
          </cell>
          <cell r="D4732" t="str">
            <v>M2</v>
          </cell>
          <cell r="E4732">
            <v>126.52</v>
          </cell>
        </row>
        <row r="4733">
          <cell r="B4733">
            <v>6104</v>
          </cell>
          <cell r="C4733" t="str">
            <v>JANELA BASCULANTE DE FERRO - 1,20 X 1,20 M</v>
          </cell>
          <cell r="D4733" t="str">
            <v>M2</v>
          </cell>
          <cell r="E4733">
            <v>175.47</v>
          </cell>
        </row>
        <row r="4734">
          <cell r="B4734">
            <v>6105</v>
          </cell>
          <cell r="C4734" t="str">
            <v>CONCRETO CICLOPICO CIM/AREIA/BRITA 1:3:5 + 30% PEDRA-DE-MAO, PREPARO</v>
          </cell>
          <cell r="D4734" t="str">
            <v>M3</v>
          </cell>
          <cell r="E4734">
            <v>176.89</v>
          </cell>
        </row>
        <row r="4735">
          <cell r="C4735" t="str">
            <v>MECANICO, COM LANCAMENTO MANUAL</v>
          </cell>
        </row>
        <row r="4736">
          <cell r="B4736">
            <v>6106</v>
          </cell>
          <cell r="C4736" t="str">
            <v>JANELA DE CORRER EM MADEIRA DE LEI P/VIDRO - 1,20 X 1,50 M</v>
          </cell>
          <cell r="D4736" t="str">
            <v>M2</v>
          </cell>
          <cell r="E4736">
            <v>174.57</v>
          </cell>
        </row>
        <row r="4737">
          <cell r="B4737">
            <v>6107</v>
          </cell>
          <cell r="C4737" t="str">
            <v>JANELA FERRO CORRER 2FLS DIVISAO HORIZONTAL 150X120CM, ASSENTADA</v>
          </cell>
          <cell r="D4737" t="str">
            <v>M2</v>
          </cell>
          <cell r="E4737">
            <v>94.84</v>
          </cell>
        </row>
        <row r="4738">
          <cell r="B4738">
            <v>6108</v>
          </cell>
          <cell r="C4738" t="str">
            <v>VERGAS 10X10CM, PRE-MOLDADAS CONCRETO FCK=15MPA (PREPARO C/</v>
          </cell>
          <cell r="D4738" t="str">
            <v>M</v>
          </cell>
          <cell r="E4738">
            <v>8.59</v>
          </cell>
        </row>
        <row r="4739">
          <cell r="C4739" t="str">
            <v>BETONEIRA), ACO FINO CA-60 E FORMAS TABUA PINHO 3A.</v>
          </cell>
        </row>
        <row r="4740">
          <cell r="B4740">
            <v>6109</v>
          </cell>
          <cell r="C4740" t="str">
            <v>ALVENARIA BLOCOS CONCRETO 15X20X40CM E=15CM ASSENTES C/ ARGAMASSA</v>
          </cell>
          <cell r="D4740" t="str">
            <v>M2</v>
          </cell>
          <cell r="E4740">
            <v>18.43</v>
          </cell>
        </row>
        <row r="4741">
          <cell r="C4741" t="str">
            <v>CIM/CAL/AREIA 1:1/2:8, JUNTAS DE 10MM (INCLUI 5% PERDAS DE BLOCOS)</v>
          </cell>
        </row>
        <row r="4742">
          <cell r="B4742">
            <v>6110</v>
          </cell>
          <cell r="C4742" t="str">
            <v>ALVENARIA DE EMBASAMENTO EM TIJOLOS CERAMICOS MACICOS 5X10X20CM,</v>
          </cell>
          <cell r="D4742" t="str">
            <v>M3</v>
          </cell>
          <cell r="E4742">
            <v>344.46</v>
          </cell>
        </row>
        <row r="4743">
          <cell r="C4743" t="str">
            <v>ASSENTES C/ ARG. CIM/CAL/AREIA 1:2:8 JUNTAS 12MM (INCL 5% PERDAS)</v>
          </cell>
        </row>
        <row r="4744">
          <cell r="B4744">
            <v>6111</v>
          </cell>
          <cell r="C4744" t="str">
            <v>ALVENARIA 1/2 VEZ TIJOLO CERAMICO FURADO 10X20X20CM, ASSENTES C/ARG.</v>
          </cell>
          <cell r="D4744" t="str">
            <v>M2</v>
          </cell>
          <cell r="E4744">
            <v>17.04</v>
          </cell>
        </row>
        <row r="4745">
          <cell r="C4745" t="str">
            <v>CIM/CAL/AREIA 1:2:8 JUNTAS 12MM (INCLUI 5% PERDAS DE TIJOLOS)</v>
          </cell>
        </row>
        <row r="4746">
          <cell r="B4746">
            <v>6112</v>
          </cell>
          <cell r="C4746" t="str">
            <v>ALVENARIA 1/2 VEZ BLOCOS CONCRETO 10X20X40CM, ASSENTES C/ ARGAMASSA</v>
          </cell>
          <cell r="D4746" t="str">
            <v>M2</v>
          </cell>
          <cell r="E4746">
            <v>14.24</v>
          </cell>
        </row>
        <row r="4747">
          <cell r="C4747" t="str">
            <v>CIM/CAL/AREIA MEDIA 1:0,5:8 JUNTAS 10MM (INCLUI 5% PERDAS DE BLOCOS)</v>
          </cell>
        </row>
        <row r="4748">
          <cell r="B4748" t="str">
            <v>IGO       |</v>
          </cell>
          <cell r="C4748" t="str">
            <v>D E S C R I Ç Ã O                                                   |UN</v>
          </cell>
          <cell r="D4748" t="str">
            <v>IDADE</v>
          </cell>
          <cell r="E4748" t="str">
            <v>|CUSTO TOT</v>
          </cell>
        </row>
        <row r="4749">
          <cell r="B4749" t="str">
            <v>ULO.....: N</v>
          </cell>
          <cell r="C4749" t="str">
            <v>ACIONAL CAIXA</v>
          </cell>
        </row>
        <row r="4751">
          <cell r="B4751">
            <v>6113</v>
          </cell>
          <cell r="C4751" t="str">
            <v>APERTO(ENCUNHAMENTO) C/TIJOLO CERAM MACICO EM ALVENARIA DE 1,0VEZ/20CM</v>
          </cell>
          <cell r="D4751" t="str">
            <v>M</v>
          </cell>
          <cell r="E4751">
            <v>11.23</v>
          </cell>
        </row>
        <row r="4752">
          <cell r="B4752">
            <v>6114</v>
          </cell>
          <cell r="C4752" t="str">
            <v>APERTO (ENCUNHAMENTO) EM ALVENARIA DE 1 VEZ C/ ARGAMASSA DE</v>
          </cell>
          <cell r="D4752" t="str">
            <v>M</v>
          </cell>
          <cell r="E4752">
            <v>3.61</v>
          </cell>
        </row>
        <row r="4753">
          <cell r="C4753" t="str">
            <v>CIM/CAL/AREIA 1:0,5:8 E=3,0CM</v>
          </cell>
        </row>
        <row r="4754">
          <cell r="B4754">
            <v>6115</v>
          </cell>
          <cell r="C4754" t="str">
            <v>APERTO (ENCUNHAMENTO) EM ALVENARIA DE 1/2 VEZ C/ ARGAMASSA DE</v>
          </cell>
          <cell r="D4754" t="str">
            <v>M</v>
          </cell>
          <cell r="E4754">
            <v>2.2400000000000002</v>
          </cell>
        </row>
        <row r="4755">
          <cell r="C4755" t="str">
            <v>CIM/CAL/AREIA 1:0,5:8 E=3,0CM</v>
          </cell>
        </row>
        <row r="4756">
          <cell r="B4756">
            <v>6116</v>
          </cell>
          <cell r="C4756" t="str">
            <v>ARMACAO C/ACO CA-60 (3,4MM A 6,00MM)</v>
          </cell>
          <cell r="D4756" t="str">
            <v>KG</v>
          </cell>
          <cell r="E4756">
            <v>4.91</v>
          </cell>
        </row>
        <row r="4757">
          <cell r="B4757">
            <v>6117</v>
          </cell>
          <cell r="C4757" t="str">
            <v>ARMACAO ACO CA-50 P/1,0M3 DE CONCRETO</v>
          </cell>
          <cell r="D4757" t="str">
            <v>UN</v>
          </cell>
          <cell r="E4757">
            <v>339.65</v>
          </cell>
        </row>
        <row r="4758">
          <cell r="B4758">
            <v>6118</v>
          </cell>
          <cell r="C4758" t="str">
            <v>ARMACAO EM TELA SOLDADA Q-138 (ACO CA-60 4,2MM C/10CM)</v>
          </cell>
          <cell r="D4758" t="str">
            <v>KG</v>
          </cell>
          <cell r="E4758">
            <v>5.61</v>
          </cell>
        </row>
        <row r="4759">
          <cell r="B4759">
            <v>6119</v>
          </cell>
          <cell r="C4759" t="str">
            <v>CAIXA DE INSPECAO EM ALVENARIA DE TIJOLOS MACICOS, 1/2 VEZ, REVESTIDA</v>
          </cell>
          <cell r="D4759" t="str">
            <v>UN</v>
          </cell>
          <cell r="E4759">
            <v>68.58</v>
          </cell>
        </row>
        <row r="4760">
          <cell r="C4760" t="str">
            <v>INTERNAMENTE C/BARRA-LISA(ARG.CIM/AREIA 1:4) E=2,0CM INCL. TAMPA PRE-</v>
          </cell>
        </row>
        <row r="4761">
          <cell r="C4761" t="str">
            <v>MOLDADA E FUNDO DE CONCRETO DIMENSOES EXTERNAS: 0,60MX0,60MX0,60M</v>
          </cell>
        </row>
        <row r="4762">
          <cell r="B4762">
            <v>6120</v>
          </cell>
          <cell r="C4762" t="str">
            <v>PORTA CORTA-FOGO METALICA - 90 X 210 CM</v>
          </cell>
          <cell r="D4762" t="str">
            <v>M2</v>
          </cell>
          <cell r="E4762">
            <v>185.49</v>
          </cell>
        </row>
        <row r="4763">
          <cell r="B4763">
            <v>6121</v>
          </cell>
          <cell r="C4763" t="str">
            <v>PORTA MADEIRA COMPENSADO LISO E=3,5CM INCL ADUELA 3X13CM E ALIZAR</v>
          </cell>
          <cell r="D4763" t="str">
            <v>M2</v>
          </cell>
          <cell r="E4763">
            <v>97.05</v>
          </cell>
        </row>
        <row r="4764">
          <cell r="B4764">
            <v>6122</v>
          </cell>
          <cell r="C4764" t="str">
            <v>EMBASAMENTO C/PEDRA ARGAMASSADA UTILIZANDO ARG.CIM/AREIA 1:4</v>
          </cell>
          <cell r="D4764" t="str">
            <v>M3</v>
          </cell>
          <cell r="E4764">
            <v>196.38</v>
          </cell>
        </row>
        <row r="4765">
          <cell r="B4765">
            <v>6123</v>
          </cell>
          <cell r="C4765" t="str">
            <v>RODAPE C/ARGAMASSA 1:0,5:5 CIM/CAL/AREIA - 8CM</v>
          </cell>
          <cell r="D4765" t="str">
            <v>M</v>
          </cell>
          <cell r="E4765">
            <v>5.27</v>
          </cell>
        </row>
        <row r="4766">
          <cell r="B4766">
            <v>6124</v>
          </cell>
          <cell r="C4766" t="str">
            <v>INST.VALVULA DESCARGA CROMADA LISA C/REGISTRO</v>
          </cell>
          <cell r="D4766" t="str">
            <v>UN</v>
          </cell>
          <cell r="E4766">
            <v>143.82</v>
          </cell>
        </row>
        <row r="4767">
          <cell r="B4767">
            <v>6125</v>
          </cell>
          <cell r="C4767" t="str">
            <v>RODAPE EM CERAMICA ESMALTADA - H=8,0CM</v>
          </cell>
          <cell r="D4767" t="str">
            <v>M</v>
          </cell>
          <cell r="E4767">
            <v>5.18</v>
          </cell>
        </row>
        <row r="4768">
          <cell r="B4768">
            <v>6126</v>
          </cell>
          <cell r="C4768" t="str">
            <v>JANELA EM FERRO DE CORRER C/2 FOLHAS EM CAIXILHOS PEQUENOS C/BANDEIRA</v>
          </cell>
          <cell r="D4768" t="str">
            <v>M2</v>
          </cell>
          <cell r="E4768">
            <v>152.38999999999999</v>
          </cell>
        </row>
        <row r="4769">
          <cell r="C4769" t="str">
            <v>MAXIMAR OU FIXA, 1,20MX1,20M</v>
          </cell>
        </row>
        <row r="4770">
          <cell r="B4770">
            <v>6127</v>
          </cell>
          <cell r="C4770" t="str">
            <v>JANELA EM MADEIRA CORRER, SIMPLES P/VIDRO 1,20MX1,20M</v>
          </cell>
          <cell r="D4770" t="str">
            <v>M2</v>
          </cell>
          <cell r="E4770">
            <v>175.21</v>
          </cell>
        </row>
        <row r="4771">
          <cell r="B4771">
            <v>6128</v>
          </cell>
          <cell r="C4771" t="str">
            <v>INSTALACAO VASO SANITARIO EM LOUCA BRANCA C/CAIXA DESCARGA EXTERNA PLA</v>
          </cell>
          <cell r="D4771" t="str">
            <v>UN</v>
          </cell>
          <cell r="E4771">
            <v>133.38</v>
          </cell>
        </row>
        <row r="4772">
          <cell r="C4772" t="str">
            <v>STICA</v>
          </cell>
        </row>
        <row r="4773">
          <cell r="B4773">
            <v>6129</v>
          </cell>
          <cell r="C4773" t="str">
            <v>INSTAL.ELETRICAS/TELEFONICAS - 1Q.32 TIPO "B"/BAIXO, EXCETO PADRAO</v>
          </cell>
          <cell r="D4773" t="str">
            <v>UN</v>
          </cell>
          <cell r="E4773">
            <v>417.41</v>
          </cell>
        </row>
        <row r="4774">
          <cell r="B4774">
            <v>6130</v>
          </cell>
          <cell r="C4774" t="str">
            <v>IMPERMEABILIZACAO PISOS C/ARG CIM/AREIA 1:4 C/IMPERMEABILIZANTE E=2,5C</v>
          </cell>
          <cell r="D4774" t="str">
            <v>M2</v>
          </cell>
          <cell r="E4774">
            <v>9.7899999999999991</v>
          </cell>
        </row>
        <row r="4775">
          <cell r="C4775" t="str">
            <v>M</v>
          </cell>
        </row>
        <row r="4776">
          <cell r="B4776">
            <v>6131</v>
          </cell>
          <cell r="C4776" t="str">
            <v>PORTA DE FERRO TODA EM VENEZIANA C/ADUELA, FERRAGENS E FECHADURA</v>
          </cell>
          <cell r="D4776" t="str">
            <v>M2</v>
          </cell>
          <cell r="E4776">
            <v>110.41</v>
          </cell>
        </row>
        <row r="4777">
          <cell r="B4777">
            <v>6132</v>
          </cell>
          <cell r="C4777" t="str">
            <v>CONCRETO USINADO(PRE-MISTURADO) FCK=15MPA, SLUMP NORMAL, C/LANCAMENTO</v>
          </cell>
          <cell r="D4777" t="str">
            <v>M3</v>
          </cell>
          <cell r="E4777">
            <v>242.5</v>
          </cell>
        </row>
        <row r="4778">
          <cell r="B4778">
            <v>6133</v>
          </cell>
          <cell r="C4778" t="str">
            <v>EMBOCO ASPERO CAL/AREIA MEDIA S/PENEIRAR 1:4 + 130KG DE CIMENTO E=2CM</v>
          </cell>
          <cell r="D4778" t="str">
            <v>M2</v>
          </cell>
          <cell r="E4778">
            <v>11.6</v>
          </cell>
        </row>
        <row r="4779">
          <cell r="B4779" t="str">
            <v>IGO       |</v>
          </cell>
          <cell r="C4779" t="str">
            <v>D E S C R I Ç Ã O                                                   |UN</v>
          </cell>
          <cell r="D4779" t="str">
            <v>IDADE</v>
          </cell>
          <cell r="E4779" t="str">
            <v>|CUSTO TOT</v>
          </cell>
        </row>
        <row r="4780">
          <cell r="B4780" t="str">
            <v>ULO.....: N</v>
          </cell>
          <cell r="C4780" t="str">
            <v>ACIONAL CAIXA</v>
          </cell>
        </row>
        <row r="4782">
          <cell r="C4782" t="str">
            <v>(PREPARO DA ARGAMASSA C/BETONEIRA)</v>
          </cell>
        </row>
        <row r="4783">
          <cell r="B4783">
            <v>6134</v>
          </cell>
          <cell r="C4783" t="str">
            <v>LASTRO DE CONCRETO MAGRO COM CONSUMO DE CIMENTO=220KG/M3(PREPARO MECAN</v>
          </cell>
          <cell r="D4783" t="str">
            <v>M3</v>
          </cell>
          <cell r="E4783">
            <v>215</v>
          </cell>
        </row>
        <row r="4784">
          <cell r="C4784" t="str">
            <v>ICO)</v>
          </cell>
        </row>
        <row r="4785">
          <cell r="B4785">
            <v>6136</v>
          </cell>
          <cell r="C4785" t="str">
            <v>INSTAL.HIDRAULICAS, PADROES BAIXO/MINIMO - 1Q.32 TIPO "B", EXCETO LIG</v>
          </cell>
          <cell r="D4785" t="str">
            <v>UN</v>
          </cell>
          <cell r="E4785">
            <v>461.87</v>
          </cell>
        </row>
        <row r="4786">
          <cell r="C4786" t="str">
            <v>ACOES</v>
          </cell>
        </row>
        <row r="4787">
          <cell r="B4787">
            <v>6137</v>
          </cell>
          <cell r="C4787" t="str">
            <v>CONCRETO FCK=15MPA C/IMPERMEAB. CONT."C", PREP.C/BETONEIRA</v>
          </cell>
          <cell r="D4787" t="str">
            <v>M3</v>
          </cell>
          <cell r="E4787">
            <v>228.99</v>
          </cell>
        </row>
        <row r="4788">
          <cell r="B4788">
            <v>6153</v>
          </cell>
          <cell r="C4788" t="str">
            <v>ADENSAMENTO, DESEMPENO E PREP.JUNTAS CONCRETAGEM/CONCR.BOMBEADO</v>
          </cell>
          <cell r="D4788" t="str">
            <v>M3</v>
          </cell>
          <cell r="E4788">
            <v>12.48</v>
          </cell>
        </row>
        <row r="4789">
          <cell r="B4789">
            <v>6154</v>
          </cell>
          <cell r="C4789" t="str">
            <v>REVESTIMENTO C/GESSO EM PAREDES INTERNAS DE BLOCOS CONCRETO</v>
          </cell>
          <cell r="D4789" t="str">
            <v>M2</v>
          </cell>
          <cell r="E4789">
            <v>6</v>
          </cell>
        </row>
        <row r="4790">
          <cell r="B4790">
            <v>6155</v>
          </cell>
          <cell r="C4790" t="str">
            <v>FORMA PLANA C/COMPENSADO PLASTIFICADO 18MM REAP.6X INCL.ESCORAMENTO,</v>
          </cell>
          <cell r="D4790" t="str">
            <v>M2</v>
          </cell>
          <cell r="E4790">
            <v>28.89</v>
          </cell>
        </row>
        <row r="4791">
          <cell r="C4791" t="str">
            <v>MONTAGEM E DESFORMA</v>
          </cell>
        </row>
        <row r="4792">
          <cell r="B4792">
            <v>6156</v>
          </cell>
          <cell r="C4792" t="str">
            <v>CAMINHAO BASCULANTE FORD F-12000 12T 142HP (VU=5ANOS) - CHI DIURNO</v>
          </cell>
          <cell r="D4792" t="str">
            <v>CHI</v>
          </cell>
          <cell r="E4792">
            <v>24</v>
          </cell>
        </row>
        <row r="4793">
          <cell r="B4793">
            <v>6157</v>
          </cell>
          <cell r="C4793" t="str">
            <v>TAMPA EM ACO INOX PARA RESERVATORIO</v>
          </cell>
          <cell r="D4793" t="str">
            <v>UN</v>
          </cell>
          <cell r="E4793">
            <v>360.13</v>
          </cell>
        </row>
        <row r="4794">
          <cell r="B4794">
            <v>6158</v>
          </cell>
          <cell r="C4794" t="str">
            <v>SUSPIRO EM FOFO D=100MM, PARA RESERVATORIO</v>
          </cell>
          <cell r="D4794" t="str">
            <v>UN</v>
          </cell>
          <cell r="E4794">
            <v>369.84</v>
          </cell>
        </row>
        <row r="4795">
          <cell r="B4795">
            <v>6159</v>
          </cell>
          <cell r="C4795" t="str">
            <v>INDICADOR DE NIVEL, PARA RESERVATORIO</v>
          </cell>
          <cell r="D4795" t="str">
            <v>UN</v>
          </cell>
          <cell r="E4795">
            <v>81.08</v>
          </cell>
        </row>
        <row r="4796">
          <cell r="B4796">
            <v>6160</v>
          </cell>
          <cell r="C4796" t="str">
            <v>ESCADA INTERNA PARA RESERVATORIO</v>
          </cell>
          <cell r="D4796" t="str">
            <v>UN</v>
          </cell>
          <cell r="E4796">
            <v>373.08</v>
          </cell>
        </row>
        <row r="4797">
          <cell r="B4797">
            <v>6161</v>
          </cell>
          <cell r="C4797" t="str">
            <v>FORMA PLANA EM CHAPA COMPENSADA RESINADA, ESTRUTURAL, E = 14 MM.</v>
          </cell>
          <cell r="D4797" t="str">
            <v>M2</v>
          </cell>
          <cell r="E4797">
            <v>35.11</v>
          </cell>
        </row>
        <row r="4798">
          <cell r="B4798">
            <v>6162</v>
          </cell>
          <cell r="C4798" t="str">
            <v>DESFORMA DE ESTRUTURAS, H=1,50M</v>
          </cell>
          <cell r="D4798" t="str">
            <v>M2</v>
          </cell>
          <cell r="E4798">
            <v>4.53</v>
          </cell>
        </row>
        <row r="4799">
          <cell r="B4799">
            <v>6163</v>
          </cell>
          <cell r="C4799" t="str">
            <v>CORTE/DOBRA E COLOCACAO DE ARMADURA ACO CA-50/60 (NAO INCLUI O ACO)</v>
          </cell>
          <cell r="D4799" t="str">
            <v>KG</v>
          </cell>
          <cell r="E4799">
            <v>1.0900000000000001</v>
          </cell>
        </row>
        <row r="4800">
          <cell r="B4800">
            <v>6170</v>
          </cell>
          <cell r="C4800" t="str">
            <v>CAIXA ALVENARIA TIJOLOS CERAMICOS MACICOS 1/2 VEZ 60X60X60CM-DIM EXTER</v>
          </cell>
          <cell r="D4800" t="str">
            <v>UN</v>
          </cell>
          <cell r="E4800">
            <v>67.540000000000006</v>
          </cell>
        </row>
        <row r="4801">
          <cell r="B4801">
            <v>6171</v>
          </cell>
          <cell r="C4801" t="str">
            <v>TAMPA CONCRETO ARMADO 60X60X0,05M P/CX DIVERSAS</v>
          </cell>
          <cell r="D4801" t="str">
            <v>UN</v>
          </cell>
          <cell r="E4801">
            <v>13.74</v>
          </cell>
        </row>
        <row r="4802">
          <cell r="B4802">
            <v>6172</v>
          </cell>
          <cell r="C4802" t="str">
            <v>FORMA TABUAS MADEIRA 3A P/ESTRUTURA, SEM REAPR, INCL. MONT/DESM/ESCOR</v>
          </cell>
          <cell r="D4802" t="str">
            <v>M2</v>
          </cell>
          <cell r="E4802">
            <v>65.41</v>
          </cell>
        </row>
        <row r="4803">
          <cell r="B4803">
            <v>6173</v>
          </cell>
          <cell r="C4803" t="str">
            <v>FORMA TABUAS MADEIRA 3A P/PECAS CONCRETO ARM, REAPR 2X, INCL MONT/DESM</v>
          </cell>
          <cell r="D4803" t="str">
            <v>M2</v>
          </cell>
          <cell r="E4803">
            <v>28.07</v>
          </cell>
        </row>
        <row r="4804">
          <cell r="C4804" t="str">
            <v>EXCL ESCORAMENTO</v>
          </cell>
        </row>
        <row r="4805">
          <cell r="B4805">
            <v>6174</v>
          </cell>
          <cell r="C4805" t="str">
            <v>CAMINHAO BASCULANTE MERCEDES BENZ 1418/42  184HP  - CHP DIURNO</v>
          </cell>
          <cell r="D4805" t="str">
            <v>CHP</v>
          </cell>
          <cell r="E4805">
            <v>114.23</v>
          </cell>
        </row>
        <row r="4806">
          <cell r="B4806">
            <v>6175</v>
          </cell>
          <cell r="C4806" t="str">
            <v>CAMINHAO BASCULANTE MB-1418/42 184HP (VU=5ANOS)/DEPRECIACAO E JUROS</v>
          </cell>
          <cell r="D4806" t="str">
            <v>CHI</v>
          </cell>
          <cell r="E4806">
            <v>29.37</v>
          </cell>
        </row>
        <row r="4807">
          <cell r="B4807">
            <v>6176</v>
          </cell>
          <cell r="C4807" t="str">
            <v>CAMINHAO BASCULANTE MB 1418/42 184HP (VU=5ANOS) - DEPRECIACAO</v>
          </cell>
          <cell r="D4807" t="str">
            <v>H</v>
          </cell>
          <cell r="E4807">
            <v>22.26</v>
          </cell>
        </row>
        <row r="4808">
          <cell r="B4808">
            <v>6177</v>
          </cell>
          <cell r="C4808" t="str">
            <v>CAMINHAO BASCULANTE MB 1418/42 184HP (VU=5ANOS) - JUROS</v>
          </cell>
          <cell r="D4808" t="str">
            <v>H</v>
          </cell>
          <cell r="E4808">
            <v>7.1</v>
          </cell>
        </row>
        <row r="4809">
          <cell r="B4809">
            <v>6178</v>
          </cell>
          <cell r="C4809" t="str">
            <v>CAMINHAO BASCULANTE MB 1418/42 184HP -CUSTOS C/ MATERIAL NA OPERACAO</v>
          </cell>
          <cell r="D4809" t="str">
            <v>H</v>
          </cell>
          <cell r="E4809">
            <v>62.6</v>
          </cell>
        </row>
        <row r="4810">
          <cell r="B4810" t="str">
            <v>IGO       |</v>
          </cell>
          <cell r="C4810" t="str">
            <v>D E S C R I Ç Ã O                                                   |UN</v>
          </cell>
          <cell r="D4810" t="str">
            <v>IDADE</v>
          </cell>
          <cell r="E4810" t="str">
            <v>|CUSTO TOT</v>
          </cell>
        </row>
        <row r="4811">
          <cell r="B4811" t="str">
            <v>ULO.....: N</v>
          </cell>
          <cell r="C4811" t="str">
            <v>ACIONAL CAIXA</v>
          </cell>
        </row>
        <row r="4813">
          <cell r="B4813">
            <v>6179</v>
          </cell>
          <cell r="C4813" t="str">
            <v>CAMINHAO BASCULANTE MB 1418/42 184H / MAO-DE-OBRA NA OPERACAO DIURNA</v>
          </cell>
          <cell r="D4813" t="str">
            <v>H</v>
          </cell>
          <cell r="E4813">
            <v>7.77</v>
          </cell>
        </row>
        <row r="4814">
          <cell r="B4814">
            <v>6236</v>
          </cell>
          <cell r="C4814" t="str">
            <v>TRATOR DE ESTEIRAS CATERPILLAR D8R 305HP / CHP DIURNO (VU=10ANOS)</v>
          </cell>
          <cell r="D4814" t="str">
            <v>CHP</v>
          </cell>
          <cell r="E4814">
            <v>347.67</v>
          </cell>
        </row>
        <row r="4815">
          <cell r="B4815">
            <v>6237</v>
          </cell>
          <cell r="C4815" t="str">
            <v>TRATOR DE ESTEIRAS CAT D8R 305HP (VU=10ANOS) - DEPRECIACAO E JUROS</v>
          </cell>
          <cell r="D4815" t="str">
            <v>H</v>
          </cell>
          <cell r="E4815">
            <v>152.55000000000001</v>
          </cell>
        </row>
        <row r="4816">
          <cell r="B4816">
            <v>6238</v>
          </cell>
          <cell r="C4816" t="str">
            <v>TRATOR DE ESTEIRAS CAT D8R 305HP (VU=10ANOS) - MANUTENCAO</v>
          </cell>
          <cell r="D4816" t="str">
            <v>H</v>
          </cell>
          <cell r="E4816">
            <v>86.19</v>
          </cell>
        </row>
        <row r="4817">
          <cell r="B4817">
            <v>6239</v>
          </cell>
          <cell r="C4817" t="str">
            <v>TRATOR DE ESTEIRAS CATERPILLAR D8R 305HP / CHI DIURNO (VU=10ANOS)</v>
          </cell>
          <cell r="D4817" t="str">
            <v>CHI</v>
          </cell>
          <cell r="E4817">
            <v>157.72999999999999</v>
          </cell>
        </row>
        <row r="4818">
          <cell r="B4818">
            <v>6240</v>
          </cell>
          <cell r="C4818" t="str">
            <v>PA CARREGADEIRA SOBRE RODAS CAT-950 170HP(VU=8A) -DEPRECIACAO E JUROS</v>
          </cell>
          <cell r="D4818" t="str">
            <v>H</v>
          </cell>
          <cell r="E4818">
            <v>59.1</v>
          </cell>
        </row>
        <row r="4819">
          <cell r="B4819">
            <v>6241</v>
          </cell>
          <cell r="C4819" t="str">
            <v>PA CARREGADEIRA SOBRE RODAS CAT-950 170HP (VU=8ANOS) - MANUTENCAO</v>
          </cell>
          <cell r="D4819" t="str">
            <v>H</v>
          </cell>
          <cell r="E4819">
            <v>31.16</v>
          </cell>
        </row>
        <row r="4820">
          <cell r="B4820">
            <v>6242</v>
          </cell>
          <cell r="C4820" t="str">
            <v>PA CARREGADEIRA SOBRE RODAS CAT-950 170HP (VU=8ANOS) - CHP DIURNO</v>
          </cell>
          <cell r="D4820" t="str">
            <v>CHP</v>
          </cell>
          <cell r="E4820">
            <v>153.27000000000001</v>
          </cell>
        </row>
        <row r="4821">
          <cell r="B4821">
            <v>6243</v>
          </cell>
          <cell r="C4821" t="str">
            <v>PA CARREGADEIRA SOBRE RODAS CAT-950 170HP (VU=8ANOS) - CHI DIURNO</v>
          </cell>
          <cell r="D4821" t="str">
            <v>CHI</v>
          </cell>
          <cell r="E4821">
            <v>64.27</v>
          </cell>
        </row>
        <row r="4822">
          <cell r="B4822">
            <v>6244</v>
          </cell>
          <cell r="C4822" t="str">
            <v>MOTONIVELADORA CATERPILLAR 140HP (VU=8ANOS) - DEPRECIACAO E JUROS</v>
          </cell>
          <cell r="D4822" t="str">
            <v>H</v>
          </cell>
          <cell r="E4822">
            <v>51.36</v>
          </cell>
        </row>
        <row r="4823">
          <cell r="B4823">
            <v>6245</v>
          </cell>
          <cell r="C4823" t="str">
            <v>MOTONIVELADORA CATERPILLAR 140HP (VU=8ANOS) - MANUTENCAO</v>
          </cell>
          <cell r="D4823" t="str">
            <v>H</v>
          </cell>
          <cell r="E4823">
            <v>25.5</v>
          </cell>
        </row>
        <row r="4824">
          <cell r="B4824">
            <v>6246</v>
          </cell>
          <cell r="C4824" t="str">
            <v>MOTONIVELADORA CATERPILLAR 140HP (VU=8ANOS/16.000H) - CHP DIURNO</v>
          </cell>
          <cell r="D4824" t="str">
            <v>CHP</v>
          </cell>
          <cell r="E4824">
            <v>129.66</v>
          </cell>
        </row>
        <row r="4825">
          <cell r="B4825">
            <v>6247</v>
          </cell>
          <cell r="C4825" t="str">
            <v>MOTONIVELADORA CATERPILLAR 140HP (VU=8ANOS/16.000H) - CHI DIURNO</v>
          </cell>
          <cell r="D4825" t="str">
            <v>CHI</v>
          </cell>
          <cell r="E4825">
            <v>56.53</v>
          </cell>
        </row>
        <row r="4826">
          <cell r="B4826">
            <v>6248</v>
          </cell>
          <cell r="C4826" t="str">
            <v>TRATOR DE ESTEIRAS CATERPILLAR D6 153HP (VU=10AN0S) -DEPRECIAO E JUROS</v>
          </cell>
          <cell r="D4826" t="str">
            <v>H</v>
          </cell>
          <cell r="E4826">
            <v>60.18</v>
          </cell>
        </row>
        <row r="4827">
          <cell r="B4827">
            <v>6249</v>
          </cell>
          <cell r="C4827" t="str">
            <v>TRATOR DE ESTEIRAS CATERPILLAR D6 153HP (VU=10AN0S) - MANUTENCAO</v>
          </cell>
          <cell r="D4827" t="str">
            <v>H</v>
          </cell>
          <cell r="E4827">
            <v>34</v>
          </cell>
        </row>
        <row r="4828">
          <cell r="B4828">
            <v>6250</v>
          </cell>
          <cell r="C4828" t="str">
            <v>TRATOR DE ESTEIRAS CATERPILLAR D6 153HP (VU=10AN0S) - CHP DIURNO</v>
          </cell>
          <cell r="D4828" t="str">
            <v>CHP</v>
          </cell>
          <cell r="E4828">
            <v>151.41</v>
          </cell>
        </row>
        <row r="4829">
          <cell r="B4829">
            <v>6251</v>
          </cell>
          <cell r="C4829" t="str">
            <v>TRATOR DE ESTEIRAS CATERPILLAR D6 153HP (VU=10AN0S) - CHI DIURNO</v>
          </cell>
          <cell r="D4829" t="str">
            <v>CHI</v>
          </cell>
          <cell r="E4829">
            <v>65.36</v>
          </cell>
        </row>
        <row r="4830">
          <cell r="B4830">
            <v>6252</v>
          </cell>
          <cell r="C4830" t="str">
            <v>CAMINHAO BASCULANTE MB L-1620 204CV (VU=7ANOS) - DEPRECIACAO E JUROS</v>
          </cell>
          <cell r="D4830" t="str">
            <v>H</v>
          </cell>
          <cell r="E4830">
            <v>20.95</v>
          </cell>
        </row>
        <row r="4831">
          <cell r="B4831">
            <v>6253</v>
          </cell>
          <cell r="C4831" t="str">
            <v>CAMINHAO BASCULANTE MB L-1620 204CV (VU=7ANOS) - MANUTENCAO</v>
          </cell>
          <cell r="D4831" t="str">
            <v>H</v>
          </cell>
          <cell r="E4831">
            <v>12.29</v>
          </cell>
        </row>
        <row r="4832">
          <cell r="B4832">
            <v>6254</v>
          </cell>
          <cell r="C4832" t="str">
            <v>CAMINHAO BASCULANTE MB L-1620 204CV - CUSTO COM MATERIAL NA OPERACAO</v>
          </cell>
          <cell r="D4832" t="str">
            <v>H</v>
          </cell>
          <cell r="E4832">
            <v>69.400000000000006</v>
          </cell>
        </row>
        <row r="4833">
          <cell r="B4833">
            <v>6255</v>
          </cell>
          <cell r="C4833" t="str">
            <v>CAMINHAO BASCULANTE MB L-1620 204CV / VALOR DA MAO-DE-OBRA NA OPERACAO</v>
          </cell>
          <cell r="D4833" t="str">
            <v>H</v>
          </cell>
          <cell r="E4833">
            <v>4.3099999999999996</v>
          </cell>
        </row>
        <row r="4834">
          <cell r="B4834">
            <v>6256</v>
          </cell>
          <cell r="C4834" t="str">
            <v>CAMINHAO BASCULANTE MB L-1620 204CV (VU=7ANOS/14.000H) - CHP DIURNO</v>
          </cell>
          <cell r="D4834" t="str">
            <v>CHP</v>
          </cell>
          <cell r="E4834">
            <v>106.95</v>
          </cell>
        </row>
        <row r="4835">
          <cell r="B4835">
            <v>6257</v>
          </cell>
          <cell r="C4835" t="str">
            <v>CAMINHAO BASCULANTE MB L-1620 204CV (VU=7ANOS/14.000H) - CHI DIURNO</v>
          </cell>
          <cell r="D4835" t="str">
            <v>CHI</v>
          </cell>
          <cell r="E4835">
            <v>25.26</v>
          </cell>
        </row>
        <row r="4836">
          <cell r="B4836">
            <v>6258</v>
          </cell>
          <cell r="C4836" t="str">
            <v>CAMINHAO PIPA F12000 142HP TANQUE 6000L (VU=8ANOS)-DEPRECIACAO E JUROS</v>
          </cell>
          <cell r="D4836" t="str">
            <v>H</v>
          </cell>
          <cell r="E4836">
            <v>12.69</v>
          </cell>
        </row>
        <row r="4837">
          <cell r="B4837">
            <v>6259</v>
          </cell>
          <cell r="C4837" t="str">
            <v>CAMINHAO PIPA F12000 142HP TANQUE 6000L (VU=8ANOS/16000H) - CHP DIURNO</v>
          </cell>
          <cell r="D4837" t="str">
            <v>CHP</v>
          </cell>
          <cell r="E4837">
            <v>76.81</v>
          </cell>
        </row>
        <row r="4838">
          <cell r="B4838">
            <v>6260</v>
          </cell>
          <cell r="C4838" t="str">
            <v>CAMINHAO PIPA F12000 142HP TANQUE 6000L (VU=8ANOS/16000H) - CHI DIURNO</v>
          </cell>
          <cell r="D4838" t="str">
            <v>CHI</v>
          </cell>
          <cell r="E4838">
            <v>19.45</v>
          </cell>
        </row>
        <row r="4839">
          <cell r="B4839">
            <v>6302</v>
          </cell>
          <cell r="C4839" t="str">
            <v>LIMPEZA MECANICA DO TERRENO COM TRANSPORTE DE MATERIAL (PRO-</v>
          </cell>
          <cell r="D4839" t="str">
            <v>M3</v>
          </cell>
          <cell r="E4839">
            <v>20.34</v>
          </cell>
        </row>
        <row r="4840">
          <cell r="C4840" t="str">
            <v>JETO CASA DA BARONESA - OURO PRETO/MG)</v>
          </cell>
        </row>
        <row r="4841">
          <cell r="B4841" t="str">
            <v>IGO       |</v>
          </cell>
          <cell r="C4841" t="str">
            <v>D E S C R I Ç Ã O                                                   |UN</v>
          </cell>
          <cell r="D4841" t="str">
            <v>IDADE</v>
          </cell>
          <cell r="E4841" t="str">
            <v>|CUSTO TOT</v>
          </cell>
        </row>
        <row r="4842">
          <cell r="B4842" t="str">
            <v>ULO.....: N</v>
          </cell>
          <cell r="C4842" t="str">
            <v>ACIONAL CAIXA</v>
          </cell>
        </row>
        <row r="4844">
          <cell r="B4844">
            <v>6388</v>
          </cell>
          <cell r="C4844" t="str">
            <v>MAQUINA SOLDA ARCO 375A DIESEL 33CV CHP DIURNO EXCLUSIVE OPERADOR</v>
          </cell>
          <cell r="D4844" t="str">
            <v>H</v>
          </cell>
          <cell r="E4844">
            <v>30.03</v>
          </cell>
        </row>
        <row r="4845">
          <cell r="B4845">
            <v>6389</v>
          </cell>
          <cell r="C4845" t="str">
            <v>MAQUINA SOLDA ARCO 375A DIESEL 33CV CHI DIURNO EXCLUSIVE OPERADOR</v>
          </cell>
          <cell r="D4845" t="str">
            <v>H</v>
          </cell>
          <cell r="E4845">
            <v>10.49</v>
          </cell>
        </row>
        <row r="4846">
          <cell r="B4846">
            <v>6390</v>
          </cell>
          <cell r="C4846" t="str">
            <v>MAQUINA SOLDA ARCO 375A DIESEL 33CV CHI NOTURNO EXCLUSIVE OPERADOR</v>
          </cell>
          <cell r="D4846" t="str">
            <v>H</v>
          </cell>
          <cell r="E4846">
            <v>8.08</v>
          </cell>
        </row>
        <row r="4847">
          <cell r="B4847">
            <v>6391</v>
          </cell>
          <cell r="C4847" t="str">
            <v>SOLDA TOPO DESCENDENTE CHANFRADA ESPESSURA=1/4" CHAPA/PERFIL/TUBO ACO</v>
          </cell>
          <cell r="D4847" t="str">
            <v>M</v>
          </cell>
          <cell r="E4847">
            <v>52.29</v>
          </cell>
        </row>
        <row r="4848">
          <cell r="C4848" t="str">
            <v>COM CONVERSOR DIESEL.</v>
          </cell>
        </row>
        <row r="4849">
          <cell r="B4849">
            <v>6533</v>
          </cell>
          <cell r="C4849" t="str">
            <v>COLOCACAO DE VIDRO LISOS INCOLOR, E = 4MM INCLUSIVE VIDRO</v>
          </cell>
          <cell r="D4849" t="str">
            <v>M2</v>
          </cell>
          <cell r="E4849">
            <v>55.31</v>
          </cell>
        </row>
        <row r="4850">
          <cell r="B4850">
            <v>6554</v>
          </cell>
          <cell r="C4850" t="str">
            <v>TRATOR DE PNEUS CBT 2105 108 HP - CHP DIURNO</v>
          </cell>
          <cell r="D4850" t="str">
            <v>CHP</v>
          </cell>
          <cell r="E4850">
            <v>64.150000000000006</v>
          </cell>
        </row>
        <row r="4851">
          <cell r="B4851">
            <v>6878</v>
          </cell>
          <cell r="C4851" t="str">
            <v>CAMINHAO BASCULANTE FORD F-12000 12T 142HP (VU=5ANOS) - CHP DIURNO</v>
          </cell>
          <cell r="D4851" t="str">
            <v>CHP</v>
          </cell>
          <cell r="E4851">
            <v>76.84</v>
          </cell>
        </row>
        <row r="4852">
          <cell r="B4852">
            <v>6879</v>
          </cell>
          <cell r="C4852" t="str">
            <v>ROLO COMPACTADOR PNEUS/MULLER AP-23 111HP AUTO-PROPELIDO 8/23T</v>
          </cell>
          <cell r="D4852" t="str">
            <v>CHP</v>
          </cell>
          <cell r="E4852">
            <v>114.59</v>
          </cell>
        </row>
        <row r="4853">
          <cell r="B4853">
            <v>6880</v>
          </cell>
          <cell r="C4853" t="str">
            <v>ROLO COMPACTADOR PNEUS/MULLER AP-23 111HP AUTO-PROPELIDO 8/23T</v>
          </cell>
          <cell r="D4853" t="str">
            <v>CHI</v>
          </cell>
          <cell r="E4853">
            <v>57.69</v>
          </cell>
        </row>
        <row r="4854">
          <cell r="B4854">
            <v>7006</v>
          </cell>
          <cell r="C4854" t="str">
            <v>EXTRUSORA DE GUIAS E SARJETAS PK-620 PAVIMAK 14HP (CHP/COM</v>
          </cell>
          <cell r="D4854" t="str">
            <v>CHP</v>
          </cell>
          <cell r="E4854">
            <v>10.199999999999999</v>
          </cell>
        </row>
        <row r="4855">
          <cell r="B4855">
            <v>7008</v>
          </cell>
          <cell r="C4855" t="str">
            <v>DEPRECIACAO/EXTRUSORA GUIAS E SARJETAS 16HP</v>
          </cell>
          <cell r="D4855" t="str">
            <v>H</v>
          </cell>
          <cell r="E4855">
            <v>3.4</v>
          </cell>
        </row>
        <row r="4856">
          <cell r="B4856">
            <v>7009</v>
          </cell>
          <cell r="C4856" t="str">
            <v>JUROS/EXTRUSORA DE GUIAS E SARJETAS 14HP</v>
          </cell>
          <cell r="D4856" t="str">
            <v>H</v>
          </cell>
          <cell r="E4856">
            <v>1.28</v>
          </cell>
        </row>
        <row r="4857">
          <cell r="B4857">
            <v>7010</v>
          </cell>
          <cell r="C4857" t="str">
            <v>MANUTENCAO/EXTRUSORA DE GUIAS E SARJETAS 14HP</v>
          </cell>
          <cell r="D4857" t="str">
            <v>H</v>
          </cell>
          <cell r="E4857">
            <v>1.7</v>
          </cell>
        </row>
        <row r="4858">
          <cell r="B4858">
            <v>7011</v>
          </cell>
          <cell r="C4858" t="str">
            <v>ESCAVACAO E ACERTO MANUAL NA FAIXA DE 0,45M DE LARGURA P/ EXECUCAO</v>
          </cell>
          <cell r="D4858" t="str">
            <v>M</v>
          </cell>
          <cell r="E4858">
            <v>1.79</v>
          </cell>
        </row>
        <row r="4859">
          <cell r="C4859" t="str">
            <v>DE MEIO-FIO E SARJETA CONJUGADOS</v>
          </cell>
        </row>
        <row r="4860">
          <cell r="B4860">
            <v>7012</v>
          </cell>
          <cell r="C4860" t="str">
            <v>PERUA A GASOLINA WOLKSWAGEN KOMBI 56,8CV (CHP)</v>
          </cell>
          <cell r="D4860" t="str">
            <v>CHP</v>
          </cell>
          <cell r="E4860">
            <v>43.71</v>
          </cell>
        </row>
        <row r="4861">
          <cell r="B4861">
            <v>7013</v>
          </cell>
          <cell r="C4861" t="str">
            <v>DEPRECIACAO - PERUA A GASOLINA WOLKSWAGEN KOMBI 56,8CV</v>
          </cell>
          <cell r="D4861" t="str">
            <v>H</v>
          </cell>
          <cell r="E4861">
            <v>5</v>
          </cell>
        </row>
        <row r="4862">
          <cell r="B4862">
            <v>7014</v>
          </cell>
          <cell r="C4862" t="str">
            <v>JUROS - PERUA A GASOLINA WOLKSWAGEN KOMBI 56,8CV</v>
          </cell>
          <cell r="D4862" t="str">
            <v>H</v>
          </cell>
          <cell r="E4862">
            <v>2.11</v>
          </cell>
        </row>
        <row r="4863">
          <cell r="B4863">
            <v>7015</v>
          </cell>
          <cell r="C4863" t="str">
            <v>MANUTENCAO - PERUA A GASOLINA WOLKSWAGEN KOMBI 56,8CV</v>
          </cell>
          <cell r="D4863" t="str">
            <v>H</v>
          </cell>
          <cell r="E4863">
            <v>4.12</v>
          </cell>
        </row>
        <row r="4864">
          <cell r="B4864">
            <v>7016</v>
          </cell>
          <cell r="C4864" t="str">
            <v>CUSTOS C/MATERIAL NA OPERACAO-PERUA WOKSWAGEN KOMBI A GASOLINA 56,8CV</v>
          </cell>
          <cell r="D4864" t="str">
            <v>H</v>
          </cell>
          <cell r="E4864">
            <v>26.3</v>
          </cell>
        </row>
        <row r="4865">
          <cell r="B4865">
            <v>7017</v>
          </cell>
          <cell r="C4865" t="str">
            <v>MAO-DE-OBRA OPERACAO DIURNA- PERUA A GASOLINA WOLKSWAGEN KOMBI 56,8CV</v>
          </cell>
          <cell r="D4865" t="str">
            <v>H</v>
          </cell>
          <cell r="E4865">
            <v>6.18</v>
          </cell>
        </row>
        <row r="4866">
          <cell r="B4866">
            <v>7018</v>
          </cell>
          <cell r="C4866" t="str">
            <v>DISTRIBUIDOR DE BETUME 6000L/56CV SOB PRESSAO (CHP)</v>
          </cell>
          <cell r="D4866" t="str">
            <v>CHP</v>
          </cell>
          <cell r="E4866">
            <v>156.26</v>
          </cell>
        </row>
        <row r="4867">
          <cell r="B4867">
            <v>7019</v>
          </cell>
          <cell r="C4867" t="str">
            <v>DEPRECIACAO-DISTRIBUIDOR DE BETUME 6000L/56CV SOB PRESSAO</v>
          </cell>
          <cell r="D4867" t="str">
            <v>H</v>
          </cell>
          <cell r="E4867">
            <v>27.09</v>
          </cell>
        </row>
        <row r="4868">
          <cell r="B4868">
            <v>7020</v>
          </cell>
          <cell r="C4868" t="str">
            <v>JUROS-DISTRIBUIDOR DE BETUME 6000L/56CV SOB PRESSAO</v>
          </cell>
          <cell r="D4868" t="str">
            <v>H</v>
          </cell>
          <cell r="E4868">
            <v>13.54</v>
          </cell>
        </row>
        <row r="4869">
          <cell r="B4869">
            <v>7021</v>
          </cell>
          <cell r="C4869" t="str">
            <v>MANUTENCAO-DISTRIBUIDOR DE BETUME 6000L/56CV SOB PRESSAO</v>
          </cell>
          <cell r="D4869" t="str">
            <v>H</v>
          </cell>
          <cell r="E4869">
            <v>24.38</v>
          </cell>
        </row>
        <row r="4870">
          <cell r="B4870">
            <v>7022</v>
          </cell>
          <cell r="C4870" t="str">
            <v>CUSTOS C/ MATERIAL OPERACAO DIURNA-DISTRIBUIDOR BETUME 6000L/56CV</v>
          </cell>
          <cell r="D4870" t="str">
            <v>H</v>
          </cell>
          <cell r="E4870">
            <v>91.25</v>
          </cell>
        </row>
        <row r="4871">
          <cell r="B4871">
            <v>7023</v>
          </cell>
          <cell r="C4871" t="str">
            <v>DISTRIBUIDOR DE BETUME 6000L/56CV SOB PRESSAO (CHI)</v>
          </cell>
          <cell r="D4871" t="str">
            <v>CHI</v>
          </cell>
          <cell r="E4871">
            <v>40.630000000000003</v>
          </cell>
        </row>
        <row r="4872">
          <cell r="B4872" t="str">
            <v>IGO       |</v>
          </cell>
          <cell r="C4872" t="str">
            <v>D E S C R I Ç Ã O                                                   |UN</v>
          </cell>
          <cell r="D4872" t="str">
            <v>IDADE</v>
          </cell>
          <cell r="E4872" t="str">
            <v>|CUSTO TOT</v>
          </cell>
        </row>
        <row r="4873">
          <cell r="B4873" t="str">
            <v>ULO.....: N</v>
          </cell>
          <cell r="C4873" t="str">
            <v>ACIONAL CAIXA</v>
          </cell>
        </row>
        <row r="4875">
          <cell r="B4875">
            <v>7024</v>
          </cell>
          <cell r="C4875" t="str">
            <v>ROLO COMPACTADOR MULLER AP-26 (PNEUS) AUTOPROP 111HP 11.000KG</v>
          </cell>
          <cell r="D4875" t="str">
            <v>CHP</v>
          </cell>
          <cell r="E4875">
            <v>114.59</v>
          </cell>
        </row>
        <row r="4876">
          <cell r="B4876">
            <v>7025</v>
          </cell>
          <cell r="C4876" t="str">
            <v>ROLO COMPACTADOR MULLER AP-26 (PNEUS) AUTOPROP 111HP 11.000KG</v>
          </cell>
          <cell r="D4876" t="str">
            <v>CHI</v>
          </cell>
          <cell r="E4876">
            <v>57.69</v>
          </cell>
        </row>
        <row r="4877">
          <cell r="B4877">
            <v>7026</v>
          </cell>
          <cell r="C4877" t="str">
            <v>DEPRECIACAO-ROLO COMPACTADOR MULLER AP-26 PNEUS AUTOPROP 111HP 11TON</v>
          </cell>
          <cell r="D4877" t="str">
            <v>H</v>
          </cell>
          <cell r="E4877">
            <v>21.25</v>
          </cell>
        </row>
        <row r="4878">
          <cell r="B4878">
            <v>7027</v>
          </cell>
          <cell r="C4878" t="str">
            <v>JUROS-ROLO COMPACTADOR MULLER AP-26 PNEUS AUTOPROP 111HP 11TON</v>
          </cell>
          <cell r="D4878" t="str">
            <v>H</v>
          </cell>
          <cell r="E4878">
            <v>10.63</v>
          </cell>
        </row>
        <row r="4879">
          <cell r="B4879">
            <v>7028</v>
          </cell>
          <cell r="C4879" t="str">
            <v>MANUTENCAO-ROLO COMPACTADOR MULLER AP-26 PNEUS AUTOPROP 111HP 11TON</v>
          </cell>
          <cell r="D4879" t="str">
            <v>H</v>
          </cell>
          <cell r="E4879">
            <v>19.14</v>
          </cell>
        </row>
        <row r="4880">
          <cell r="B4880">
            <v>7029</v>
          </cell>
          <cell r="C4880" t="str">
            <v>CUSTOS C/MAO-DE-OBRA OPERACAO DIURNA -ROLO COMPACTADOR MULLER AP-26</v>
          </cell>
          <cell r="D4880" t="str">
            <v>H</v>
          </cell>
          <cell r="E4880">
            <v>25.8</v>
          </cell>
        </row>
        <row r="4881">
          <cell r="C4881" t="str">
            <v>PNEUS AUTOPROP 111HP 11TON</v>
          </cell>
        </row>
        <row r="4882">
          <cell r="B4882">
            <v>7030</v>
          </cell>
          <cell r="C4882" t="str">
            <v>TANQUE ESTACINARIO TAA-SERPENTINA 30.000L (CHP)</v>
          </cell>
          <cell r="D4882" t="str">
            <v>CHP</v>
          </cell>
          <cell r="E4882">
            <v>332.54</v>
          </cell>
        </row>
        <row r="4883">
          <cell r="B4883">
            <v>7031</v>
          </cell>
          <cell r="C4883" t="str">
            <v>TANQUE ESTACINARIO TAA-SERPENTINA 30.000L (CHI)</v>
          </cell>
          <cell r="D4883" t="str">
            <v>CHI</v>
          </cell>
          <cell r="E4883">
            <v>6.54</v>
          </cell>
        </row>
        <row r="4884">
          <cell r="B4884">
            <v>7032</v>
          </cell>
          <cell r="C4884" t="str">
            <v>DEPRECIACAO-TANQUE ESTACINARIO TAA-SERPENTINA 30.000L</v>
          </cell>
          <cell r="D4884" t="str">
            <v>H</v>
          </cell>
          <cell r="E4884">
            <v>4.75</v>
          </cell>
        </row>
        <row r="4885">
          <cell r="B4885">
            <v>7033</v>
          </cell>
          <cell r="C4885" t="str">
            <v>JUROS-TANQUE ESTACINARIO TAA-SERPENTINA 30.000L</v>
          </cell>
          <cell r="D4885" t="str">
            <v>H</v>
          </cell>
          <cell r="E4885">
            <v>1.79</v>
          </cell>
        </row>
        <row r="4886">
          <cell r="B4886">
            <v>7034</v>
          </cell>
          <cell r="C4886" t="str">
            <v>MANUTENCAO-TANQUE ESTACINARIO TAA-SERPENTINA 30.000L</v>
          </cell>
          <cell r="D4886" t="str">
            <v>H</v>
          </cell>
          <cell r="E4886">
            <v>2.37</v>
          </cell>
        </row>
        <row r="4887">
          <cell r="B4887">
            <v>7035</v>
          </cell>
          <cell r="C4887" t="str">
            <v>CUSTOS C/MATERIAL TANQUE ESTACINARIO TAA-SERPENTINA 30.000</v>
          </cell>
          <cell r="D4887" t="str">
            <v>H</v>
          </cell>
          <cell r="E4887">
            <v>323.63</v>
          </cell>
        </row>
        <row r="4888">
          <cell r="B4888">
            <v>7036</v>
          </cell>
          <cell r="C4888" t="str">
            <v>ROLO COMPACTADOR DE PNEUS ESTATICO PRESSAO VARIAVEL - MULLER AP-23</v>
          </cell>
          <cell r="D4888" t="str">
            <v>CHP</v>
          </cell>
          <cell r="E4888">
            <v>114.59</v>
          </cell>
        </row>
        <row r="4889">
          <cell r="C4889" t="str">
            <v>AUTOPROPELIDO - POTENCIA 111HP - PESO SEM/COM LASTRO 8/23T</v>
          </cell>
        </row>
        <row r="4890">
          <cell r="B4890">
            <v>7037</v>
          </cell>
          <cell r="C4890" t="str">
            <v>ROLO COMPACTADOR DE PNEUS ESTATICO PRESSAO VARIAVEL - MULLER AP-23</v>
          </cell>
          <cell r="D4890" t="str">
            <v>CHI</v>
          </cell>
          <cell r="E4890">
            <v>57.69</v>
          </cell>
        </row>
        <row r="4891">
          <cell r="C4891" t="str">
            <v>AUTOPROPELIDO - POTENCIA 111HP - PESO SEM/COM LASTRO 8/23T</v>
          </cell>
        </row>
        <row r="4892">
          <cell r="B4892">
            <v>7038</v>
          </cell>
          <cell r="C4892" t="str">
            <v>DEPRECIACAO-ROLO COMPACTADOR PNEUS EST PRESSAO VARIAVEL MULLER AP-23</v>
          </cell>
          <cell r="D4892" t="str">
            <v>H</v>
          </cell>
          <cell r="E4892">
            <v>21.25</v>
          </cell>
        </row>
        <row r="4893">
          <cell r="C4893" t="str">
            <v>AUTO-PROPELIDO 111HP   8/23T</v>
          </cell>
        </row>
        <row r="4894">
          <cell r="B4894">
            <v>7039</v>
          </cell>
          <cell r="C4894" t="str">
            <v>JUROS-ROLO COMPACTADOR PNEUS EST PRESSAO VARIAVEL MULLER AP-23</v>
          </cell>
          <cell r="D4894" t="str">
            <v>H</v>
          </cell>
          <cell r="E4894">
            <v>10.63</v>
          </cell>
        </row>
        <row r="4895">
          <cell r="C4895" t="str">
            <v>AUTO-PROPELIDO 111HP   8/23T</v>
          </cell>
        </row>
        <row r="4896">
          <cell r="B4896">
            <v>7040</v>
          </cell>
          <cell r="C4896" t="str">
            <v>MANUTENCAO-ROLO COMPACTADOR PNEUS EST PRESSAO VARIAVEL MULLER AP-23</v>
          </cell>
          <cell r="D4896" t="str">
            <v>H</v>
          </cell>
          <cell r="E4896">
            <v>19.14</v>
          </cell>
        </row>
        <row r="4897">
          <cell r="C4897" t="str">
            <v>AUTO-PROPELIDO 111HP   8/23T</v>
          </cell>
        </row>
        <row r="4898">
          <cell r="B4898">
            <v>7041</v>
          </cell>
          <cell r="C4898" t="str">
            <v>CUSTOS C/MAO-DE-OBRA OPERACAO-ROLO COMPACTADOR PNEUS EST PRESSAO VAR</v>
          </cell>
          <cell r="D4898" t="str">
            <v>H</v>
          </cell>
          <cell r="E4898">
            <v>25.8</v>
          </cell>
        </row>
        <row r="4899">
          <cell r="B4899">
            <v>7042</v>
          </cell>
          <cell r="C4899" t="str">
            <v>CONJUNTO MOTO-BOMBA DIESEL P/DRENAGEM AGUA SUJA - 6HP</v>
          </cell>
          <cell r="D4899" t="str">
            <v>CHP</v>
          </cell>
          <cell r="E4899">
            <v>11.67</v>
          </cell>
        </row>
        <row r="4900">
          <cell r="B4900">
            <v>7043</v>
          </cell>
          <cell r="C4900" t="str">
            <v>CONJUNTO MOTO-BOMBA DIESEL P/DRENAGEM AGUA SUJA - 6HP</v>
          </cell>
          <cell r="D4900" t="str">
            <v>CHI</v>
          </cell>
          <cell r="E4900">
            <v>8.59</v>
          </cell>
        </row>
        <row r="4901">
          <cell r="B4901">
            <v>7044</v>
          </cell>
          <cell r="C4901" t="str">
            <v>DEPRECIACAO-CONJUNTO MOTO-BOMBA DIESEL P/DRENAGEM AGUA SUJA - 6HP</v>
          </cell>
          <cell r="D4901" t="str">
            <v>H</v>
          </cell>
          <cell r="E4901">
            <v>0.2</v>
          </cell>
        </row>
        <row r="4902">
          <cell r="B4902">
            <v>7045</v>
          </cell>
          <cell r="C4902" t="str">
            <v>JUROS-CONJUNTO MOTO-BOMBA DIESEL P/DRENAGEM AGUA SUJA - 6HP</v>
          </cell>
          <cell r="D4902" t="str">
            <v>H</v>
          </cell>
          <cell r="E4902">
            <v>0.12</v>
          </cell>
        </row>
        <row r="4903">
          <cell r="B4903" t="str">
            <v>IGO       |</v>
          </cell>
          <cell r="C4903" t="str">
            <v>D E S C R I Ç Ã O                                                   |UN</v>
          </cell>
          <cell r="D4903" t="str">
            <v>IDADE</v>
          </cell>
          <cell r="E4903" t="str">
            <v>|CUSTO TOT</v>
          </cell>
        </row>
        <row r="4904">
          <cell r="B4904" t="str">
            <v>ULO.....: N</v>
          </cell>
          <cell r="C4904" t="str">
            <v>ACIONAL CAIXA</v>
          </cell>
        </row>
        <row r="4906">
          <cell r="B4906">
            <v>7046</v>
          </cell>
          <cell r="C4906" t="str">
            <v>MANUTENCAO-CONJUNTO MOTO-BOMBA DIESEL P/DRENAGEM AGUA SUJA - 6HP</v>
          </cell>
          <cell r="D4906" t="str">
            <v>H</v>
          </cell>
          <cell r="E4906">
            <v>0.19</v>
          </cell>
        </row>
        <row r="4907">
          <cell r="B4907">
            <v>7047</v>
          </cell>
          <cell r="C4907" t="str">
            <v>CUSTOS C/MATERIAL OPERACAO-CONJ.MOTO-BOMBA DIESEL P/DREN AGUA SUJA-6HP</v>
          </cell>
          <cell r="D4907" t="str">
            <v>H</v>
          </cell>
          <cell r="E4907">
            <v>2.89</v>
          </cell>
        </row>
        <row r="4908">
          <cell r="B4908">
            <v>7048</v>
          </cell>
          <cell r="C4908" t="str">
            <v>MAO-DE-OBRA NA OPERACAO-CONJ.MOTO-BOMBA DIESEL P/DREN AGUA SUJA-6HP</v>
          </cell>
          <cell r="D4908" t="str">
            <v>H</v>
          </cell>
          <cell r="E4908">
            <v>8.27</v>
          </cell>
        </row>
        <row r="4909">
          <cell r="B4909">
            <v>7049</v>
          </cell>
          <cell r="C4909" t="str">
            <v>ROLO COMPACTADOR AUTOPROP MULLER VAP-70P 127HP 10100KG</v>
          </cell>
          <cell r="D4909" t="str">
            <v>CHP</v>
          </cell>
          <cell r="E4909">
            <v>123.92</v>
          </cell>
        </row>
        <row r="4910">
          <cell r="B4910">
            <v>7050</v>
          </cell>
          <cell r="C4910" t="str">
            <v>ROLO COMPACTADOR AUTOPROP MULLER VAP-70P 127HP 10100KG</v>
          </cell>
          <cell r="D4910" t="str">
            <v>CHI</v>
          </cell>
          <cell r="E4910">
            <v>60.12</v>
          </cell>
        </row>
        <row r="4911">
          <cell r="B4911">
            <v>7051</v>
          </cell>
          <cell r="C4911" t="str">
            <v>DEPRECIACAO-ROLO COMPACTADOR AUTOPROP MULLER VAP-70P 127HP 10260KG</v>
          </cell>
          <cell r="D4911" t="str">
            <v>H</v>
          </cell>
          <cell r="E4911">
            <v>22.88</v>
          </cell>
        </row>
        <row r="4912">
          <cell r="B4912">
            <v>7052</v>
          </cell>
          <cell r="C4912" t="str">
            <v>JUROS-ROLO COMPACTADOR AUTOPROP MULLER VAP-70P 127HP 10260KG</v>
          </cell>
          <cell r="D4912" t="str">
            <v>H</v>
          </cell>
          <cell r="E4912">
            <v>11.44</v>
          </cell>
        </row>
        <row r="4913">
          <cell r="B4913">
            <v>7053</v>
          </cell>
          <cell r="C4913" t="str">
            <v>ROLO COMPACTADOR AUTOPROP MULLER VAP-70P 127HP 10100KG</v>
          </cell>
          <cell r="D4913" t="str">
            <v>H</v>
          </cell>
          <cell r="E4913">
            <v>20.6</v>
          </cell>
        </row>
        <row r="4914">
          <cell r="B4914">
            <v>7054</v>
          </cell>
          <cell r="C4914" t="str">
            <v>CUSTOS C/MATERIAL NA OPERACAO-ROLO COMPACT AUTOPROP MULLER VAP-70P</v>
          </cell>
          <cell r="D4914" t="str">
            <v>H</v>
          </cell>
          <cell r="E4914">
            <v>43.21</v>
          </cell>
        </row>
        <row r="4915">
          <cell r="C4915" t="str">
            <v>127HP 10260KG</v>
          </cell>
        </row>
        <row r="4916">
          <cell r="B4916">
            <v>7055</v>
          </cell>
          <cell r="C4916" t="str">
            <v>MAO-DE-OBRA OPERACAO-ROLO COMPACT AUTOPROP MULLER VAP-127HP 10260KG</v>
          </cell>
          <cell r="D4916" t="str">
            <v>H</v>
          </cell>
          <cell r="E4916">
            <v>25.8</v>
          </cell>
        </row>
        <row r="4917">
          <cell r="B4917">
            <v>7056</v>
          </cell>
          <cell r="C4917" t="str">
            <v>CAMINHAO BASCULANTE TOCO 4,0M3 MB LK-1215C 152CV CARGA UTIL 8,5T</v>
          </cell>
          <cell r="D4917" t="str">
            <v>CHP</v>
          </cell>
          <cell r="E4917">
            <v>95.46</v>
          </cell>
        </row>
        <row r="4918">
          <cell r="B4918">
            <v>7057</v>
          </cell>
          <cell r="C4918" t="str">
            <v>CAMINHAO BASCULANTE TOCO 4,0M3 MB LK-1215C 152CV CARGA UTIL 8,5T</v>
          </cell>
          <cell r="D4918" t="str">
            <v>CHI</v>
          </cell>
          <cell r="E4918">
            <v>28.23</v>
          </cell>
        </row>
        <row r="4919">
          <cell r="B4919">
            <v>7058</v>
          </cell>
          <cell r="C4919" t="str">
            <v>DEPRECIACAO-CAMINHAO BASCULANTE 4,0M3 MB LK-1215C 152CV C. UTIL 8,5T</v>
          </cell>
          <cell r="D4919" t="str">
            <v>H</v>
          </cell>
          <cell r="E4919">
            <v>15.51</v>
          </cell>
        </row>
        <row r="4920">
          <cell r="B4920">
            <v>7059</v>
          </cell>
          <cell r="C4920" t="str">
            <v>JUROS-CAMINHAO BASCULANTE 4,0M3 MB LK-1215C 152CV C. UTIL 8,5T</v>
          </cell>
          <cell r="D4920" t="str">
            <v>H</v>
          </cell>
          <cell r="E4920">
            <v>4.95</v>
          </cell>
        </row>
        <row r="4921">
          <cell r="B4921">
            <v>7060</v>
          </cell>
          <cell r="C4921" t="str">
            <v>MANUTENCAO-CAMINHAO BASCULANTE 4,0M3 MB LK-1215C 152CV C. UTIL 8,5T</v>
          </cell>
          <cell r="D4921" t="str">
            <v>H</v>
          </cell>
          <cell r="E4921">
            <v>15.51</v>
          </cell>
        </row>
        <row r="4922">
          <cell r="B4922">
            <v>7061</v>
          </cell>
          <cell r="C4922" t="str">
            <v>CUSTOS C/MATERIAL NA OPERACAO - CAMINHAO BASCULANTE 4,0M3 C.UTIL 8,5T</v>
          </cell>
          <cell r="D4922" t="str">
            <v>H</v>
          </cell>
          <cell r="E4922">
            <v>51.71</v>
          </cell>
        </row>
        <row r="4923">
          <cell r="C4923" t="str">
            <v>MB LK-1215C 152CV</v>
          </cell>
        </row>
        <row r="4924">
          <cell r="B4924">
            <v>7062</v>
          </cell>
          <cell r="C4924" t="str">
            <v>MAO-DE-OBRA NA OPERACAO - CAMINHAO BASCULANTE 4,0M3 C.UTIL 8,5T</v>
          </cell>
          <cell r="D4924" t="str">
            <v>H</v>
          </cell>
          <cell r="E4924">
            <v>7.77</v>
          </cell>
        </row>
        <row r="4925">
          <cell r="C4925" t="str">
            <v>MB LK-1215C 152CV</v>
          </cell>
        </row>
        <row r="4926">
          <cell r="B4926">
            <v>7063</v>
          </cell>
          <cell r="C4926" t="str">
            <v>DEPRECIACAO-TRATOR DE PNEUS CBT MOD. 2105 POT. * 110 A 126 HP</v>
          </cell>
          <cell r="D4926" t="str">
            <v>H</v>
          </cell>
          <cell r="E4926">
            <v>15.8</v>
          </cell>
        </row>
        <row r="4927">
          <cell r="B4927">
            <v>7064</v>
          </cell>
          <cell r="C4927" t="str">
            <v>JUROS-TRATOR DE PNEUS CBT MOD. 2105 POT. * 110 A 126 HP</v>
          </cell>
          <cell r="D4927" t="str">
            <v>H</v>
          </cell>
          <cell r="E4927">
            <v>5.04</v>
          </cell>
        </row>
        <row r="4928">
          <cell r="B4928">
            <v>7065</v>
          </cell>
          <cell r="C4928" t="str">
            <v>MANUTENCAO-TRATOR DE PNEUS CBT MOD. 2105 POT. * 110 A 126 HP</v>
          </cell>
          <cell r="D4928" t="str">
            <v>H</v>
          </cell>
          <cell r="E4928">
            <v>12.64</v>
          </cell>
        </row>
        <row r="4929">
          <cell r="B4929">
            <v>7066</v>
          </cell>
          <cell r="C4929" t="str">
            <v>CUSTOS C/ MATERIAL NA OPERACAO -TRATOR DE PNEUS CBT-2105 /110 A 126 HP</v>
          </cell>
          <cell r="D4929" t="str">
            <v>H</v>
          </cell>
          <cell r="E4929">
            <v>42.87</v>
          </cell>
        </row>
        <row r="4930">
          <cell r="B4930">
            <v>7067</v>
          </cell>
          <cell r="C4930" t="str">
            <v>MAO-DE-OBRA NA OPERACAO DIURNA-TRATOR DE PNEUS CBT-2105 /110 A 126 HP</v>
          </cell>
          <cell r="D4930" t="str">
            <v>H</v>
          </cell>
          <cell r="E4930">
            <v>8.6</v>
          </cell>
        </row>
        <row r="4931">
          <cell r="B4931">
            <v>7090</v>
          </cell>
          <cell r="C4931" t="str">
            <v>JANELA CORRER CHAPA DOBRADA 1 FL VIDRO 2 FLS VENEZIANA</v>
          </cell>
          <cell r="D4931" t="str">
            <v>M2</v>
          </cell>
          <cell r="E4931">
            <v>143.26</v>
          </cell>
        </row>
        <row r="4932">
          <cell r="B4932">
            <v>7091</v>
          </cell>
          <cell r="C4932" t="str">
            <v>JANELA MAXIM AIR CHAPA DOBRADA</v>
          </cell>
          <cell r="D4932" t="str">
            <v>M2</v>
          </cell>
          <cell r="E4932">
            <v>245.32</v>
          </cell>
        </row>
        <row r="4933">
          <cell r="B4933">
            <v>7092</v>
          </cell>
          <cell r="C4933" t="str">
            <v>COLOCACAO CUBA LOUCA/ACO INOX EXCLUSIVE CUBA E COMPLEMENTOS</v>
          </cell>
          <cell r="D4933" t="str">
            <v>UN</v>
          </cell>
          <cell r="E4933">
            <v>12.67</v>
          </cell>
        </row>
        <row r="4934">
          <cell r="B4934" t="str">
            <v>IGO       |</v>
          </cell>
          <cell r="C4934" t="str">
            <v>D E S C R I Ç Ã O                                                   |UN</v>
          </cell>
          <cell r="D4934" t="str">
            <v>IDADE</v>
          </cell>
          <cell r="E4934" t="str">
            <v>|CUSTO TOT</v>
          </cell>
        </row>
        <row r="4935">
          <cell r="B4935" t="str">
            <v>ULO.....: N</v>
          </cell>
          <cell r="C4935" t="str">
            <v>ACIONAL CAIXA</v>
          </cell>
        </row>
        <row r="4937">
          <cell r="B4937">
            <v>7093</v>
          </cell>
          <cell r="C4937" t="str">
            <v>CUBA LOUCA BRANCA EMBUTIR EM BANCADA S/COMPLEMENTOS</v>
          </cell>
          <cell r="D4937" t="str">
            <v>UN</v>
          </cell>
          <cell r="E4937">
            <v>40.92</v>
          </cell>
        </row>
        <row r="4938">
          <cell r="B4938">
            <v>7094</v>
          </cell>
          <cell r="C4938" t="str">
            <v>TORNEIRA PRESSAO CROMADA 1/2" OU 3/4" P/LAVATORIO INCLUSIVE RABICHO CR</v>
          </cell>
          <cell r="D4938" t="str">
            <v>UN</v>
          </cell>
          <cell r="E4938">
            <v>51.21</v>
          </cell>
        </row>
        <row r="4939">
          <cell r="C4939" t="str">
            <v>OMADO</v>
          </cell>
        </row>
        <row r="4940">
          <cell r="B4940">
            <v>7095</v>
          </cell>
          <cell r="C4940" t="str">
            <v>VALVULA PLASTICA CROMADA P/LAVATORIO</v>
          </cell>
          <cell r="D4940" t="str">
            <v>UN</v>
          </cell>
          <cell r="E4940">
            <v>8.26</v>
          </cell>
        </row>
        <row r="4941">
          <cell r="B4941">
            <v>7096</v>
          </cell>
          <cell r="C4941" t="str">
            <v>SIFAO CROMADO 1 X 1 1/2" P/LAVATORIO</v>
          </cell>
          <cell r="D4941" t="str">
            <v>UN</v>
          </cell>
          <cell r="E4941">
            <v>50.79</v>
          </cell>
        </row>
        <row r="4942">
          <cell r="B4942">
            <v>7100</v>
          </cell>
          <cell r="C4942" t="str">
            <v>LAMINADO MELAMINICO TEXTURIZADO E=1,3MM COLADO EM COMPENSADO</v>
          </cell>
          <cell r="D4942" t="str">
            <v>M2</v>
          </cell>
          <cell r="E4942">
            <v>19.07</v>
          </cell>
        </row>
        <row r="4943">
          <cell r="B4943">
            <v>7101</v>
          </cell>
          <cell r="C4943" t="str">
            <v>LAMINADO MELAMINICO LISO FOSCO E=1,3MM COLADO EM COMPENSA*</v>
          </cell>
          <cell r="D4943" t="str">
            <v>M2</v>
          </cell>
          <cell r="E4943">
            <v>18.170000000000002</v>
          </cell>
        </row>
        <row r="4944">
          <cell r="B4944">
            <v>53779</v>
          </cell>
          <cell r="C4944" t="str">
            <v>REATERRO MANUAL DE VALAS</v>
          </cell>
          <cell r="D4944" t="str">
            <v>M3</v>
          </cell>
          <cell r="E4944">
            <v>12.38</v>
          </cell>
        </row>
        <row r="4945">
          <cell r="B4945">
            <v>53780</v>
          </cell>
          <cell r="C4945" t="str">
            <v>ESCAVACAO MANUAL DE VALAS H &lt;= 1,50 M</v>
          </cell>
          <cell r="D4945" t="str">
            <v>M3</v>
          </cell>
          <cell r="E4945">
            <v>12.38</v>
          </cell>
        </row>
        <row r="4946">
          <cell r="B4946">
            <v>53781</v>
          </cell>
          <cell r="C4946" t="str">
            <v>DEPRECIACAO-CAMINHAO BASCULANTE FORD F 12000 12T 142HP (VU=5ANOS)</v>
          </cell>
          <cell r="D4946" t="str">
            <v>H</v>
          </cell>
          <cell r="E4946">
            <v>12.3</v>
          </cell>
        </row>
        <row r="4947">
          <cell r="B4947">
            <v>53782</v>
          </cell>
          <cell r="C4947" t="str">
            <v>MANUTENCAO -CAMINHAO BASCULANTE FORD F 12000 12T 142HP (VU=5ANOS)</v>
          </cell>
          <cell r="D4947" t="str">
            <v>H</v>
          </cell>
          <cell r="E4947">
            <v>12.3</v>
          </cell>
        </row>
        <row r="4948">
          <cell r="B4948">
            <v>53785</v>
          </cell>
          <cell r="C4948" t="str">
            <v>MAO-DE-OBRA NA OPERACAO DIURNA -CAMINHAO BASCULANTE F-12000 12T 142HP</v>
          </cell>
          <cell r="D4948" t="str">
            <v>H</v>
          </cell>
          <cell r="E4948">
            <v>7.77</v>
          </cell>
        </row>
        <row r="4949">
          <cell r="B4949">
            <v>53786</v>
          </cell>
          <cell r="C4949" t="str">
            <v>RETRO-ESCAVADEIRA C/CARREGADEIRA SOBRE PNEUS MAXION 750-4WD</v>
          </cell>
          <cell r="D4949" t="str">
            <v>H</v>
          </cell>
          <cell r="E4949">
            <v>25.86</v>
          </cell>
        </row>
        <row r="4950">
          <cell r="C4950" t="str">
            <v>0,12/0,79M3 86CV - CUSTOS C/ MATERIAL NA OPERACAO</v>
          </cell>
        </row>
        <row r="4951">
          <cell r="B4951">
            <v>53787</v>
          </cell>
          <cell r="C4951" t="str">
            <v>ROLO COMPACTADOR VIBRATORIO LISO AUTO-PROP. DYNAPAC CA-15 6,6T / 79HP</v>
          </cell>
          <cell r="D4951" t="str">
            <v>H</v>
          </cell>
          <cell r="E4951">
            <v>44.23</v>
          </cell>
        </row>
        <row r="4952">
          <cell r="C4952" t="str">
            <v>IMPACTO DINAMICO 18,45T (VU=5ANOS) - MATERIAIS / OPERACAO</v>
          </cell>
        </row>
        <row r="4953">
          <cell r="B4953">
            <v>53788</v>
          </cell>
          <cell r="C4953" t="str">
            <v>ROLO COMPACTADOR VIBRATORIO LISO AUTO-PROP. MULLER VAP-55L 76HP</v>
          </cell>
          <cell r="D4953" t="str">
            <v>H</v>
          </cell>
          <cell r="E4953">
            <v>44.23</v>
          </cell>
        </row>
        <row r="4954">
          <cell r="C4954" t="str">
            <v>IMPACTO DINAMICO 13/19T (VU=5ANOS) - MATERIAIS / OPERACAO</v>
          </cell>
        </row>
        <row r="4955">
          <cell r="B4955">
            <v>53789</v>
          </cell>
          <cell r="C4955" t="str">
            <v>ROLO COMPACTADOR VIBRATORIO LISO AUTO-PROP. MULLER VAP-55L 76HP</v>
          </cell>
          <cell r="D4955" t="str">
            <v>H</v>
          </cell>
          <cell r="E4955">
            <v>8.6</v>
          </cell>
        </row>
        <row r="4956">
          <cell r="C4956" t="str">
            <v>IMPACTO DINAMICO 13/19T (VU=5ANOS) - MAO-DE-OBRA / OPERACAO</v>
          </cell>
        </row>
        <row r="4957">
          <cell r="B4957">
            <v>53790</v>
          </cell>
          <cell r="C4957" t="str">
            <v>ROLO COMPACTADOR VIBRATORIO LISO TANDEM DYNAPAC CC 142/40HP (VU=5ANOS)</v>
          </cell>
          <cell r="D4957" t="str">
            <v>H</v>
          </cell>
          <cell r="E4957">
            <v>8.6</v>
          </cell>
        </row>
        <row r="4958">
          <cell r="C4958" t="str">
            <v>MAO-DE-OBRA / OPERACAO</v>
          </cell>
        </row>
        <row r="4959">
          <cell r="B4959">
            <v>53792</v>
          </cell>
          <cell r="C4959" t="str">
            <v>CAMINHAO BASCULANTE F-14000 162HP 6M3 - MATERIAIS NA OPERACAO DIURNA</v>
          </cell>
          <cell r="D4959" t="str">
            <v>H</v>
          </cell>
          <cell r="E4959">
            <v>44.23</v>
          </cell>
        </row>
        <row r="4960">
          <cell r="B4960">
            <v>53793</v>
          </cell>
          <cell r="C4960" t="str">
            <v>CAMINHAO BASCULANTE F-14000 162HP 6M3 / MAO-DE-OBRA NA OPERACAO DIURNA</v>
          </cell>
          <cell r="D4960" t="str">
            <v>H</v>
          </cell>
          <cell r="E4960">
            <v>6.77</v>
          </cell>
        </row>
        <row r="4961">
          <cell r="B4961">
            <v>53794</v>
          </cell>
          <cell r="C4961" t="str">
            <v>USINA DE CONCRETO PINI 227305 CAP.90/120M3 63HP - MANUTENCAO</v>
          </cell>
          <cell r="D4961" t="str">
            <v>H</v>
          </cell>
          <cell r="E4961">
            <v>11.12</v>
          </cell>
        </row>
        <row r="4962">
          <cell r="B4962">
            <v>53795</v>
          </cell>
          <cell r="C4962" t="str">
            <v>USINA CONCRETO PINI 227305 CAP.90/120M3 63HP - M.OBRA NOTURNA/OPERACAO</v>
          </cell>
          <cell r="D4962" t="str">
            <v>H</v>
          </cell>
          <cell r="E4962">
            <v>15.28</v>
          </cell>
        </row>
        <row r="4963">
          <cell r="B4963">
            <v>53796</v>
          </cell>
          <cell r="C4963" t="str">
            <v>CAMINHAO CARROCERIA FORD F-14000 162HP (VU=6ANOS)- DEPRECIACAO E JUROS</v>
          </cell>
          <cell r="D4963" t="str">
            <v>H</v>
          </cell>
          <cell r="E4963">
            <v>15.82</v>
          </cell>
        </row>
        <row r="4964">
          <cell r="B4964">
            <v>53797</v>
          </cell>
          <cell r="C4964" t="str">
            <v>CAMINHAO CARROCERIA FORD F-14000 162HP (VU=6ANOS) - MATERIAIS/OPERACAO</v>
          </cell>
          <cell r="D4964" t="str">
            <v>H</v>
          </cell>
          <cell r="E4964">
            <v>44.23</v>
          </cell>
        </row>
        <row r="4965">
          <cell r="B4965" t="str">
            <v>IGO       |</v>
          </cell>
          <cell r="C4965" t="str">
            <v>D E S C R I Ç Ã O                                                   |UN</v>
          </cell>
          <cell r="D4965" t="str">
            <v>IDADE</v>
          </cell>
          <cell r="E4965" t="str">
            <v>|CUSTO TOT</v>
          </cell>
        </row>
        <row r="4966">
          <cell r="B4966" t="str">
            <v>ULO.....: N</v>
          </cell>
          <cell r="C4966" t="str">
            <v>ACIONAL CAIXA</v>
          </cell>
        </row>
        <row r="4968">
          <cell r="B4968">
            <v>53798</v>
          </cell>
          <cell r="C4968" t="str">
            <v>CAMINHAO CARROCERIA FORD F-14000 162HP /MAO-DE-OBRA DIURNA NA OPERACAO</v>
          </cell>
          <cell r="D4968" t="str">
            <v>H</v>
          </cell>
          <cell r="E4968">
            <v>7.77</v>
          </cell>
        </row>
        <row r="4969">
          <cell r="B4969">
            <v>53799</v>
          </cell>
          <cell r="C4969" t="str">
            <v>CAMINHAO CARROCERIA F-14000 162HP / MAO-DE-OBRA NA OPERACAO NOTURNA</v>
          </cell>
          <cell r="D4969" t="str">
            <v>H</v>
          </cell>
          <cell r="E4969">
            <v>8.1199999999999992</v>
          </cell>
        </row>
        <row r="4970">
          <cell r="B4970">
            <v>53800</v>
          </cell>
          <cell r="C4970" t="str">
            <v>USINA MISTURADORA DE SOLOS CIBER 100/200T 110HP/MATERIAIS NA OPERACAO</v>
          </cell>
          <cell r="D4970" t="str">
            <v>H</v>
          </cell>
          <cell r="E4970">
            <v>25.46</v>
          </cell>
        </row>
        <row r="4971">
          <cell r="B4971">
            <v>53801</v>
          </cell>
          <cell r="C4971" t="str">
            <v>USINA MISTUR.DE SOLOS CIBER 100/200T 110HP/MAO-DE-OBRA OPERACAO DIURNA</v>
          </cell>
          <cell r="D4971" t="str">
            <v>H</v>
          </cell>
          <cell r="E4971">
            <v>22.29</v>
          </cell>
        </row>
        <row r="4972">
          <cell r="B4972">
            <v>53802</v>
          </cell>
          <cell r="C4972" t="str">
            <v>VIBROACABADORA SOBRE ESTEIRAS POT.MAX.100 CV - M.O. OPERACAO DIURNA</v>
          </cell>
          <cell r="D4972" t="str">
            <v>H</v>
          </cell>
          <cell r="E4972">
            <v>9.5500000000000007</v>
          </cell>
        </row>
        <row r="4973">
          <cell r="B4973">
            <v>53803</v>
          </cell>
          <cell r="C4973" t="str">
            <v>VIBROACABADORA SOBRE ESTEIRAS POT.MAX.100 CV - M.O. OPERACAO NOTURNA</v>
          </cell>
          <cell r="D4973" t="str">
            <v>H</v>
          </cell>
          <cell r="E4973">
            <v>11.46</v>
          </cell>
        </row>
        <row r="4974">
          <cell r="B4974">
            <v>53804</v>
          </cell>
          <cell r="C4974" t="str">
            <v>VASSOURA MECANICA REBOCAVEL ULLIANA/CONSMAQ - MANUTENCAO</v>
          </cell>
          <cell r="D4974" t="str">
            <v>H</v>
          </cell>
          <cell r="E4974">
            <v>1.03</v>
          </cell>
        </row>
        <row r="4975">
          <cell r="B4975">
            <v>53805</v>
          </cell>
          <cell r="C4975" t="str">
            <v>TRATOR PNEUS MASSEY FERGUNSON MF290 81HP/MAO-DE-OBRA OPERACAO NOTURNA</v>
          </cell>
          <cell r="D4975" t="str">
            <v>H</v>
          </cell>
          <cell r="E4975">
            <v>11.46</v>
          </cell>
        </row>
        <row r="4976">
          <cell r="B4976">
            <v>53806</v>
          </cell>
          <cell r="C4976" t="str">
            <v>TRATOR DE ESTEIRAS KOMATSU D65E 160HP (VU=5ANOS) - MANUTENCAO</v>
          </cell>
          <cell r="D4976" t="str">
            <v>H</v>
          </cell>
          <cell r="E4976">
            <v>66.290000000000006</v>
          </cell>
        </row>
        <row r="4977">
          <cell r="B4977">
            <v>53807</v>
          </cell>
          <cell r="C4977" t="str">
            <v>TRATOR DE ESTEIRAS KOMATSU D65E 160HP / MAO-DE-OBRA NA OPERACAO DIURNA</v>
          </cell>
          <cell r="D4977" t="str">
            <v>H</v>
          </cell>
          <cell r="E4977">
            <v>9.5500000000000007</v>
          </cell>
        </row>
        <row r="4978">
          <cell r="B4978">
            <v>53808</v>
          </cell>
          <cell r="C4978" t="str">
            <v>TRATOR DE ESTEIRAS KOMATSU D65E 160HP /MAO-DE-OBRA NA OPERACAO NOTURNA</v>
          </cell>
          <cell r="D4978" t="str">
            <v>H</v>
          </cell>
          <cell r="E4978">
            <v>11.46</v>
          </cell>
        </row>
        <row r="4979">
          <cell r="B4979">
            <v>53809</v>
          </cell>
          <cell r="C4979" t="str">
            <v>REATERRO APILOADO EM CAMADAS DE 0,20M C/ APROVEITAMENTO DO MATERIAL ES</v>
          </cell>
          <cell r="D4979" t="str">
            <v>M3</v>
          </cell>
          <cell r="E4979">
            <v>14.44</v>
          </cell>
        </row>
        <row r="4980">
          <cell r="C4980" t="str">
            <v>CAVADO</v>
          </cell>
        </row>
        <row r="4981">
          <cell r="B4981">
            <v>53810</v>
          </cell>
          <cell r="C4981" t="str">
            <v>TRATOR DE ESTEIRAS CATERPILLAR D6 140HP (VU=5ANOS) - MANUTENCAO</v>
          </cell>
          <cell r="D4981" t="str">
            <v>H</v>
          </cell>
          <cell r="E4981">
            <v>68</v>
          </cell>
        </row>
        <row r="4982">
          <cell r="B4982">
            <v>53811</v>
          </cell>
          <cell r="C4982" t="str">
            <v>TRATOR DE ESTEIRAS CATERPILLAR D6 140HP/MA0-DE-OBRA NA OPERACAO DIURNA</v>
          </cell>
          <cell r="D4982" t="str">
            <v>H</v>
          </cell>
          <cell r="E4982">
            <v>5.18</v>
          </cell>
        </row>
        <row r="4983">
          <cell r="B4983">
            <v>53812</v>
          </cell>
          <cell r="C4983" t="str">
            <v>TRATOR DE ESTEIRAS CATERPILLAR D6 140HP/MA0-DE-OBRA NA OPERACAO NOTURN</v>
          </cell>
          <cell r="D4983" t="str">
            <v>H</v>
          </cell>
          <cell r="E4983">
            <v>11.46</v>
          </cell>
        </row>
        <row r="4984">
          <cell r="B4984">
            <v>53813</v>
          </cell>
          <cell r="C4984" t="str">
            <v>TRATOR DE ESTEIRAS CATERPILLAR D8 305HP(VU=5ANOS) -DEPRECIACAO E JUROS</v>
          </cell>
          <cell r="D4984" t="str">
            <v>H</v>
          </cell>
          <cell r="E4984">
            <v>227.36</v>
          </cell>
        </row>
        <row r="4985">
          <cell r="B4985">
            <v>53814</v>
          </cell>
          <cell r="C4985" t="str">
            <v>TRATOR DE ESTEIRAS CATERPILLAR D8 305HP (VU=5ANOS) - MANUTENCAO</v>
          </cell>
          <cell r="D4985" t="str">
            <v>H</v>
          </cell>
          <cell r="E4985">
            <v>172.37</v>
          </cell>
        </row>
        <row r="4986">
          <cell r="B4986">
            <v>53815</v>
          </cell>
          <cell r="C4986" t="str">
            <v>TRATOR DE ESTEIRAS CAT D8R 305HP / MAO-DE-OBRA NA OPERACAO DIURNA</v>
          </cell>
          <cell r="D4986" t="str">
            <v>H</v>
          </cell>
          <cell r="E4986">
            <v>5.18</v>
          </cell>
        </row>
        <row r="4987">
          <cell r="B4987">
            <v>53816</v>
          </cell>
          <cell r="C4987" t="str">
            <v>TRATOR DE ESTEIRAS CATERPILLAR D8 305HP/MAO-DE-OBRA NA OPERACAO NOTURN</v>
          </cell>
          <cell r="D4987" t="str">
            <v>H</v>
          </cell>
          <cell r="E4987">
            <v>11.46</v>
          </cell>
        </row>
        <row r="4988">
          <cell r="B4988">
            <v>53817</v>
          </cell>
          <cell r="C4988" t="str">
            <v>TRATOR DE ESTEIRAS CATERPILLAR D4 80HP - MATERIAIS NA OPERACAO</v>
          </cell>
          <cell r="D4988" t="str">
            <v>H</v>
          </cell>
          <cell r="E4988">
            <v>27.22</v>
          </cell>
        </row>
        <row r="4989">
          <cell r="B4989">
            <v>53818</v>
          </cell>
          <cell r="C4989" t="str">
            <v>ROLO COMPACTADOR VIBRATORIO LISO REBOCAVEL MULLER RV52L 5T</v>
          </cell>
          <cell r="D4989" t="str">
            <v>H</v>
          </cell>
          <cell r="E4989">
            <v>56.17</v>
          </cell>
        </row>
        <row r="4990">
          <cell r="C4990" t="str">
            <v>DEPRECIACAO E JUROS</v>
          </cell>
        </row>
        <row r="4991">
          <cell r="B4991">
            <v>53819</v>
          </cell>
          <cell r="C4991" t="str">
            <v>ROLO COMPACTADOR VIBRATORIO LISO REBOCAVEL MULLER RV52L 5T</v>
          </cell>
          <cell r="D4991" t="str">
            <v>H</v>
          </cell>
          <cell r="E4991">
            <v>25.86</v>
          </cell>
        </row>
        <row r="4992">
          <cell r="C4992" t="str">
            <v>CUSTO COM MATERIAIS NA OPERACAO</v>
          </cell>
        </row>
        <row r="4993">
          <cell r="B4993">
            <v>53820</v>
          </cell>
          <cell r="C4993" t="str">
            <v>ROLO COMPACTADOR VIBRATORIO LISO REBOCAVEL MULLER RV52L 5T</v>
          </cell>
          <cell r="D4993" t="str">
            <v>H</v>
          </cell>
          <cell r="E4993">
            <v>9.5500000000000007</v>
          </cell>
        </row>
        <row r="4994">
          <cell r="C4994" t="str">
            <v>CUSTO COM MAO-DE-OBRA NA OPERACAO DIURNA</v>
          </cell>
        </row>
        <row r="4995">
          <cell r="B4995">
            <v>53821</v>
          </cell>
          <cell r="C4995" t="str">
            <v>ROLO COMPACTADOR VIBRATORIO LISO REBOCAVEL MULLER RV52L 5T</v>
          </cell>
          <cell r="D4995" t="str">
            <v>H</v>
          </cell>
          <cell r="E4995">
            <v>11.46</v>
          </cell>
        </row>
        <row r="4996">
          <cell r="B4996" t="str">
            <v>IGO       |</v>
          </cell>
          <cell r="C4996" t="str">
            <v>D E S C R I Ç Ã O                                                   |UN</v>
          </cell>
          <cell r="D4996" t="str">
            <v>IDADE</v>
          </cell>
          <cell r="E4996" t="str">
            <v>|CUSTO TOT</v>
          </cell>
        </row>
        <row r="4997">
          <cell r="B4997" t="str">
            <v>ULO.....: N</v>
          </cell>
          <cell r="C4997" t="str">
            <v>ACIONAL CAIXA</v>
          </cell>
        </row>
        <row r="4999">
          <cell r="C4999" t="str">
            <v>CUSTO COM MAO-DE-OBRA NA OPERACAO NOTURNA</v>
          </cell>
        </row>
        <row r="5000">
          <cell r="B5000">
            <v>53822</v>
          </cell>
          <cell r="C5000" t="str">
            <v>ROLO COMPACTADOR VIBRATORIO LISO TANDEM MULLER RT 82H 60HP</v>
          </cell>
          <cell r="D5000" t="str">
            <v>H</v>
          </cell>
          <cell r="E5000">
            <v>9.5500000000000007</v>
          </cell>
        </row>
        <row r="5001">
          <cell r="C5001" t="str">
            <v>CUSTO COM MAO-DE-OBRA NA OPERACAO DIURNA</v>
          </cell>
        </row>
        <row r="5002">
          <cell r="B5002">
            <v>53823</v>
          </cell>
          <cell r="C5002" t="str">
            <v>ROLO COMPACTADOR AUTOPROPULSOR SOBRE PNEUS-DYNAPAC CP221 145HP</v>
          </cell>
          <cell r="D5002" t="str">
            <v>H</v>
          </cell>
          <cell r="E5002">
            <v>42.13</v>
          </cell>
        </row>
        <row r="5003">
          <cell r="C5003" t="str">
            <v>DEPRECIACAO E JUROS</v>
          </cell>
        </row>
        <row r="5004">
          <cell r="B5004">
            <v>53824</v>
          </cell>
          <cell r="C5004" t="str">
            <v>ROLO COMPACTADOR AUTOPROPULSOR SOBRE PNEUS-DYNAPAC CP221 145HP</v>
          </cell>
          <cell r="D5004" t="str">
            <v>H</v>
          </cell>
          <cell r="E5004">
            <v>9.5500000000000007</v>
          </cell>
        </row>
        <row r="5005">
          <cell r="C5005" t="str">
            <v>CUSTO COM MAO-DE-OBRA NA OPERACAO DIURNA</v>
          </cell>
        </row>
        <row r="5006">
          <cell r="B5006">
            <v>53825</v>
          </cell>
          <cell r="C5006" t="str">
            <v>ROLO COMPACTADOR AUTOPROPULSOR SOBRE PNEUS-DYNAPAC CP221 145HP</v>
          </cell>
          <cell r="D5006" t="str">
            <v>H</v>
          </cell>
          <cell r="E5006">
            <v>11.46</v>
          </cell>
        </row>
        <row r="5007">
          <cell r="C5007" t="str">
            <v>CUSTO COM MAO-DE-OBRA NA OPERACAO NOTURNA</v>
          </cell>
        </row>
        <row r="5008">
          <cell r="B5008">
            <v>53826</v>
          </cell>
          <cell r="C5008" t="str">
            <v>RETRO-ESCAVAD SOBRE PNEUS CASE 580H 74HP/MAO-DE-OBRA NA OPERACAO DIURN</v>
          </cell>
          <cell r="D5008" t="str">
            <v>H</v>
          </cell>
          <cell r="E5008">
            <v>5.18</v>
          </cell>
        </row>
        <row r="5009">
          <cell r="B5009">
            <v>53827</v>
          </cell>
          <cell r="C5009" t="str">
            <v>CAMINHAO CHASSI MERCEDES BENZ L2318/42 130HP - MATERIAIS NA OPERACAO</v>
          </cell>
          <cell r="D5009" t="str">
            <v>H</v>
          </cell>
          <cell r="E5009">
            <v>44.91</v>
          </cell>
        </row>
        <row r="5010">
          <cell r="B5010">
            <v>53828</v>
          </cell>
          <cell r="C5010" t="str">
            <v>CAMINHAO CHASSI MB L2318/42 130HP / MAO-DE-OBRA OPERACAO DIURNA</v>
          </cell>
          <cell r="D5010" t="str">
            <v>H</v>
          </cell>
          <cell r="E5010">
            <v>7.77</v>
          </cell>
        </row>
        <row r="5011">
          <cell r="B5011">
            <v>53829</v>
          </cell>
          <cell r="C5011" t="str">
            <v>CAMINHAO CHASSI FORD F-14000 142HP - MATERIAIS NA OPERACAO</v>
          </cell>
          <cell r="D5011" t="str">
            <v>H</v>
          </cell>
          <cell r="E5011">
            <v>44.23</v>
          </cell>
        </row>
        <row r="5012">
          <cell r="B5012">
            <v>53830</v>
          </cell>
          <cell r="C5012" t="str">
            <v>CAMINHAO CHASSI FORD F-14000 162HP / MAO-DE-OBRA NA OPERACAO NOTURNA</v>
          </cell>
          <cell r="D5012" t="str">
            <v>H</v>
          </cell>
          <cell r="E5012">
            <v>9.33</v>
          </cell>
        </row>
        <row r="5013">
          <cell r="B5013">
            <v>53831</v>
          </cell>
          <cell r="C5013" t="str">
            <v>CAMINHAO PIPA FORD F14000 10.000L C/BOMBA GASOLINA E IRRIGADEIRA</v>
          </cell>
          <cell r="D5013" t="str">
            <v>H</v>
          </cell>
          <cell r="E5013">
            <v>45.27</v>
          </cell>
        </row>
        <row r="5014">
          <cell r="C5014" t="str">
            <v>CUSTOS COM MATERIAIS NA OPERACAO</v>
          </cell>
        </row>
        <row r="5015">
          <cell r="B5015">
            <v>53832</v>
          </cell>
          <cell r="C5015" t="str">
            <v>CAMINHAO PIPA FORD F14000 10.000L C/BOMBA GASOLINA E IRRIGADEIRA</v>
          </cell>
          <cell r="D5015" t="str">
            <v>H</v>
          </cell>
          <cell r="E5015">
            <v>7.77</v>
          </cell>
        </row>
        <row r="5016">
          <cell r="C5016" t="str">
            <v>CUSTOS COM MAO-DE-OBRA NA OPERACAO DIURNA</v>
          </cell>
        </row>
        <row r="5017">
          <cell r="B5017">
            <v>53833</v>
          </cell>
          <cell r="C5017" t="str">
            <v>DISTRIBUIDOR DE AGREGADOS REBOCAVEL EA12- DEPRECIACAO E JUROS</v>
          </cell>
          <cell r="D5017" t="str">
            <v>H</v>
          </cell>
          <cell r="E5017">
            <v>12.36</v>
          </cell>
        </row>
        <row r="5018">
          <cell r="B5018">
            <v>53834</v>
          </cell>
          <cell r="C5018" t="str">
            <v>DISTRIBUIDOR DE AGREGADOS REBOCAVEL EA12 - MANUTENCAO</v>
          </cell>
          <cell r="D5018" t="str">
            <v>H</v>
          </cell>
          <cell r="E5018">
            <v>4.49</v>
          </cell>
        </row>
        <row r="5019">
          <cell r="B5019">
            <v>53835</v>
          </cell>
          <cell r="C5019" t="str">
            <v>DISTRIBUIDOR DE BETUME REBOCAV C/AQUECEDOR 1200/2100L C/BOMBA 3,4CV</v>
          </cell>
          <cell r="D5019" t="str">
            <v>H</v>
          </cell>
          <cell r="E5019">
            <v>16.100000000000001</v>
          </cell>
        </row>
        <row r="5020">
          <cell r="C5020" t="str">
            <v>DEPRECIACAO E JUROS</v>
          </cell>
        </row>
        <row r="5021">
          <cell r="B5021">
            <v>53836</v>
          </cell>
          <cell r="C5021" t="str">
            <v>DISTRIBUIDOR DE ASFALTO CAP 5.000L SOBRE CAMINHAO CHASSIS FORD F-14000</v>
          </cell>
          <cell r="D5021" t="str">
            <v>H</v>
          </cell>
          <cell r="E5021">
            <v>47.92</v>
          </cell>
        </row>
        <row r="5022">
          <cell r="C5022" t="str">
            <v>162HP - DEPRECIACAO E JUROS</v>
          </cell>
        </row>
        <row r="5023">
          <cell r="B5023">
            <v>53837</v>
          </cell>
          <cell r="C5023" t="str">
            <v>DISTRIBUIDOR DE ASFALTO CAP 5.000L SOBRE CAMINHAO CHASSIS FORD F-14000</v>
          </cell>
          <cell r="D5023" t="str">
            <v>H</v>
          </cell>
          <cell r="E5023">
            <v>66.34</v>
          </cell>
        </row>
        <row r="5024">
          <cell r="C5024" t="str">
            <v>162HP - CUSTO C/ MATERIAIS NA OPERACAO</v>
          </cell>
        </row>
        <row r="5025">
          <cell r="B5025">
            <v>53838</v>
          </cell>
          <cell r="C5025" t="str">
            <v>ESCAVADEIRA HIDRAULICA SOBRE ESTEIRAS CASE 80CR 93HP</v>
          </cell>
          <cell r="D5025" t="str">
            <v>H</v>
          </cell>
          <cell r="E5025">
            <v>61.27</v>
          </cell>
        </row>
        <row r="5026">
          <cell r="C5026" t="str">
            <v>DEPRECIACAO E JUROS</v>
          </cell>
        </row>
        <row r="5027">
          <cell r="B5027" t="str">
            <v>IGO       |</v>
          </cell>
          <cell r="C5027" t="str">
            <v>D E S C R I Ç Ã O                                                   |UN</v>
          </cell>
          <cell r="D5027" t="str">
            <v>IDADE</v>
          </cell>
          <cell r="E5027" t="str">
            <v>|CUSTO TOT</v>
          </cell>
        </row>
        <row r="5028">
          <cell r="B5028" t="str">
            <v>ULO.....: N</v>
          </cell>
          <cell r="C5028" t="str">
            <v>ACIONAL CAIXA</v>
          </cell>
        </row>
        <row r="5030">
          <cell r="B5030">
            <v>53839</v>
          </cell>
          <cell r="C5030" t="str">
            <v>ESCAVADEIRA HIDRAULICA SOBRE ESTEIRAS CASE 80CR 93HP</v>
          </cell>
          <cell r="D5030" t="str">
            <v>H</v>
          </cell>
          <cell r="E5030">
            <v>6.21</v>
          </cell>
        </row>
        <row r="5031">
          <cell r="C5031" t="str">
            <v>CUSTO C/ MA0-DE-OBRA NA OPERACAO NOTURNA</v>
          </cell>
        </row>
        <row r="5032">
          <cell r="B5032">
            <v>53840</v>
          </cell>
          <cell r="C5032" t="str">
            <v>GRADE ARADORA C/20 DISCOS 24" SOBRE PNEUS - DEPRECIACAO E JUROS</v>
          </cell>
          <cell r="D5032" t="str">
            <v>H</v>
          </cell>
          <cell r="E5032">
            <v>2.52</v>
          </cell>
        </row>
        <row r="5033">
          <cell r="B5033">
            <v>53841</v>
          </cell>
          <cell r="C5033" t="str">
            <v>GRADE ARADORA C/20 DISCOS 24" SOBRE PNEUS - MANUTENCAO</v>
          </cell>
          <cell r="D5033" t="str">
            <v>H</v>
          </cell>
          <cell r="E5033">
            <v>0.84</v>
          </cell>
        </row>
        <row r="5034">
          <cell r="B5034">
            <v>53842</v>
          </cell>
          <cell r="C5034" t="str">
            <v>LANCA ELEVATORIA KABI-GIRAFA KLE-24/3 SOBRE CAMINHAO CHASSI MB L-2318</v>
          </cell>
          <cell r="D5034" t="str">
            <v>H</v>
          </cell>
          <cell r="E5034">
            <v>52.01</v>
          </cell>
        </row>
        <row r="5035">
          <cell r="C5035" t="str">
            <v>130HP - DEPRECIACAO E JUROS</v>
          </cell>
        </row>
        <row r="5036">
          <cell r="B5036">
            <v>53843</v>
          </cell>
          <cell r="C5036" t="str">
            <v>LANCA ELEVATORIA KABI-GIRAFA KLE-24/3 SOBRE CAMINHAO CHASSI MB L-2318</v>
          </cell>
          <cell r="D5036" t="str">
            <v>H</v>
          </cell>
          <cell r="E5036">
            <v>7.77</v>
          </cell>
        </row>
        <row r="5037">
          <cell r="C5037" t="str">
            <v>130HP - CUSTO C/MA0-DE-OBRA NA OPERACAO DIURNA</v>
          </cell>
        </row>
        <row r="5038">
          <cell r="B5038">
            <v>53844</v>
          </cell>
          <cell r="C5038" t="str">
            <v>LANCA ELEVATORIA KABI-GIRAFA KLE-24/3 SOBRE CAMINHAO CHASSI MB L-2318</v>
          </cell>
          <cell r="D5038" t="str">
            <v>H</v>
          </cell>
          <cell r="E5038">
            <v>9.33</v>
          </cell>
        </row>
        <row r="5039">
          <cell r="C5039" t="str">
            <v>130HP - CUSTO C/MA0-DE-OBRA NA OPERACAO NOTURNA</v>
          </cell>
        </row>
        <row r="5040">
          <cell r="B5040">
            <v>53845</v>
          </cell>
          <cell r="C5040" t="str">
            <v>GUINDASTE MUNK C/CESTO 640/18 SOBRE CAMINHAO CARROCERIA FORD F14000</v>
          </cell>
          <cell r="D5040" t="str">
            <v>H</v>
          </cell>
          <cell r="E5040">
            <v>22.31</v>
          </cell>
        </row>
        <row r="5041">
          <cell r="C5041" t="str">
            <v>162HP - DEPRECIACAO E JUROS</v>
          </cell>
        </row>
        <row r="5042">
          <cell r="B5042">
            <v>53846</v>
          </cell>
          <cell r="C5042" t="str">
            <v>GUINDASTE MUNK C/CESTO 640/18 SOBRE CAMINHAO CARROCERIA FORD F14000</v>
          </cell>
          <cell r="D5042" t="str">
            <v>H</v>
          </cell>
          <cell r="E5042">
            <v>44.23</v>
          </cell>
        </row>
        <row r="5043">
          <cell r="C5043" t="str">
            <v>162HP - CUSTO C/MATERIAIS NA OPERCAO</v>
          </cell>
        </row>
        <row r="5044">
          <cell r="B5044">
            <v>53847</v>
          </cell>
          <cell r="C5044" t="str">
            <v>GUINDASTE MUNK C/CESTO 640/18 SOBRE CAMINHAO CARROCERIA FORD F14000</v>
          </cell>
          <cell r="D5044" t="str">
            <v>H</v>
          </cell>
          <cell r="E5044">
            <v>7.77</v>
          </cell>
        </row>
        <row r="5045">
          <cell r="C5045" t="str">
            <v>162HP - CUSTO C/MA0-DE-0BRA NA OPERCAO DIURNA</v>
          </cell>
        </row>
        <row r="5046">
          <cell r="B5046">
            <v>53848</v>
          </cell>
          <cell r="C5046" t="str">
            <v>GUINDASTE MUNK C/CESTO 640/18 SOBRE CAMINHAO CARROCERIA FORD F14000</v>
          </cell>
          <cell r="D5046" t="str">
            <v>H</v>
          </cell>
          <cell r="E5046">
            <v>9.33</v>
          </cell>
        </row>
        <row r="5047">
          <cell r="C5047" t="str">
            <v>162HP - CUSTO C/MA0-DE-0BRA NA OPERCAO NOTURNA</v>
          </cell>
        </row>
        <row r="5048">
          <cell r="B5048">
            <v>53849</v>
          </cell>
          <cell r="C5048" t="str">
            <v>MOTONIVELADORA CATERPILLAR 120 140HP - CUSTO C/MATERIAIS NA OPERACAO</v>
          </cell>
          <cell r="D5048" t="str">
            <v>H</v>
          </cell>
          <cell r="E5048">
            <v>47.63</v>
          </cell>
        </row>
        <row r="5049">
          <cell r="B5049">
            <v>53850</v>
          </cell>
          <cell r="C5049" t="str">
            <v>MOTONIVELADORA CATERPILLAR 120 140HP / MAO-DE-OBRA NA OPERACAO DIURNA</v>
          </cell>
          <cell r="D5049" t="str">
            <v>H</v>
          </cell>
          <cell r="E5049">
            <v>5.18</v>
          </cell>
        </row>
        <row r="5050">
          <cell r="B5050">
            <v>53851</v>
          </cell>
          <cell r="C5050" t="str">
            <v>MOTONIVELADORA CATERPILLAR 120 140HP / MAO-DE-OBRA NA OPERACAO NOTURNA</v>
          </cell>
          <cell r="D5050" t="str">
            <v>H</v>
          </cell>
          <cell r="E5050">
            <v>11.46</v>
          </cell>
        </row>
        <row r="5051">
          <cell r="B5051">
            <v>53852</v>
          </cell>
          <cell r="C5051" t="str">
            <v>MOTOSCRAPER 621 270HP / CUSTO COM MA0-DE-0BRA NA OPERACAO NOTURNA</v>
          </cell>
          <cell r="D5051" t="str">
            <v>H</v>
          </cell>
          <cell r="E5051">
            <v>6.21</v>
          </cell>
        </row>
        <row r="5052">
          <cell r="B5052">
            <v>53853</v>
          </cell>
          <cell r="C5052" t="str">
            <v>MOTOSCRAPER 621 270HP - CUSTO C/MATERIAIS NA OPERACAO</v>
          </cell>
          <cell r="D5052" t="str">
            <v>H</v>
          </cell>
          <cell r="E5052">
            <v>91.85</v>
          </cell>
        </row>
        <row r="5053">
          <cell r="B5053">
            <v>53854</v>
          </cell>
          <cell r="C5053" t="str">
            <v>MOTOSCRAPER 621 270HP - CUSTO C/MAO-DE-OBRA NA OPERACAO DIURNA</v>
          </cell>
          <cell r="D5053" t="str">
            <v>H</v>
          </cell>
          <cell r="E5053">
            <v>5.18</v>
          </cell>
        </row>
        <row r="5054">
          <cell r="B5054">
            <v>53855</v>
          </cell>
          <cell r="C5054" t="str">
            <v>MOTOSCRAPER 621 270HP - CUSTO C/MAO-DE-OBRA NA OPERACAO NOTURNA</v>
          </cell>
          <cell r="D5054" t="str">
            <v>H</v>
          </cell>
          <cell r="E5054">
            <v>6.21</v>
          </cell>
        </row>
        <row r="5055">
          <cell r="B5055">
            <v>53856</v>
          </cell>
          <cell r="C5055" t="str">
            <v>PA-CARREGADEIRA SOBRE PNEUS CATERPILLAR 924 105HP (VU=5ANOS)</v>
          </cell>
          <cell r="D5055" t="str">
            <v>H</v>
          </cell>
          <cell r="E5055">
            <v>43.53</v>
          </cell>
        </row>
        <row r="5056">
          <cell r="C5056" t="str">
            <v>DEPRECIACAO E JUROS</v>
          </cell>
        </row>
        <row r="5057">
          <cell r="B5057">
            <v>53857</v>
          </cell>
          <cell r="C5057" t="str">
            <v>PA-CARREGADEIRA SOBRE PNEUS CATERPILLAR 924 105HP (VU=5ANOS)</v>
          </cell>
          <cell r="D5057" t="str">
            <v>H</v>
          </cell>
          <cell r="E5057">
            <v>33</v>
          </cell>
        </row>
        <row r="5058">
          <cell r="B5058" t="str">
            <v>IGO       |</v>
          </cell>
          <cell r="C5058" t="str">
            <v>D E S C R I Ç Ã O                                                   |UN</v>
          </cell>
          <cell r="D5058" t="str">
            <v>IDADE</v>
          </cell>
          <cell r="E5058" t="str">
            <v>|CUSTO TOT</v>
          </cell>
        </row>
        <row r="5059">
          <cell r="B5059" t="str">
            <v>ULO.....: N</v>
          </cell>
          <cell r="C5059" t="str">
            <v>ACIONAL CAIXA</v>
          </cell>
        </row>
        <row r="5061">
          <cell r="C5061" t="str">
            <v>MANUTENCAO</v>
          </cell>
        </row>
        <row r="5062">
          <cell r="B5062">
            <v>53858</v>
          </cell>
          <cell r="C5062" t="str">
            <v>PA-CARREGADEIRA SOBRE PNEUS CATERPILLAR 924 105HP</v>
          </cell>
          <cell r="D5062" t="str">
            <v>H</v>
          </cell>
          <cell r="E5062">
            <v>34.020000000000003</v>
          </cell>
        </row>
        <row r="5063">
          <cell r="C5063" t="str">
            <v>CUSTO C/ MATERIAIS NA OPERACAO</v>
          </cell>
        </row>
        <row r="5064">
          <cell r="B5064">
            <v>53859</v>
          </cell>
          <cell r="C5064" t="str">
            <v>PA-CARREGADEIRA SOBRE PNEUS CATERPILLAR 924 105HP</v>
          </cell>
          <cell r="D5064" t="str">
            <v>H</v>
          </cell>
          <cell r="E5064">
            <v>5.18</v>
          </cell>
        </row>
        <row r="5065">
          <cell r="C5065" t="str">
            <v>CUSTO C/ MAO-DE-OBRA NA OPERACAO DIURNA</v>
          </cell>
        </row>
        <row r="5066">
          <cell r="B5066">
            <v>53860</v>
          </cell>
          <cell r="C5066" t="str">
            <v>PA-CARREGADEIRA SOBRE PNEUS CATERPILLAR 924 105HP</v>
          </cell>
          <cell r="D5066" t="str">
            <v>H</v>
          </cell>
          <cell r="E5066">
            <v>6.21</v>
          </cell>
        </row>
        <row r="5067">
          <cell r="C5067" t="str">
            <v>CUSTO C/ MAO-DE-OBRA NA OPERACAO NOTURNA</v>
          </cell>
        </row>
        <row r="5068">
          <cell r="B5068">
            <v>53861</v>
          </cell>
          <cell r="C5068" t="str">
            <v>PA-CARREGADEIRA SOBRE PNEUS CATERPILLAR 950 170HP (VU=5ANOS)</v>
          </cell>
          <cell r="D5068" t="str">
            <v>H</v>
          </cell>
          <cell r="E5068">
            <v>58.69</v>
          </cell>
        </row>
        <row r="5069">
          <cell r="C5069" t="str">
            <v>MANUTENCAO</v>
          </cell>
        </row>
        <row r="5070">
          <cell r="B5070">
            <v>53862</v>
          </cell>
          <cell r="C5070" t="str">
            <v>ROLO COMPACTADOR MULLER TR14H 68HP / MAO-DE-OBRA NA OPERACAO DIURNA</v>
          </cell>
          <cell r="D5070" t="str">
            <v>H</v>
          </cell>
          <cell r="E5070">
            <v>20.3</v>
          </cell>
        </row>
        <row r="5071">
          <cell r="B5071">
            <v>53863</v>
          </cell>
          <cell r="C5071" t="str">
            <v>MARTELETE OU ROMPEDOR ATLAS COPCO TEX 31 - MANUTENCAO</v>
          </cell>
          <cell r="D5071" t="str">
            <v>H</v>
          </cell>
          <cell r="E5071">
            <v>1.38</v>
          </cell>
        </row>
        <row r="5072">
          <cell r="B5072">
            <v>53864</v>
          </cell>
          <cell r="C5072" t="str">
            <v>COMPRESSOR ATLAS COPCO XA80 170PCM 80HP - DEPRECIACAO E JUROS</v>
          </cell>
          <cell r="D5072" t="str">
            <v>H</v>
          </cell>
          <cell r="E5072">
            <v>12.48</v>
          </cell>
        </row>
        <row r="5073">
          <cell r="B5073">
            <v>53865</v>
          </cell>
          <cell r="C5073" t="str">
            <v>COMPRESSOR ATLAS COPCO XA80 170PCM 80HP -CUSTO C/MATERIAIS NA OPERACAO</v>
          </cell>
          <cell r="D5073" t="str">
            <v>H</v>
          </cell>
          <cell r="E5073">
            <v>27.22</v>
          </cell>
        </row>
        <row r="5074">
          <cell r="B5074">
            <v>53866</v>
          </cell>
          <cell r="C5074" t="str">
            <v>BOMBA SUBMERSA ELETRICA MONOFASICA 3CV LEAO HT4C-10</v>
          </cell>
          <cell r="D5074" t="str">
            <v>H</v>
          </cell>
          <cell r="E5074">
            <v>0.75</v>
          </cell>
        </row>
        <row r="5075">
          <cell r="C5075" t="str">
            <v>MATERIAIS NA OPERACAO</v>
          </cell>
        </row>
        <row r="5076">
          <cell r="B5076">
            <v>53867</v>
          </cell>
          <cell r="C5076" t="str">
            <v>COMPACTADOR DE PLACA VIBRATORIA VIBRO-DYNAPAC DIESEL CM-13 4HP</v>
          </cell>
          <cell r="D5076" t="str">
            <v>H</v>
          </cell>
          <cell r="E5076">
            <v>11.35</v>
          </cell>
        </row>
        <row r="5077">
          <cell r="C5077" t="str">
            <v>CUSTO C/ MAO-DE-OBRA NA OPERACAO NOTURNA</v>
          </cell>
        </row>
        <row r="5078">
          <cell r="B5078">
            <v>53868</v>
          </cell>
          <cell r="C5078" t="str">
            <v>ROLO COMPACTADOR PE-DE-CARNEIRO REBOCAVEL 5T - CHI NOTURNO</v>
          </cell>
          <cell r="D5078" t="str">
            <v>CHI-N</v>
          </cell>
          <cell r="E5078">
            <v>43.69</v>
          </cell>
        </row>
        <row r="5079">
          <cell r="B5079">
            <v>53869</v>
          </cell>
          <cell r="C5079" t="str">
            <v>GRADE ARADORA C/20 DISCOS 24" SOBRE PNEUS - CHI NOTURNO</v>
          </cell>
          <cell r="D5079" t="str">
            <v>CHI-N</v>
          </cell>
          <cell r="E5079">
            <v>2.52</v>
          </cell>
        </row>
        <row r="5080">
          <cell r="B5080">
            <v>53871</v>
          </cell>
          <cell r="C5080" t="str">
            <v>REATERRO APILOADO DE VALAS C/MATERIAL DA OBRA</v>
          </cell>
          <cell r="D5080" t="str">
            <v>M3</v>
          </cell>
          <cell r="E5080">
            <v>9.9</v>
          </cell>
        </row>
        <row r="5081">
          <cell r="B5081">
            <v>53872</v>
          </cell>
          <cell r="C5081" t="str">
            <v>ESCAVACAO MANUAL (VALAS OU FUNDACOES RASAS)</v>
          </cell>
          <cell r="D5081" t="str">
            <v>M3</v>
          </cell>
          <cell r="E5081">
            <v>13.41</v>
          </cell>
        </row>
        <row r="5082">
          <cell r="B5082">
            <v>53873</v>
          </cell>
          <cell r="C5082" t="str">
            <v>LANCAMENTO/APLICACAO MANUAL DE CONCRETO EM ESTRUTURAS</v>
          </cell>
          <cell r="D5082" t="str">
            <v>M3</v>
          </cell>
          <cell r="E5082">
            <v>66.52</v>
          </cell>
        </row>
        <row r="5083">
          <cell r="B5083">
            <v>53879</v>
          </cell>
          <cell r="C5083" t="str">
            <v>CUSTOS C/MATERIAL NA OPERACAO-ROLO COMPACTADOR PNEUS MULLER AP-23</v>
          </cell>
          <cell r="D5083" t="str">
            <v>H</v>
          </cell>
          <cell r="E5083">
            <v>37.76</v>
          </cell>
        </row>
        <row r="5084">
          <cell r="C5084" t="str">
            <v>AUTO-PROPELIDO 111HP   PESO SEM/COM LASTRO 8/23T</v>
          </cell>
        </row>
        <row r="5085">
          <cell r="B5085">
            <v>53880</v>
          </cell>
          <cell r="C5085" t="str">
            <v>LASTRO DE BRITA</v>
          </cell>
          <cell r="D5085" t="str">
            <v>M3</v>
          </cell>
          <cell r="E5085">
            <v>72.83</v>
          </cell>
        </row>
        <row r="5086">
          <cell r="B5086">
            <v>53881</v>
          </cell>
          <cell r="C5086" t="str">
            <v>CAMINHAO BASCULANTE MB 1418/42 184HP (VU=5ANOS) - MANUTENCAO</v>
          </cell>
          <cell r="D5086" t="str">
            <v>H</v>
          </cell>
          <cell r="E5086">
            <v>22.26</v>
          </cell>
        </row>
        <row r="5087">
          <cell r="B5087">
            <v>53882</v>
          </cell>
          <cell r="C5087" t="str">
            <v>CAMINHAO PIPA F12000 142HP TANQUE 6000L (VU=8ANOS) - MANUTENCAO</v>
          </cell>
          <cell r="D5087" t="str">
            <v>H</v>
          </cell>
          <cell r="E5087">
            <v>6.3</v>
          </cell>
        </row>
        <row r="5088">
          <cell r="B5088">
            <v>55147</v>
          </cell>
          <cell r="C5088" t="str">
            <v>MAO-DE-OBRA NA OPERACAO-ROLO COMPACTADOR PNEUS MULLER AP-23 111HP</v>
          </cell>
          <cell r="D5088" t="str">
            <v>H</v>
          </cell>
          <cell r="E5088">
            <v>25.8</v>
          </cell>
        </row>
        <row r="5089">
          <cell r="B5089" t="str">
            <v>IGO       |</v>
          </cell>
          <cell r="C5089" t="str">
            <v>D E S C R I Ç Ã O                                                   |UN</v>
          </cell>
          <cell r="D5089" t="str">
            <v>IDADE</v>
          </cell>
          <cell r="E5089" t="str">
            <v>|CUSTO TOT</v>
          </cell>
        </row>
        <row r="5090">
          <cell r="B5090" t="str">
            <v>ULO.....: N</v>
          </cell>
          <cell r="C5090" t="str">
            <v>ACIONAL CAIXA</v>
          </cell>
        </row>
        <row r="5092">
          <cell r="C5092" t="str">
            <v>AUTO-PROPELIDO PESO SEM/COM LASTRO 8/23T</v>
          </cell>
        </row>
        <row r="5093">
          <cell r="B5093">
            <v>55255</v>
          </cell>
          <cell r="C5093" t="str">
            <v>CUSTOS COM MATERIAL NA OPERACAO DIURNA/EXTRUSORA DE GUIAS E</v>
          </cell>
          <cell r="D5093" t="str">
            <v>H</v>
          </cell>
          <cell r="E5093">
            <v>3.82</v>
          </cell>
        </row>
        <row r="5094">
          <cell r="C5094" t="str">
            <v>SARJETAS 14HP</v>
          </cell>
        </row>
        <row r="5095">
          <cell r="B5095">
            <v>55263</v>
          </cell>
          <cell r="C5095" t="str">
            <v>CUSTOS C/MATERIAL NA OPERACAO-ROLO COMPACTADOR PNEUS EST PRESSAO VAR</v>
          </cell>
          <cell r="D5095" t="str">
            <v>H</v>
          </cell>
          <cell r="E5095">
            <v>37.76</v>
          </cell>
        </row>
        <row r="5096">
          <cell r="C5096" t="str">
            <v>MULLER AP-23 AUTO-PROPELIDO 111HP   8/23T</v>
          </cell>
        </row>
        <row r="5097">
          <cell r="B5097">
            <v>55264</v>
          </cell>
          <cell r="C5097" t="str">
            <v>MAO-DE-OBRA NA OPERACAO NOTURNA-TRATOR DE PNEUS CBT-2105 /110 A 126 HP</v>
          </cell>
          <cell r="D5097" t="str">
            <v>H</v>
          </cell>
          <cell r="E5097">
            <v>11.46</v>
          </cell>
        </row>
        <row r="5098">
          <cell r="B5098">
            <v>65695</v>
          </cell>
          <cell r="C5098" t="str">
            <v>CUSTOS C/MATERIAL OPERACAO DIURNA -ROLO COMPACTADOR MULLER AP-26 PNEUS</v>
          </cell>
          <cell r="D5098" t="str">
            <v>H</v>
          </cell>
          <cell r="E5098">
            <v>37.76</v>
          </cell>
        </row>
        <row r="5099">
          <cell r="C5099" t="str">
            <v>AUTOPROP 111HP 11TON</v>
          </cell>
        </row>
        <row r="5100">
          <cell r="B5100">
            <v>67825</v>
          </cell>
          <cell r="C5100" t="str">
            <v>CUSTOS C/MATERIAL NA OPERACAO/CAMINHAO BASCULANTE MB LK-1214/42-136CV</v>
          </cell>
          <cell r="D5100" t="str">
            <v>H</v>
          </cell>
          <cell r="E5100">
            <v>46.27</v>
          </cell>
        </row>
        <row r="5101">
          <cell r="B5101">
            <v>67826</v>
          </cell>
          <cell r="C5101" t="str">
            <v>CAMINHAO BASCULANTE MB LK-1214/42 - 136CV (CHP)</v>
          </cell>
          <cell r="D5101" t="str">
            <v>CHP</v>
          </cell>
          <cell r="E5101">
            <v>90.01</v>
          </cell>
        </row>
        <row r="5102">
          <cell r="B5102">
            <v>67827</v>
          </cell>
          <cell r="C5102" t="str">
            <v>CAMINHAO BASCULANTE MB LK-1214/42 - 136CV (CHI)</v>
          </cell>
          <cell r="D5102" t="str">
            <v>CHI</v>
          </cell>
          <cell r="E5102">
            <v>28.23</v>
          </cell>
        </row>
        <row r="5103">
          <cell r="B5103">
            <v>67831</v>
          </cell>
          <cell r="C5103" t="str">
            <v>CONCRETO FCK=25MPA SEM LANCAMENTO, PREPARO COM BETONEIRA</v>
          </cell>
          <cell r="D5103" t="str">
            <v>M3</v>
          </cell>
          <cell r="E5103">
            <v>231.74</v>
          </cell>
        </row>
        <row r="5104">
          <cell r="B5104">
            <v>67832</v>
          </cell>
          <cell r="C5104" t="str">
            <v>FORMA PLANA EM COMPENSADO PLASTIFICADO 18MM PARA LAJE MACICA REAP. 12X</v>
          </cell>
          <cell r="D5104" t="str">
            <v>M2</v>
          </cell>
          <cell r="E5104">
            <v>21.76</v>
          </cell>
        </row>
        <row r="5105">
          <cell r="C5105" t="str">
            <v>INCL. ESCORAMENTO/MONT/DESMONTAGEM</v>
          </cell>
        </row>
        <row r="5106">
          <cell r="B5106">
            <v>67834</v>
          </cell>
          <cell r="C5106" t="str">
            <v>CONCRETO ESTRUTURAL FCK=20MPA (INCL.LANC.ESTRUTURAL)-SANEAGO 121100510</v>
          </cell>
          <cell r="D5106" t="str">
            <v>M3</v>
          </cell>
          <cell r="E5106">
            <v>306.10000000000002</v>
          </cell>
        </row>
        <row r="5107">
          <cell r="B5107">
            <v>67947</v>
          </cell>
          <cell r="C5107" t="str">
            <v>CONCRETO FCK=20MPA C/BETONEIRA - AGETOP 51017 E 60507</v>
          </cell>
          <cell r="D5107" t="str">
            <v>M3</v>
          </cell>
          <cell r="E5107">
            <v>222.65</v>
          </cell>
        </row>
        <row r="5108">
          <cell r="B5108">
            <v>67965</v>
          </cell>
          <cell r="C5108" t="str">
            <v>GRADE PROTECAO P/MUDA DE ARVORES (SERVICO 17348-001)</v>
          </cell>
          <cell r="D5108" t="str">
            <v>UN</v>
          </cell>
          <cell r="E5108">
            <v>38.130000000000003</v>
          </cell>
        </row>
        <row r="5109">
          <cell r="B5109" t="str">
            <v>RP</v>
          </cell>
          <cell r="C5109" t="str">
            <v>SERVICOS PRELIMINARES</v>
          </cell>
        </row>
        <row r="5110">
          <cell r="B5110">
            <v>10</v>
          </cell>
          <cell r="C5110" t="str">
            <v>PREPARO DO TERRENO</v>
          </cell>
        </row>
        <row r="5111">
          <cell r="B5111">
            <v>11504</v>
          </cell>
          <cell r="C5111" t="str">
            <v>LOCACAO DO TERRENO</v>
          </cell>
        </row>
        <row r="5112">
          <cell r="B5112" t="str">
            <v>11504/001</v>
          </cell>
          <cell r="C5112" t="str">
            <v>LOCACAO DE AREA</v>
          </cell>
          <cell r="D5112" t="str">
            <v>M2</v>
          </cell>
          <cell r="E5112">
            <v>0.23</v>
          </cell>
        </row>
        <row r="5113">
          <cell r="B5113">
            <v>11505</v>
          </cell>
          <cell r="C5113" t="str">
            <v>LIMPEZA MECANIZADA DE AREA</v>
          </cell>
        </row>
        <row r="5114">
          <cell r="B5114" t="str">
            <v>11505/001</v>
          </cell>
          <cell r="C5114" t="str">
            <v>C/TRATOR DE ESTEIRAS CATERPILLAR D6 - 140 CV - MMA</v>
          </cell>
          <cell r="D5114" t="str">
            <v>M2</v>
          </cell>
          <cell r="E5114">
            <v>1.03</v>
          </cell>
        </row>
        <row r="5115">
          <cell r="B5115">
            <v>23735</v>
          </cell>
          <cell r="C5115" t="str">
            <v>LIMPEZA MANUAL DO TERRENO</v>
          </cell>
        </row>
        <row r="5116">
          <cell r="B5116" t="str">
            <v>23735/001</v>
          </cell>
          <cell r="C5116" t="str">
            <v>LIMPEZA MANUAL DO TERRENO COM RASPAGEM SUPERFICIAL</v>
          </cell>
          <cell r="D5116" t="str">
            <v>M2</v>
          </cell>
          <cell r="E5116">
            <v>1.03</v>
          </cell>
        </row>
        <row r="5117">
          <cell r="B5117">
            <v>24860</v>
          </cell>
          <cell r="C5117" t="str">
            <v>LIMPEZA MECANIZADA DO TERRENO COM MOTONIVELADORA</v>
          </cell>
        </row>
        <row r="5118">
          <cell r="B5118" t="str">
            <v>24860/001</v>
          </cell>
          <cell r="C5118" t="str">
            <v>LIMPEZA MECANIZADA DO TERRENO C/MOTONIVELADORA</v>
          </cell>
          <cell r="D5118" t="str">
            <v>M2</v>
          </cell>
          <cell r="E5118">
            <v>0.1</v>
          </cell>
        </row>
        <row r="5119">
          <cell r="B5119">
            <v>24861</v>
          </cell>
          <cell r="C5119" t="str">
            <v>DESMATAMENTO, DESTOCAMENTO E LIMPEZA C/TRATOR ESTEIRAS CAT D6</v>
          </cell>
        </row>
        <row r="5120">
          <cell r="B5120" t="str">
            <v>IGO       |</v>
          </cell>
          <cell r="C5120" t="str">
            <v>D E S C R I Ç Ã O                                                   |UN</v>
          </cell>
          <cell r="D5120" t="str">
            <v>IDADE</v>
          </cell>
          <cell r="E5120" t="str">
            <v>|CUSTO TOT</v>
          </cell>
        </row>
        <row r="5121">
          <cell r="B5121" t="str">
            <v>ULO.....: N</v>
          </cell>
          <cell r="C5121" t="str">
            <v>ACIONAL CAIXA</v>
          </cell>
        </row>
        <row r="5123">
          <cell r="B5123" t="str">
            <v>24861/001</v>
          </cell>
          <cell r="C5123" t="str">
            <v>DESMATAMENTO, DESTOCAMENTO E LIMPEZA DE ARVORES C/DIAMETRO MEDIO=15CM</v>
          </cell>
          <cell r="D5123" t="str">
            <v>M2</v>
          </cell>
          <cell r="E5123">
            <v>0.14000000000000001</v>
          </cell>
        </row>
        <row r="5124">
          <cell r="B5124">
            <v>24862</v>
          </cell>
          <cell r="C5124" t="str">
            <v>DESMATAMENTO, DESTOCAMENTO E LIMPEZA C/TRATOR ESTEIRAS CAT D8</v>
          </cell>
        </row>
        <row r="5125">
          <cell r="B5125" t="str">
            <v>24862/001</v>
          </cell>
          <cell r="C5125" t="str">
            <v>DESMATAMENTO/DESTOCAMENTO/LIMPEZA ARVORES C/ DIAMETRO MEDIO=15 A 30CM</v>
          </cell>
          <cell r="D5125" t="str">
            <v>M2</v>
          </cell>
          <cell r="E5125">
            <v>0.26</v>
          </cell>
        </row>
        <row r="5126">
          <cell r="B5126">
            <v>56831</v>
          </cell>
          <cell r="C5126" t="str">
            <v>CAPINA MANUAL</v>
          </cell>
        </row>
        <row r="5127">
          <cell r="B5127" t="str">
            <v>56831/001</v>
          </cell>
          <cell r="C5127" t="str">
            <v>CAPINA MANUAL DE TERRENO (CAPINACAO E LIMPEZA)</v>
          </cell>
          <cell r="D5127" t="str">
            <v>M2</v>
          </cell>
          <cell r="E5127">
            <v>0.83</v>
          </cell>
        </row>
        <row r="5128">
          <cell r="B5128">
            <v>11</v>
          </cell>
          <cell r="C5128" t="str">
            <v>TRANSITO E SEGURANCA</v>
          </cell>
        </row>
        <row r="5129">
          <cell r="B5129">
            <v>23408</v>
          </cell>
          <cell r="C5129" t="str">
            <v>SINALIZACAO DE TRANSITO</v>
          </cell>
        </row>
        <row r="5130">
          <cell r="B5130" t="str">
            <v>23408/001</v>
          </cell>
          <cell r="C5130" t="str">
            <v>SINALIZACAO DE TRANSITO - NOTURNA</v>
          </cell>
          <cell r="D5130" t="str">
            <v>M</v>
          </cell>
          <cell r="E5130">
            <v>0.93</v>
          </cell>
        </row>
        <row r="5131">
          <cell r="B5131">
            <v>23412</v>
          </cell>
          <cell r="C5131" t="str">
            <v>TAPUME DE VEDACAO</v>
          </cell>
        </row>
        <row r="5132">
          <cell r="B5132" t="str">
            <v>23412/001</v>
          </cell>
          <cell r="C5132" t="str">
            <v>TAPUME DE CHAPA DE MADEIRA COMPENSADA (6MM) - PINTURA A CAL</v>
          </cell>
          <cell r="D5132" t="str">
            <v>M2</v>
          </cell>
          <cell r="E5132">
            <v>25.32</v>
          </cell>
        </row>
        <row r="5133">
          <cell r="B5133">
            <v>12</v>
          </cell>
          <cell r="C5133" t="str">
            <v>ACESSOS/PASSADICOS</v>
          </cell>
        </row>
        <row r="5134">
          <cell r="B5134">
            <v>23413</v>
          </cell>
          <cell r="C5134" t="str">
            <v>PASSADICOS E TRAVESSIAS - MONTAGEM, MANUTENCAO E REMOCAO</v>
          </cell>
        </row>
        <row r="5135">
          <cell r="B5135" t="str">
            <v>23413/001</v>
          </cell>
          <cell r="C5135" t="str">
            <v>PASSADICOS DE MADEIRA PARA PEDESTRES</v>
          </cell>
          <cell r="D5135" t="str">
            <v>M2</v>
          </cell>
          <cell r="E5135">
            <v>28.1</v>
          </cell>
        </row>
        <row r="5136">
          <cell r="B5136" t="str">
            <v>23413/002</v>
          </cell>
          <cell r="C5136" t="str">
            <v>TRAVESSIA DE MADEIRA PARA VEICULOS</v>
          </cell>
          <cell r="D5136" t="str">
            <v>M2</v>
          </cell>
          <cell r="E5136">
            <v>24.44</v>
          </cell>
        </row>
        <row r="5137">
          <cell r="B5137">
            <v>14</v>
          </cell>
          <cell r="C5137" t="str">
            <v>DEMOLICOES/RETIRADAS</v>
          </cell>
        </row>
        <row r="5138">
          <cell r="B5138">
            <v>42204</v>
          </cell>
          <cell r="C5138" t="str">
            <v>DEMOLICAO DE ALVENARIA DE TIJOLO MACICO 1/2 VEZ, COM REMOCAO</v>
          </cell>
          <cell r="D5138" t="str">
            <v>M2</v>
          </cell>
          <cell r="E5138">
            <v>4.7300000000000004</v>
          </cell>
        </row>
        <row r="5139">
          <cell r="B5139">
            <v>16</v>
          </cell>
          <cell r="C5139" t="str">
            <v>LIGACOES PROVISORIAS</v>
          </cell>
        </row>
        <row r="5140">
          <cell r="B5140">
            <v>26301</v>
          </cell>
          <cell r="C5140" t="str">
            <v>LIGACOES PROVISORIAS AGUA/ESGOTO</v>
          </cell>
        </row>
        <row r="5141">
          <cell r="B5141" t="str">
            <v>26301/001</v>
          </cell>
          <cell r="C5141" t="str">
            <v>LIGACOES PROVISORIAS AGUA/ESG CANT OBRA C/ESCAV EXCL REPARO</v>
          </cell>
          <cell r="D5141" t="str">
            <v>UN</v>
          </cell>
          <cell r="E5141">
            <v>1351.32</v>
          </cell>
        </row>
        <row r="5142">
          <cell r="C5142" t="str">
            <v>PAVIM LOGRADOURO PUBLICO E LIGACAO DA CONCESSIONARIA</v>
          </cell>
        </row>
        <row r="5143">
          <cell r="B5143" t="str">
            <v>26301/002</v>
          </cell>
          <cell r="C5143" t="str">
            <v>INSTAL/LIGACAO PROVISORIA ELETRICA BAIXA TENSAO P/CANT OBRA</v>
          </cell>
          <cell r="D5143" t="str">
            <v>UN</v>
          </cell>
          <cell r="E5143">
            <v>799.47</v>
          </cell>
        </row>
        <row r="5144">
          <cell r="C5144" t="str">
            <v>OBRA,M3-CHAVE 100A CARGA 3KWH,20CV EXCL FORN MEDIDOR</v>
          </cell>
        </row>
        <row r="5145">
          <cell r="B5145">
            <v>68332</v>
          </cell>
          <cell r="C5145" t="str">
            <v>LIGACAO PROVISORIA AGUA - 20400</v>
          </cell>
          <cell r="D5145" t="str">
            <v>UN</v>
          </cell>
          <cell r="E5145">
            <v>197.22</v>
          </cell>
        </row>
        <row r="5146">
          <cell r="B5146">
            <v>33</v>
          </cell>
          <cell r="C5146" t="str">
            <v>SINALIZACAO DO CANTEIRO DE OBRAS</v>
          </cell>
        </row>
        <row r="5147">
          <cell r="B5147">
            <v>68324</v>
          </cell>
          <cell r="C5147" t="str">
            <v>OBELISCO P/PLACA DE INAUG/PADRAO AGETOP</v>
          </cell>
          <cell r="D5147" t="str">
            <v>UN</v>
          </cell>
          <cell r="E5147">
            <v>256.2</v>
          </cell>
        </row>
        <row r="5148">
          <cell r="B5148">
            <v>68335</v>
          </cell>
          <cell r="C5148" t="str">
            <v>PLACA DE INAUGURACAO ACO ESCOVADO 40X60CM-270809</v>
          </cell>
          <cell r="D5148" t="str">
            <v>UN</v>
          </cell>
          <cell r="E5148">
            <v>272.94</v>
          </cell>
        </row>
        <row r="5149">
          <cell r="B5149">
            <v>68544</v>
          </cell>
          <cell r="C5149" t="str">
            <v>PLACA INAUGURACAO DE OBRA(40X60)-A -270806</v>
          </cell>
        </row>
        <row r="5150">
          <cell r="B5150" t="str">
            <v>68544/001</v>
          </cell>
          <cell r="C5150" t="str">
            <v>PLACA INAUGURACAO DE OBRA(40X60)-A -270806</v>
          </cell>
          <cell r="D5150" t="str">
            <v>UN</v>
          </cell>
          <cell r="E5150">
            <v>273.02</v>
          </cell>
        </row>
        <row r="5151">
          <cell r="B5151" t="str">
            <v>IGO       |</v>
          </cell>
          <cell r="C5151" t="str">
            <v>D E S C R I Ç Ã O                                                   |UN</v>
          </cell>
          <cell r="D5151" t="str">
            <v>IDADE</v>
          </cell>
          <cell r="E5151" t="str">
            <v>|CUSTO TOT</v>
          </cell>
        </row>
        <row r="5152">
          <cell r="B5152" t="str">
            <v>ULO.....: N</v>
          </cell>
          <cell r="C5152" t="str">
            <v>ACIONAL CAIXA</v>
          </cell>
        </row>
        <row r="5154">
          <cell r="B5154" t="str">
            <v>RT</v>
          </cell>
          <cell r="C5154" t="str">
            <v>SERVICOS TECNICOS</v>
          </cell>
        </row>
        <row r="5155">
          <cell r="B5155">
            <v>8</v>
          </cell>
          <cell r="C5155" t="str">
            <v>LOCACAO</v>
          </cell>
        </row>
        <row r="5156">
          <cell r="B5156">
            <v>23738</v>
          </cell>
          <cell r="C5156" t="str">
            <v>LOCACAO DE OBRA</v>
          </cell>
        </row>
        <row r="5157">
          <cell r="B5157" t="str">
            <v>23738/001</v>
          </cell>
          <cell r="C5157" t="str">
            <v>LOCACAO DE OBRA - CASAS (C/ GABARITO TABUA CONTINUA 15,0CM E</v>
          </cell>
          <cell r="D5157" t="str">
            <v>M2</v>
          </cell>
          <cell r="E5157">
            <v>5.57</v>
          </cell>
        </row>
        <row r="5158">
          <cell r="C5158" t="str">
            <v>PONTALETES 3X3" A C/1,5M )</v>
          </cell>
        </row>
        <row r="5159">
          <cell r="B5159" t="str">
            <v>23738/002</v>
          </cell>
          <cell r="C5159" t="str">
            <v>LOCACAO DE OBRA (EDIFICIOS) C/GABARITO TABUA CONTINUA 15CM E PONTALETE</v>
          </cell>
          <cell r="D5159" t="str">
            <v>M2</v>
          </cell>
          <cell r="E5159">
            <v>3.48</v>
          </cell>
        </row>
        <row r="5160">
          <cell r="C5160" t="str">
            <v>3X3" A CADA 1,5M</v>
          </cell>
        </row>
        <row r="5161">
          <cell r="B5161">
            <v>68051</v>
          </cell>
          <cell r="C5161" t="str">
            <v>LOCACAO ALVENARIA</v>
          </cell>
          <cell r="D5161" t="str">
            <v>M</v>
          </cell>
          <cell r="E5161">
            <v>1.73</v>
          </cell>
        </row>
        <row r="5162">
          <cell r="B5162">
            <v>68574</v>
          </cell>
          <cell r="C5162" t="str">
            <v>LOCACAO OBRA C/PECA DE PINHO / REAPROVEITAMENTO</v>
          </cell>
        </row>
        <row r="5163">
          <cell r="B5163" t="str">
            <v>68574/001</v>
          </cell>
          <cell r="C5163" t="str">
            <v>LOCACAO OBRA C/PERNA PINHO 3A S/REAPROVEITAR</v>
          </cell>
          <cell r="D5163" t="str">
            <v>M2</v>
          </cell>
          <cell r="E5163">
            <v>4.3600000000000003</v>
          </cell>
        </row>
        <row r="5164">
          <cell r="B5164" t="str">
            <v>68574/002</v>
          </cell>
          <cell r="C5164" t="str">
            <v>LOCACAO OBRA C/PERNA PINHO 3A C/REAPROVEITAMENTO 10 VEZES</v>
          </cell>
          <cell r="D5164" t="str">
            <v>M2</v>
          </cell>
          <cell r="E5164">
            <v>1.62</v>
          </cell>
        </row>
        <row r="5165">
          <cell r="B5165" t="str">
            <v>68574/003</v>
          </cell>
          <cell r="C5165" t="str">
            <v>LOCACAO OBRA C/PERNA PINHO 3A C/REAPROVEITAMENTO 3 VEZES</v>
          </cell>
          <cell r="D5165" t="str">
            <v>M2</v>
          </cell>
          <cell r="E5165">
            <v>2.33</v>
          </cell>
        </row>
        <row r="5166">
          <cell r="B5166">
            <v>9</v>
          </cell>
          <cell r="C5166" t="str">
            <v>LEVANTAMENTO CADASTRAL</v>
          </cell>
        </row>
        <row r="5167">
          <cell r="B5167">
            <v>9546</v>
          </cell>
          <cell r="C5167" t="str">
            <v>SERVICOS TOPOGRAFICOS P/ PAVIMENTACAO, INCLUSIVE NOTA DE SERVICOS,</v>
          </cell>
          <cell r="D5167" t="str">
            <v>M2</v>
          </cell>
          <cell r="E5167">
            <v>0.27</v>
          </cell>
        </row>
        <row r="5168">
          <cell r="C5168" t="str">
            <v>ACOMPANHAMENTO E GREIDE</v>
          </cell>
        </row>
        <row r="5169">
          <cell r="B5169" t="str">
            <v>BA</v>
          </cell>
          <cell r="C5169" t="str">
            <v>URBANIZACAO</v>
          </cell>
        </row>
        <row r="5170">
          <cell r="B5170">
            <v>2</v>
          </cell>
          <cell r="C5170" t="str">
            <v>CERCA/PROTETORES</v>
          </cell>
        </row>
        <row r="5171">
          <cell r="B5171">
            <v>25679</v>
          </cell>
          <cell r="C5171" t="str">
            <v>CERCA DE ARAME LISO</v>
          </cell>
        </row>
        <row r="5172">
          <cell r="B5172" t="str">
            <v>25679/001</v>
          </cell>
          <cell r="C5172" t="str">
            <v>CERCA ARAME LISO H=1,7M - 12 FIOS/POSTE RETO CONCRETO 15X15CM H=2,3M A</v>
          </cell>
          <cell r="D5172" t="str">
            <v>M</v>
          </cell>
          <cell r="E5172">
            <v>20.62</v>
          </cell>
        </row>
        <row r="5173">
          <cell r="C5173" t="str">
            <v>C/2,5M-ESTICADORES CONCR 15X15CM H=2,30M C/ESCORAS 10X10CM NOS CANTOS</v>
          </cell>
        </row>
        <row r="5174">
          <cell r="C5174" t="str">
            <v>(PARA DIVISAO DE TERRENOS URBANOS)</v>
          </cell>
        </row>
        <row r="5175">
          <cell r="B5175" t="str">
            <v>25679/002</v>
          </cell>
          <cell r="C5175" t="str">
            <v>CERCA ARAME LISO H=1,7M - 9 FIOS/POSTE RETO CONCRETO 15X15CM H=2,3M A</v>
          </cell>
          <cell r="D5175" t="str">
            <v>M</v>
          </cell>
          <cell r="E5175">
            <v>19.66</v>
          </cell>
        </row>
        <row r="5176">
          <cell r="C5176" t="str">
            <v>C/2,5M-ESTICADORES CONCR 15X15CM H=2,30M C/ESCORAS 10X10CM NOS CANTOS</v>
          </cell>
        </row>
        <row r="5177">
          <cell r="C5177" t="str">
            <v>(PARA DIVISAO DE TERRENOS URBANOS)</v>
          </cell>
        </row>
        <row r="5178">
          <cell r="B5178">
            <v>26282</v>
          </cell>
          <cell r="C5178" t="str">
            <v>CERCA COM MOUROES - MMA</v>
          </cell>
        </row>
        <row r="5179">
          <cell r="B5179" t="str">
            <v>26282/001</v>
          </cell>
          <cell r="C5179" t="str">
            <v>CERCA C/ MOUROES PRE-MOLDADOS DE CONCRETO, C/4 FIOS DE ARAME FARPADO</v>
          </cell>
          <cell r="D5179" t="str">
            <v>M</v>
          </cell>
          <cell r="E5179">
            <v>17.13</v>
          </cell>
        </row>
        <row r="5180">
          <cell r="C5180" t="str">
            <v>N.14, MOIROES ESPACADOS 3,00 M/ CRAVADOS 0,5 M - FORNEC. E COLOCACAO</v>
          </cell>
        </row>
        <row r="5181">
          <cell r="B5181" t="str">
            <v>26282/002</v>
          </cell>
          <cell r="C5181" t="str">
            <v>CERCA C/ MOUROES DE MADEIRA C/ 4 FIOS DE ARAME FARPADO , MOUROES</v>
          </cell>
          <cell r="D5181" t="str">
            <v>M</v>
          </cell>
          <cell r="E5181">
            <v>12.21</v>
          </cell>
        </row>
        <row r="5182">
          <cell r="B5182" t="str">
            <v>IGO       |</v>
          </cell>
          <cell r="C5182" t="str">
            <v>D E S C R I Ç Ã O                                                   |UN</v>
          </cell>
          <cell r="D5182" t="str">
            <v>IDADE</v>
          </cell>
          <cell r="E5182" t="str">
            <v>|CUSTO TOT</v>
          </cell>
        </row>
        <row r="5183">
          <cell r="B5183" t="str">
            <v>ULO.....: N</v>
          </cell>
          <cell r="C5183" t="str">
            <v>ACIONAL CAIXA</v>
          </cell>
        </row>
        <row r="5185">
          <cell r="C5185" t="str">
            <v>DE 3 X 3, C/ 2,00 M ALTURA LIVRE / 0,5 ENTERRADOS - FORNECIMENTO</v>
          </cell>
        </row>
        <row r="5186">
          <cell r="C5186" t="str">
            <v>E COLOCACAO</v>
          </cell>
        </row>
        <row r="5187">
          <cell r="B5187" t="str">
            <v>26282/003</v>
          </cell>
          <cell r="C5187" t="str">
            <v>CERCA C/ MOUROES DE MADEIRA C/ 8 FIOS DE ARAME FARPADO</v>
          </cell>
          <cell r="D5187" t="str">
            <v>M</v>
          </cell>
          <cell r="E5187">
            <v>14.59</v>
          </cell>
        </row>
        <row r="5188">
          <cell r="B5188" t="str">
            <v>26282/004</v>
          </cell>
          <cell r="C5188" t="str">
            <v>CERCA DE ARAME FARPADO - 11 FIOS</v>
          </cell>
          <cell r="D5188" t="str">
            <v>M</v>
          </cell>
          <cell r="E5188">
            <v>21.75</v>
          </cell>
        </row>
        <row r="5189">
          <cell r="B5189">
            <v>60850</v>
          </cell>
          <cell r="C5189" t="str">
            <v>CERCA VIVA - MMA</v>
          </cell>
        </row>
        <row r="5190">
          <cell r="B5190" t="str">
            <v>60850/001</v>
          </cell>
          <cell r="C5190" t="str">
            <v>HISBICO, CEDRIHO, CALIAMDRA, ACALIFA - FORNEC. E PLANTIO</v>
          </cell>
          <cell r="D5190" t="str">
            <v>M</v>
          </cell>
          <cell r="E5190">
            <v>4.72</v>
          </cell>
        </row>
        <row r="5191">
          <cell r="B5191">
            <v>68672</v>
          </cell>
          <cell r="C5191" t="str">
            <v>REFORMA DE ALAMBRADO/TELA DE ARAME GALVANIZADO</v>
          </cell>
        </row>
        <row r="5192">
          <cell r="B5192" t="str">
            <v>68672/001</v>
          </cell>
          <cell r="C5192" t="str">
            <v>TELA DE ARAME GALV N.14 MALHA LOSANGO 6X6CM/FORNEC.COLOC.</v>
          </cell>
          <cell r="D5192" t="str">
            <v>M2</v>
          </cell>
          <cell r="E5192">
            <v>17.649999999999999</v>
          </cell>
        </row>
        <row r="5193">
          <cell r="B5193" t="str">
            <v>68672/003</v>
          </cell>
          <cell r="C5193" t="str">
            <v>TELA DE ARAME GALV N.12 PLASTIFICADA 7,5X7,5CM/FORNEC COLOC</v>
          </cell>
          <cell r="D5193" t="str">
            <v>M2</v>
          </cell>
          <cell r="E5193">
            <v>30</v>
          </cell>
        </row>
        <row r="5194">
          <cell r="C5194" t="str">
            <v>MALHA QUADRADA.</v>
          </cell>
        </row>
        <row r="5195">
          <cell r="B5195" t="str">
            <v>68672/004</v>
          </cell>
          <cell r="C5195" t="str">
            <v>TELA TELCON D/ACO GALVANIZADO DE 8X10CM,FIO 3MM/FORNEC COLOC</v>
          </cell>
          <cell r="D5195" t="str">
            <v>M2</v>
          </cell>
          <cell r="E5195">
            <v>25.31</v>
          </cell>
        </row>
        <row r="5196">
          <cell r="B5196" t="str">
            <v>68672/005</v>
          </cell>
          <cell r="C5196" t="str">
            <v>TELA ARAME GALV N.12 MALHA LOSANGO 5X5CM PRESA EM TUBO FERRO GALVANI-</v>
          </cell>
          <cell r="D5196" t="str">
            <v>M2</v>
          </cell>
          <cell r="E5196">
            <v>27.05</v>
          </cell>
        </row>
        <row r="5197">
          <cell r="C5197" t="str">
            <v>ZADO FORNECIMENTO E COLOCACAO.</v>
          </cell>
        </row>
        <row r="5198">
          <cell r="B5198">
            <v>4</v>
          </cell>
          <cell r="C5198" t="str">
            <v>ALAMBRADO</v>
          </cell>
        </row>
        <row r="5199">
          <cell r="B5199">
            <v>10409</v>
          </cell>
          <cell r="C5199" t="str">
            <v>ALAMBRADO PARA QUADRA POLIESPORTIVA</v>
          </cell>
        </row>
        <row r="5200">
          <cell r="B5200" t="str">
            <v>10409/001</v>
          </cell>
          <cell r="C5200" t="str">
            <v>ALAMBRADO PARA QUADRA POLIESPORTIVA (QUADRA DESCOB DO MET)</v>
          </cell>
          <cell r="D5200" t="str">
            <v>M2</v>
          </cell>
          <cell r="E5200">
            <v>70.099999999999994</v>
          </cell>
        </row>
        <row r="5201">
          <cell r="B5201">
            <v>5</v>
          </cell>
          <cell r="C5201" t="str">
            <v>ARBORIZACAO, INCLUSIVE PREPARO DO SOLO</v>
          </cell>
        </row>
        <row r="5202">
          <cell r="B5202">
            <v>26283</v>
          </cell>
          <cell r="C5202" t="str">
            <v>PLANTIO DE ARBUSTOS E ARVORES</v>
          </cell>
        </row>
        <row r="5203">
          <cell r="B5203" t="str">
            <v>26283/001</v>
          </cell>
          <cell r="C5203" t="str">
            <v>ARBUSTO COM ALTURA DE 70 A 100 CM</v>
          </cell>
          <cell r="D5203" t="str">
            <v>UN</v>
          </cell>
          <cell r="E5203">
            <v>12.78</v>
          </cell>
        </row>
        <row r="5204">
          <cell r="B5204" t="str">
            <v>26283/002</v>
          </cell>
          <cell r="C5204" t="str">
            <v>ARBUSTO CO ALTURA MAIOR DO QUE 1,00 METRO</v>
          </cell>
          <cell r="D5204" t="str">
            <v>UN</v>
          </cell>
          <cell r="E5204">
            <v>5.66</v>
          </cell>
        </row>
        <row r="5205">
          <cell r="B5205" t="str">
            <v>26283/003</v>
          </cell>
          <cell r="C5205" t="str">
            <v>PLANTIO DE ARVORE COM ALTURA MAIOR DO QUE 2,00 METROS</v>
          </cell>
          <cell r="D5205" t="str">
            <v>UN</v>
          </cell>
          <cell r="E5205">
            <v>41.88</v>
          </cell>
        </row>
        <row r="5206">
          <cell r="B5206">
            <v>6</v>
          </cell>
          <cell r="C5206" t="str">
            <v>GRAMA, INCLUSIVE PREPARO DO SOLO</v>
          </cell>
        </row>
        <row r="5207">
          <cell r="B5207">
            <v>11522</v>
          </cell>
          <cell r="C5207" t="str">
            <v>PLANTIO DE GRAMA</v>
          </cell>
        </row>
        <row r="5208">
          <cell r="B5208" t="str">
            <v>11522/001</v>
          </cell>
          <cell r="C5208" t="str">
            <v>GRAMA BATATAIS EM PLACAS</v>
          </cell>
          <cell r="D5208" t="str">
            <v>M2</v>
          </cell>
          <cell r="E5208">
            <v>7.66</v>
          </cell>
        </row>
        <row r="5209">
          <cell r="B5209">
            <v>11536</v>
          </cell>
          <cell r="C5209" t="str">
            <v>PLANTIO DE GRAMA EM ROLO</v>
          </cell>
        </row>
        <row r="5210">
          <cell r="B5210" t="str">
            <v>11536/001</v>
          </cell>
          <cell r="C5210" t="str">
            <v>PLANTIO DE GRAMA EM ROLOS TIPO ESMERALDA INCL FORN E TRANSPOR-</v>
          </cell>
          <cell r="D5210" t="str">
            <v>M2</v>
          </cell>
          <cell r="E5210">
            <v>11.58</v>
          </cell>
        </row>
        <row r="5211">
          <cell r="C5211" t="str">
            <v>TE EXCL PREPARO DO TERRENO E O MATERIAL PARA ESTE.</v>
          </cell>
        </row>
        <row r="5212">
          <cell r="B5212">
            <v>7</v>
          </cell>
          <cell r="C5212" t="str">
            <v>PASSEIO</v>
          </cell>
        </row>
        <row r="5213">
          <cell r="B5213" t="str">
            <v>IGO       |</v>
          </cell>
          <cell r="C5213" t="str">
            <v>D E S C R I Ç Ã O                                                   |UN</v>
          </cell>
          <cell r="D5213" t="str">
            <v>IDADE</v>
          </cell>
          <cell r="E5213" t="str">
            <v>|CUSTO TOT</v>
          </cell>
        </row>
        <row r="5214">
          <cell r="B5214" t="str">
            <v>ULO.....: N</v>
          </cell>
          <cell r="C5214" t="str">
            <v>ACIONAL CAIXA</v>
          </cell>
        </row>
        <row r="5216">
          <cell r="B5216">
            <v>68059</v>
          </cell>
          <cell r="C5216" t="str">
            <v>CALCADA COM 0,50M DE LARGURA EM CONCRETO SIMPLES (1:3:4) E ALVENARIA</v>
          </cell>
          <cell r="D5216" t="str">
            <v>M</v>
          </cell>
          <cell r="E5216">
            <v>10.56</v>
          </cell>
        </row>
        <row r="5217">
          <cell r="C5217" t="str">
            <v>DE CONTENCAO EM TIJOLOS CERAMICOS DE 8 FUROS</v>
          </cell>
        </row>
        <row r="5218">
          <cell r="B5218">
            <v>8</v>
          </cell>
          <cell r="C5218" t="str">
            <v>PLAYGROUND/QUADRAS</v>
          </cell>
        </row>
        <row r="5219">
          <cell r="B5219">
            <v>68329</v>
          </cell>
          <cell r="C5219" t="str">
            <v>TRAVES FERRO GALVANIZADO P/ FUTEBOL DE SALAO 2 UN PINTADAS - 271101</v>
          </cell>
          <cell r="D5219" t="str">
            <v>CJ</v>
          </cell>
          <cell r="E5219">
            <v>1412.96</v>
          </cell>
        </row>
        <row r="5220">
          <cell r="B5220">
            <v>68330</v>
          </cell>
          <cell r="C5220" t="str">
            <v>TABELA DE BASQUETE EST.MET.MAD.LEI ASSENT.PINT.ARO METAL 02 UN -271102</v>
          </cell>
          <cell r="D5220" t="str">
            <v>CJ</v>
          </cell>
          <cell r="E5220">
            <v>914.65</v>
          </cell>
        </row>
        <row r="5221">
          <cell r="B5221">
            <v>68331</v>
          </cell>
          <cell r="C5221" t="str">
            <v>CONJUNTO PARA VOLEIBOL C/ PINTURA - 271103</v>
          </cell>
          <cell r="D5221" t="str">
            <v>CJ</v>
          </cell>
          <cell r="E5221">
            <v>322.97000000000003</v>
          </cell>
        </row>
        <row r="5222">
          <cell r="B5222">
            <v>78</v>
          </cell>
          <cell r="C5222" t="str">
            <v>FORNECIMENTO DE ADUBOS, MATERIAIS E EQUIPAMENTOS PARA JARDIM</v>
          </cell>
        </row>
        <row r="5223">
          <cell r="B5223">
            <v>11775</v>
          </cell>
          <cell r="C5223" t="str">
            <v>BANCOS DE CONCRETO P/JARDIM</v>
          </cell>
        </row>
        <row r="5224">
          <cell r="B5224" t="str">
            <v>11775/001</v>
          </cell>
          <cell r="C5224" t="str">
            <v>BANCO DE CONCRETO APARENTE LARG=45CM E 10CM ESPESSURA SOBRE DOIS APOI-</v>
          </cell>
          <cell r="D5224" t="str">
            <v>M</v>
          </cell>
          <cell r="E5224">
            <v>79.53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"/>
      <sheetName val="4C"/>
      <sheetName val="4D"/>
      <sheetName val="4E"/>
      <sheetName val="4F"/>
      <sheetName val="4G"/>
      <sheetName val="4H"/>
      <sheetName val="CRONO"/>
    </sheetNames>
    <sheetDataSet>
      <sheetData sheetId="0">
        <row r="13">
          <cell r="G13">
            <v>330318.20314374863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AI451"/>
  <sheetViews>
    <sheetView showGridLines="0" tabSelected="1" view="pageBreakPreview" zoomScale="90" zoomScaleNormal="100" zoomScaleSheetLayoutView="90" workbookViewId="0">
      <selection activeCell="I1" sqref="I1"/>
    </sheetView>
  </sheetViews>
  <sheetFormatPr defaultColWidth="9.140625" defaultRowHeight="12.75"/>
  <cols>
    <col min="1" max="1" width="8.7109375" style="2" customWidth="1"/>
    <col min="2" max="2" width="9.28515625" style="2" customWidth="1"/>
    <col min="3" max="3" width="12" style="2" customWidth="1"/>
    <col min="4" max="4" width="80.7109375" style="1" customWidth="1"/>
    <col min="5" max="5" width="7.7109375" style="2" customWidth="1"/>
    <col min="6" max="6" width="13" style="2" customWidth="1"/>
    <col min="7" max="7" width="12.28515625" style="102" customWidth="1"/>
    <col min="8" max="10" width="16.7109375" style="15" customWidth="1"/>
    <col min="11" max="11" width="12.85546875" style="1" customWidth="1"/>
    <col min="12" max="12" width="10.5703125" style="1" bestFit="1" customWidth="1"/>
    <col min="13" max="13" width="9.140625" style="1"/>
    <col min="14" max="14" width="10.5703125" style="1" bestFit="1" customWidth="1"/>
    <col min="15" max="15" width="9.140625" style="1"/>
    <col min="16" max="16" width="12.7109375" style="1" bestFit="1" customWidth="1"/>
    <col min="17" max="17" width="9.140625" style="1"/>
    <col min="18" max="18" width="13.7109375" style="1" customWidth="1"/>
    <col min="19" max="19" width="9.140625" style="1"/>
    <col min="20" max="20" width="12.7109375" style="1" bestFit="1" customWidth="1"/>
    <col min="21" max="22" width="11.7109375" style="1" bestFit="1" customWidth="1"/>
    <col min="23" max="25" width="10.140625" style="1" bestFit="1" customWidth="1"/>
    <col min="26" max="27" width="9.28515625" style="1" bestFit="1" customWidth="1"/>
    <col min="28" max="28" width="11.85546875" style="1" customWidth="1"/>
    <col min="29" max="29" width="11.7109375" style="1" bestFit="1" customWidth="1"/>
    <col min="30" max="30" width="10.42578125" style="1" customWidth="1"/>
    <col min="31" max="31" width="9.140625" style="1"/>
    <col min="32" max="32" width="11.140625" style="1" customWidth="1"/>
    <col min="33" max="33" width="11.85546875" style="1" customWidth="1"/>
    <col min="34" max="34" width="12.7109375" style="1" customWidth="1"/>
    <col min="35" max="16384" width="9.140625" style="1"/>
  </cols>
  <sheetData>
    <row r="1" spans="1:35" ht="80.099999999999994" customHeight="1">
      <c r="A1" s="367"/>
      <c r="B1" s="367"/>
      <c r="C1" s="367"/>
      <c r="D1" s="367"/>
      <c r="E1" s="367"/>
      <c r="F1" s="367"/>
      <c r="G1" s="367"/>
      <c r="H1" s="367"/>
      <c r="I1" s="303"/>
      <c r="J1" s="303"/>
      <c r="L1"/>
    </row>
    <row r="2" spans="1:35" ht="20.25">
      <c r="A2" s="367" t="s">
        <v>0</v>
      </c>
      <c r="B2" s="367"/>
      <c r="C2" s="367"/>
      <c r="D2" s="367"/>
      <c r="E2" s="367"/>
      <c r="F2" s="367"/>
      <c r="G2" s="367"/>
      <c r="H2" s="367"/>
      <c r="I2" s="303"/>
      <c r="J2" s="303"/>
      <c r="K2"/>
      <c r="L2"/>
    </row>
    <row r="3" spans="1:35" ht="16.5">
      <c r="A3" s="369" t="s">
        <v>709</v>
      </c>
      <c r="B3" s="370"/>
      <c r="C3" s="370"/>
      <c r="D3" s="370"/>
      <c r="E3" s="370"/>
      <c r="F3" s="370"/>
      <c r="G3" s="370"/>
      <c r="H3" s="371"/>
      <c r="I3" s="306"/>
      <c r="J3" s="306"/>
      <c r="K3"/>
      <c r="L3" s="40"/>
    </row>
    <row r="4" spans="1:35" ht="16.5">
      <c r="A4" s="369" t="s">
        <v>968</v>
      </c>
      <c r="B4" s="370"/>
      <c r="C4" s="370"/>
      <c r="D4" s="370"/>
      <c r="E4" s="370"/>
      <c r="F4" s="370"/>
      <c r="G4" s="370"/>
      <c r="H4" s="371"/>
      <c r="I4" s="306"/>
      <c r="J4" s="306"/>
      <c r="K4" s="111"/>
      <c r="L4" s="55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</row>
    <row r="5" spans="1:35" ht="16.5">
      <c r="A5" s="369" t="s">
        <v>473</v>
      </c>
      <c r="B5" s="370"/>
      <c r="C5" s="370"/>
      <c r="D5" s="370"/>
      <c r="E5" s="370"/>
      <c r="F5" s="370"/>
      <c r="G5" s="370"/>
      <c r="H5" s="371"/>
      <c r="I5" s="306"/>
      <c r="J5" s="30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</row>
    <row r="6" spans="1:35">
      <c r="I6" s="279"/>
      <c r="J6" s="279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</row>
    <row r="7" spans="1:35" s="4" customFormat="1" ht="38.25">
      <c r="A7" s="108" t="s">
        <v>1</v>
      </c>
      <c r="B7" s="108" t="s">
        <v>4</v>
      </c>
      <c r="C7" s="108" t="s">
        <v>471</v>
      </c>
      <c r="D7" s="108" t="s">
        <v>2</v>
      </c>
      <c r="E7" s="108" t="s">
        <v>3</v>
      </c>
      <c r="F7" s="109" t="s">
        <v>815</v>
      </c>
      <c r="G7" s="110" t="s">
        <v>472</v>
      </c>
      <c r="H7" s="109" t="s">
        <v>368</v>
      </c>
      <c r="I7" s="307"/>
      <c r="J7" s="307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</row>
    <row r="8" spans="1:35" s="4" customFormat="1" ht="20.100000000000001" customHeight="1">
      <c r="A8" s="234"/>
      <c r="B8" s="234"/>
      <c r="C8" s="234"/>
      <c r="D8" s="234"/>
      <c r="E8" s="234"/>
      <c r="F8" s="235"/>
      <c r="G8" s="236"/>
      <c r="H8" s="235"/>
      <c r="I8" s="235"/>
      <c r="J8" s="235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5"/>
      <c r="Y8" s="384"/>
      <c r="Z8" s="385"/>
      <c r="AA8" s="385"/>
      <c r="AB8" s="386"/>
      <c r="AC8" s="384"/>
      <c r="AD8" s="384"/>
      <c r="AE8" s="384"/>
      <c r="AF8" s="384"/>
      <c r="AG8" s="384"/>
      <c r="AH8" s="384"/>
      <c r="AI8" s="384"/>
    </row>
    <row r="9" spans="1:35" s="3" customFormat="1" ht="20.100000000000001" customHeight="1">
      <c r="A9" s="159">
        <v>1</v>
      </c>
      <c r="B9" s="160"/>
      <c r="C9" s="161"/>
      <c r="D9" s="162" t="s">
        <v>168</v>
      </c>
      <c r="E9" s="160"/>
      <c r="F9" s="163"/>
      <c r="G9" s="164"/>
      <c r="H9" s="165">
        <v>941289.80375000008</v>
      </c>
      <c r="I9" s="387"/>
      <c r="J9" s="387"/>
      <c r="K9" s="37"/>
      <c r="L9" s="368"/>
      <c r="M9" s="368"/>
      <c r="N9" s="368"/>
      <c r="O9" s="368"/>
      <c r="P9" s="368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</row>
    <row r="10" spans="1:35" s="3" customFormat="1" ht="20.100000000000001" customHeight="1">
      <c r="A10" s="169" t="s">
        <v>28</v>
      </c>
      <c r="B10" s="313" t="s">
        <v>705</v>
      </c>
      <c r="C10" s="169" t="s">
        <v>703</v>
      </c>
      <c r="D10" s="314" t="s">
        <v>37</v>
      </c>
      <c r="E10" s="173" t="s">
        <v>363</v>
      </c>
      <c r="F10" s="174">
        <v>1</v>
      </c>
      <c r="G10" s="175">
        <v>62839.533750000002</v>
      </c>
      <c r="H10" s="175">
        <v>62839.533750000002</v>
      </c>
      <c r="I10" s="299"/>
      <c r="J10" s="362"/>
      <c r="K10" s="37"/>
      <c r="L10" s="296"/>
      <c r="M10" s="158"/>
      <c r="N10" s="155"/>
      <c r="O10" s="156"/>
      <c r="P10" s="37"/>
      <c r="Q10" s="37"/>
      <c r="R10" s="253"/>
      <c r="S10" s="37"/>
      <c r="T10" s="388"/>
      <c r="U10" s="388"/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  <c r="AI10" s="37"/>
    </row>
    <row r="11" spans="1:35" s="3" customFormat="1" ht="20.100000000000001" customHeight="1">
      <c r="A11" s="170" t="s">
        <v>718</v>
      </c>
      <c r="B11" s="171" t="s">
        <v>512</v>
      </c>
      <c r="C11" s="170" t="s">
        <v>702</v>
      </c>
      <c r="D11" s="183" t="s">
        <v>701</v>
      </c>
      <c r="E11" s="176" t="s">
        <v>303</v>
      </c>
      <c r="F11" s="177">
        <v>12</v>
      </c>
      <c r="G11" s="178" t="s">
        <v>513</v>
      </c>
      <c r="H11" s="178">
        <v>4062.7200000000003</v>
      </c>
      <c r="I11" s="299"/>
      <c r="J11" s="299"/>
      <c r="K11" s="297"/>
      <c r="L11" s="37"/>
      <c r="M11" s="37"/>
      <c r="N11" s="155"/>
      <c r="O11" s="156"/>
      <c r="P11" s="37"/>
      <c r="Q11" s="37"/>
      <c r="R11" s="253"/>
      <c r="S11" s="37"/>
      <c r="T11" s="388"/>
      <c r="U11" s="388"/>
      <c r="V11" s="388"/>
      <c r="W11" s="388"/>
      <c r="X11" s="388"/>
      <c r="Y11" s="388"/>
      <c r="Z11" s="388"/>
      <c r="AA11" s="388"/>
      <c r="AB11" s="388"/>
      <c r="AC11" s="388"/>
      <c r="AD11" s="388"/>
      <c r="AE11" s="388"/>
      <c r="AF11" s="388"/>
      <c r="AG11" s="388"/>
      <c r="AH11" s="388"/>
      <c r="AI11" s="37"/>
    </row>
    <row r="12" spans="1:35" s="36" customFormat="1" ht="20.100000000000001" customHeight="1">
      <c r="A12" s="170" t="s">
        <v>719</v>
      </c>
      <c r="B12" s="315" t="s">
        <v>704</v>
      </c>
      <c r="C12" s="170" t="s">
        <v>703</v>
      </c>
      <c r="D12" s="184" t="s">
        <v>1226</v>
      </c>
      <c r="E12" s="191" t="s">
        <v>363</v>
      </c>
      <c r="F12" s="177">
        <v>1</v>
      </c>
      <c r="G12" s="178">
        <v>735000</v>
      </c>
      <c r="H12" s="178">
        <v>735000</v>
      </c>
      <c r="I12" s="299"/>
      <c r="J12" s="299"/>
      <c r="K12" s="297"/>
      <c r="L12" s="37"/>
      <c r="M12" s="37"/>
      <c r="N12" s="155"/>
      <c r="O12" s="156"/>
      <c r="P12" s="37"/>
      <c r="Q12" s="37"/>
      <c r="R12" s="253"/>
      <c r="S12" s="37"/>
      <c r="T12" s="388"/>
      <c r="U12" s="388"/>
      <c r="V12" s="388"/>
      <c r="W12" s="388"/>
      <c r="X12" s="388"/>
      <c r="Y12" s="388"/>
      <c r="Z12" s="388"/>
      <c r="AA12" s="388"/>
      <c r="AB12" s="388"/>
      <c r="AC12" s="388"/>
      <c r="AD12" s="388"/>
      <c r="AE12" s="388"/>
      <c r="AF12" s="388"/>
      <c r="AG12" s="388"/>
      <c r="AH12" s="388"/>
      <c r="AI12" s="37"/>
    </row>
    <row r="13" spans="1:35" s="36" customFormat="1" ht="20.100000000000001" customHeight="1">
      <c r="A13" s="170" t="s">
        <v>1064</v>
      </c>
      <c r="B13" s="315" t="s">
        <v>1115</v>
      </c>
      <c r="C13" s="170" t="s">
        <v>1113</v>
      </c>
      <c r="D13" s="184" t="s">
        <v>1114</v>
      </c>
      <c r="E13" s="191" t="s">
        <v>344</v>
      </c>
      <c r="F13" s="177">
        <v>1330</v>
      </c>
      <c r="G13" s="178">
        <v>78.81</v>
      </c>
      <c r="H13" s="178">
        <v>104817.3</v>
      </c>
      <c r="I13" s="299"/>
      <c r="J13" s="299"/>
      <c r="K13" s="297"/>
      <c r="L13" s="296"/>
      <c r="M13" s="37"/>
      <c r="N13" s="155"/>
      <c r="O13" s="156"/>
      <c r="P13" s="37"/>
      <c r="Q13" s="37"/>
      <c r="R13" s="253"/>
      <c r="S13" s="37"/>
      <c r="T13" s="388"/>
      <c r="U13" s="388"/>
      <c r="V13" s="388"/>
      <c r="W13" s="388"/>
      <c r="X13" s="388"/>
      <c r="Y13" s="388"/>
      <c r="Z13" s="388"/>
      <c r="AA13" s="388"/>
      <c r="AB13" s="388"/>
      <c r="AC13" s="388"/>
      <c r="AD13" s="388"/>
      <c r="AE13" s="388"/>
      <c r="AF13" s="388"/>
      <c r="AG13" s="388"/>
      <c r="AH13" s="388"/>
      <c r="AI13" s="37"/>
    </row>
    <row r="14" spans="1:35" s="36" customFormat="1" ht="20.100000000000001" customHeight="1">
      <c r="A14" s="172" t="s">
        <v>1065</v>
      </c>
      <c r="B14" s="316" t="s">
        <v>1116</v>
      </c>
      <c r="C14" s="316" t="s">
        <v>702</v>
      </c>
      <c r="D14" s="185" t="s">
        <v>1127</v>
      </c>
      <c r="E14" s="195" t="s">
        <v>363</v>
      </c>
      <c r="F14" s="180">
        <v>275</v>
      </c>
      <c r="G14" s="181">
        <v>125.71</v>
      </c>
      <c r="H14" s="181">
        <v>34570.25</v>
      </c>
      <c r="I14" s="299"/>
      <c r="J14" s="299"/>
      <c r="K14" s="297"/>
      <c r="L14" s="296"/>
      <c r="M14" s="37"/>
      <c r="N14" s="155"/>
      <c r="O14" s="156"/>
      <c r="P14" s="37"/>
      <c r="Q14" s="37"/>
      <c r="R14" s="253"/>
      <c r="S14" s="37"/>
      <c r="T14" s="388"/>
      <c r="U14" s="388"/>
      <c r="V14" s="388"/>
      <c r="W14" s="388"/>
      <c r="X14" s="388"/>
      <c r="Y14" s="388"/>
      <c r="Z14" s="388"/>
      <c r="AA14" s="388"/>
      <c r="AB14" s="388"/>
      <c r="AC14" s="388"/>
      <c r="AD14" s="388"/>
      <c r="AE14" s="388"/>
      <c r="AF14" s="388"/>
      <c r="AG14" s="388"/>
      <c r="AH14" s="388"/>
      <c r="AI14" s="37"/>
    </row>
    <row r="15" spans="1:35" s="36" customFormat="1" ht="20.100000000000001" customHeight="1">
      <c r="A15" s="128"/>
      <c r="B15" s="116"/>
      <c r="C15" s="120"/>
      <c r="D15" s="122"/>
      <c r="E15" s="128"/>
      <c r="F15" s="130"/>
      <c r="G15" s="112"/>
      <c r="H15" s="112"/>
      <c r="I15" s="299"/>
      <c r="J15" s="112"/>
      <c r="K15" s="389"/>
      <c r="L15" s="37"/>
      <c r="M15" s="37"/>
      <c r="N15" s="155"/>
      <c r="O15" s="156"/>
      <c r="P15" s="37"/>
      <c r="Q15" s="37"/>
      <c r="R15" s="253"/>
      <c r="S15" s="37"/>
      <c r="T15" s="388"/>
      <c r="U15" s="388"/>
      <c r="V15" s="388"/>
      <c r="W15" s="388"/>
      <c r="X15" s="388"/>
      <c r="Y15" s="388"/>
      <c r="Z15" s="388"/>
      <c r="AA15" s="388"/>
      <c r="AB15" s="388"/>
      <c r="AC15" s="388"/>
      <c r="AD15" s="388"/>
      <c r="AE15" s="388"/>
      <c r="AF15" s="388"/>
      <c r="AG15" s="388"/>
      <c r="AH15" s="388"/>
      <c r="AI15" s="37"/>
    </row>
    <row r="16" spans="1:35" s="36" customFormat="1" ht="20.100000000000001" customHeight="1">
      <c r="A16" s="159">
        <v>2</v>
      </c>
      <c r="B16" s="216"/>
      <c r="C16" s="219"/>
      <c r="D16" s="162" t="s">
        <v>43</v>
      </c>
      <c r="E16" s="160"/>
      <c r="F16" s="163"/>
      <c r="G16" s="164"/>
      <c r="H16" s="165">
        <v>4136946.4654701864</v>
      </c>
      <c r="I16" s="299"/>
      <c r="J16" s="387"/>
      <c r="K16" s="389"/>
      <c r="L16" s="37"/>
      <c r="M16" s="37"/>
      <c r="N16" s="155"/>
      <c r="O16" s="156"/>
      <c r="P16" s="37"/>
      <c r="Q16" s="37"/>
      <c r="R16" s="253"/>
      <c r="S16" s="37"/>
      <c r="T16" s="388"/>
      <c r="U16" s="388"/>
      <c r="V16" s="388"/>
      <c r="W16" s="388"/>
      <c r="X16" s="388"/>
      <c r="Y16" s="388"/>
      <c r="Z16" s="388"/>
      <c r="AA16" s="388"/>
      <c r="AB16" s="388"/>
      <c r="AC16" s="388"/>
      <c r="AD16" s="388"/>
      <c r="AE16" s="388"/>
      <c r="AF16" s="388"/>
      <c r="AG16" s="388"/>
      <c r="AH16" s="388"/>
      <c r="AI16" s="37"/>
    </row>
    <row r="17" spans="1:35" s="36" customFormat="1" ht="20.100000000000001" customHeight="1">
      <c r="A17" s="150" t="s">
        <v>44</v>
      </c>
      <c r="B17" s="154" t="s">
        <v>710</v>
      </c>
      <c r="C17" s="150" t="s">
        <v>703</v>
      </c>
      <c r="D17" s="151" t="s">
        <v>43</v>
      </c>
      <c r="E17" s="123" t="s">
        <v>711</v>
      </c>
      <c r="F17" s="152">
        <v>18</v>
      </c>
      <c r="G17" s="153">
        <v>229830.35919278814</v>
      </c>
      <c r="H17" s="153">
        <v>4136946.4654701864</v>
      </c>
      <c r="I17" s="299"/>
      <c r="J17" s="299"/>
      <c r="K17" s="389"/>
      <c r="L17" s="37"/>
      <c r="M17" s="37"/>
      <c r="N17" s="155"/>
      <c r="O17" s="156"/>
      <c r="P17" s="37"/>
      <c r="Q17" s="37"/>
      <c r="R17" s="253"/>
      <c r="S17" s="37"/>
      <c r="T17" s="388"/>
      <c r="U17" s="388"/>
      <c r="V17" s="388"/>
      <c r="W17" s="388"/>
      <c r="X17" s="388"/>
      <c r="Y17" s="388"/>
      <c r="Z17" s="388"/>
      <c r="AA17" s="388"/>
      <c r="AB17" s="388"/>
      <c r="AC17" s="388"/>
      <c r="AD17" s="388"/>
      <c r="AE17" s="388"/>
      <c r="AF17" s="388"/>
      <c r="AG17" s="388"/>
      <c r="AH17" s="388"/>
      <c r="AI17" s="37"/>
    </row>
    <row r="18" spans="1:35" s="36" customFormat="1" ht="20.100000000000001" customHeight="1">
      <c r="A18" s="128"/>
      <c r="B18" s="116"/>
      <c r="C18" s="120"/>
      <c r="D18" s="122"/>
      <c r="E18" s="128"/>
      <c r="F18" s="130"/>
      <c r="G18" s="112"/>
      <c r="H18" s="112"/>
      <c r="I18" s="299"/>
      <c r="J18" s="112"/>
      <c r="K18" s="389"/>
      <c r="L18" s="37"/>
      <c r="M18" s="37"/>
      <c r="N18" s="155"/>
      <c r="O18" s="156"/>
      <c r="P18" s="37"/>
      <c r="Q18" s="37"/>
      <c r="R18" s="253"/>
      <c r="S18" s="37"/>
      <c r="T18" s="388"/>
      <c r="U18" s="388"/>
      <c r="V18" s="388"/>
      <c r="W18" s="388"/>
      <c r="X18" s="388"/>
      <c r="Y18" s="388"/>
      <c r="Z18" s="388"/>
      <c r="AA18" s="388"/>
      <c r="AB18" s="388"/>
      <c r="AC18" s="388"/>
      <c r="AD18" s="388"/>
      <c r="AE18" s="388"/>
      <c r="AF18" s="388"/>
      <c r="AG18" s="388"/>
      <c r="AH18" s="388"/>
      <c r="AI18" s="37"/>
    </row>
    <row r="19" spans="1:35" s="36" customFormat="1" ht="20.100000000000001" customHeight="1">
      <c r="A19" s="159">
        <v>3</v>
      </c>
      <c r="B19" s="216"/>
      <c r="C19" s="219"/>
      <c r="D19" s="162" t="s">
        <v>720</v>
      </c>
      <c r="E19" s="160"/>
      <c r="F19" s="163"/>
      <c r="G19" s="164"/>
      <c r="H19" s="165">
        <v>439872.48</v>
      </c>
      <c r="I19" s="299"/>
      <c r="J19" s="387"/>
      <c r="K19" s="389"/>
      <c r="L19" s="37"/>
      <c r="M19" s="37"/>
      <c r="N19" s="155"/>
      <c r="O19" s="156"/>
      <c r="P19" s="37"/>
      <c r="Q19" s="37"/>
      <c r="R19" s="253"/>
      <c r="S19" s="37"/>
      <c r="T19" s="388"/>
      <c r="U19" s="388"/>
      <c r="V19" s="388"/>
      <c r="W19" s="388"/>
      <c r="X19" s="388"/>
      <c r="Y19" s="388"/>
      <c r="Z19" s="388"/>
      <c r="AA19" s="388"/>
      <c r="AB19" s="388"/>
      <c r="AC19" s="388"/>
      <c r="AD19" s="388"/>
      <c r="AE19" s="388"/>
      <c r="AF19" s="388"/>
      <c r="AG19" s="388"/>
      <c r="AH19" s="388"/>
      <c r="AI19" s="37"/>
    </row>
    <row r="20" spans="1:35" s="36" customFormat="1" ht="25.5">
      <c r="A20" s="169" t="s">
        <v>12</v>
      </c>
      <c r="B20" s="317">
        <v>10321</v>
      </c>
      <c r="C20" s="317" t="s">
        <v>706</v>
      </c>
      <c r="D20" s="182" t="s">
        <v>1244</v>
      </c>
      <c r="E20" s="317" t="s">
        <v>1160</v>
      </c>
      <c r="F20" s="174">
        <v>2</v>
      </c>
      <c r="G20" s="318">
        <v>16873.73</v>
      </c>
      <c r="H20" s="175">
        <v>33747.46</v>
      </c>
      <c r="I20" s="299"/>
      <c r="J20" s="308"/>
      <c r="K20" s="389"/>
      <c r="L20" s="37"/>
      <c r="M20" s="37"/>
      <c r="N20" s="155"/>
      <c r="O20" s="156"/>
      <c r="P20" s="37"/>
      <c r="Q20" s="37"/>
      <c r="R20" s="253"/>
      <c r="S20" s="37"/>
      <c r="T20" s="388"/>
      <c r="U20" s="388"/>
      <c r="V20" s="388"/>
      <c r="W20" s="388"/>
      <c r="X20" s="388"/>
      <c r="Y20" s="388"/>
      <c r="Z20" s="388"/>
      <c r="AA20" s="388"/>
      <c r="AB20" s="388"/>
      <c r="AC20" s="388"/>
      <c r="AD20" s="388"/>
      <c r="AE20" s="388"/>
      <c r="AF20" s="388"/>
      <c r="AG20" s="388"/>
      <c r="AH20" s="388"/>
      <c r="AI20" s="37"/>
    </row>
    <row r="21" spans="1:35" s="36" customFormat="1" ht="25.5">
      <c r="A21" s="170" t="s">
        <v>14</v>
      </c>
      <c r="B21" s="319">
        <v>9416</v>
      </c>
      <c r="C21" s="319" t="s">
        <v>706</v>
      </c>
      <c r="D21" s="184" t="s">
        <v>1228</v>
      </c>
      <c r="E21" s="319" t="s">
        <v>1160</v>
      </c>
      <c r="F21" s="177">
        <v>2</v>
      </c>
      <c r="G21" s="320">
        <v>1582.01</v>
      </c>
      <c r="H21" s="178">
        <v>3164.02</v>
      </c>
      <c r="I21" s="299"/>
      <c r="J21" s="308"/>
      <c r="K21" s="389"/>
      <c r="L21" s="37"/>
      <c r="M21" s="37"/>
      <c r="N21" s="155"/>
      <c r="O21" s="156"/>
      <c r="P21" s="37"/>
      <c r="Q21" s="37"/>
      <c r="R21" s="253"/>
      <c r="S21" s="37"/>
      <c r="T21" s="388"/>
      <c r="U21" s="388"/>
      <c r="V21" s="388"/>
      <c r="W21" s="388"/>
      <c r="X21" s="388"/>
      <c r="Y21" s="388"/>
      <c r="Z21" s="388"/>
      <c r="AA21" s="388"/>
      <c r="AB21" s="388"/>
      <c r="AC21" s="388"/>
      <c r="AD21" s="388"/>
      <c r="AE21" s="388"/>
      <c r="AF21" s="388"/>
      <c r="AG21" s="388"/>
      <c r="AH21" s="388"/>
      <c r="AI21" s="37"/>
    </row>
    <row r="22" spans="1:35" s="36" customFormat="1" ht="25.5">
      <c r="A22" s="170" t="s">
        <v>18</v>
      </c>
      <c r="B22" s="319">
        <v>6096</v>
      </c>
      <c r="C22" s="319" t="s">
        <v>706</v>
      </c>
      <c r="D22" s="184" t="s">
        <v>1227</v>
      </c>
      <c r="E22" s="319" t="s">
        <v>1160</v>
      </c>
      <c r="F22" s="177">
        <v>2</v>
      </c>
      <c r="G22" s="184">
        <v>396.88</v>
      </c>
      <c r="H22" s="178">
        <v>793.76</v>
      </c>
      <c r="I22" s="299"/>
      <c r="J22" s="308"/>
      <c r="K22" s="389"/>
      <c r="L22" s="37"/>
      <c r="M22" s="37"/>
      <c r="N22" s="155"/>
      <c r="O22" s="156"/>
      <c r="P22" s="37"/>
      <c r="Q22" s="37"/>
      <c r="R22" s="253"/>
      <c r="S22" s="37"/>
      <c r="T22" s="388"/>
      <c r="U22" s="388"/>
      <c r="V22" s="388"/>
      <c r="W22" s="388"/>
      <c r="X22" s="388"/>
      <c r="Y22" s="388"/>
      <c r="Z22" s="388"/>
      <c r="AA22" s="388"/>
      <c r="AB22" s="388"/>
      <c r="AC22" s="388"/>
      <c r="AD22" s="388"/>
      <c r="AE22" s="388"/>
      <c r="AF22" s="388"/>
      <c r="AG22" s="388"/>
      <c r="AH22" s="388"/>
      <c r="AI22" s="37"/>
    </row>
    <row r="23" spans="1:35" s="36" customFormat="1" ht="25.5">
      <c r="A23" s="170" t="s">
        <v>811</v>
      </c>
      <c r="B23" s="171" t="s">
        <v>506</v>
      </c>
      <c r="C23" s="170" t="s">
        <v>702</v>
      </c>
      <c r="D23" s="184" t="s">
        <v>507</v>
      </c>
      <c r="E23" s="176" t="s">
        <v>303</v>
      </c>
      <c r="F23" s="177">
        <v>110</v>
      </c>
      <c r="G23" s="178" t="s">
        <v>508</v>
      </c>
      <c r="H23" s="178">
        <v>71280</v>
      </c>
      <c r="I23" s="299"/>
      <c r="J23" s="299"/>
      <c r="K23" s="389"/>
      <c r="L23" s="37"/>
      <c r="M23" s="37"/>
      <c r="N23" s="155"/>
      <c r="O23" s="156"/>
      <c r="P23" s="37"/>
      <c r="Q23" s="37"/>
      <c r="R23" s="253"/>
      <c r="S23" s="37"/>
      <c r="T23" s="388"/>
      <c r="U23" s="388"/>
      <c r="V23" s="388"/>
      <c r="W23" s="388"/>
      <c r="X23" s="388"/>
      <c r="Y23" s="388"/>
      <c r="Z23" s="388"/>
      <c r="AA23" s="388"/>
      <c r="AB23" s="388"/>
      <c r="AC23" s="388"/>
      <c r="AD23" s="388"/>
      <c r="AE23" s="388"/>
      <c r="AF23" s="388"/>
      <c r="AG23" s="388"/>
      <c r="AH23" s="388"/>
      <c r="AI23" s="37"/>
    </row>
    <row r="24" spans="1:35" s="36" customFormat="1" ht="25.5">
      <c r="A24" s="170" t="s">
        <v>812</v>
      </c>
      <c r="B24" s="171" t="s">
        <v>498</v>
      </c>
      <c r="C24" s="170" t="s">
        <v>702</v>
      </c>
      <c r="D24" s="184" t="s">
        <v>499</v>
      </c>
      <c r="E24" s="176" t="s">
        <v>303</v>
      </c>
      <c r="F24" s="177">
        <v>100</v>
      </c>
      <c r="G24" s="178" t="s">
        <v>500</v>
      </c>
      <c r="H24" s="178">
        <v>71155</v>
      </c>
      <c r="I24" s="299"/>
      <c r="J24" s="299"/>
      <c r="K24" s="389"/>
      <c r="L24" s="37"/>
      <c r="M24" s="37"/>
      <c r="N24" s="155"/>
      <c r="O24" s="156"/>
      <c r="P24" s="37"/>
      <c r="Q24" s="37"/>
      <c r="R24" s="253"/>
      <c r="S24" s="37"/>
      <c r="T24" s="388"/>
      <c r="U24" s="388"/>
      <c r="V24" s="388"/>
      <c r="W24" s="388"/>
      <c r="X24" s="388"/>
      <c r="Y24" s="388"/>
      <c r="Z24" s="388"/>
      <c r="AA24" s="388"/>
      <c r="AB24" s="388"/>
      <c r="AC24" s="388"/>
      <c r="AD24" s="388"/>
      <c r="AE24" s="388"/>
      <c r="AF24" s="388"/>
      <c r="AG24" s="388"/>
      <c r="AH24" s="388"/>
      <c r="AI24" s="37"/>
    </row>
    <row r="25" spans="1:35" s="36" customFormat="1" ht="25.5">
      <c r="A25" s="170" t="s">
        <v>813</v>
      </c>
      <c r="B25" s="171">
        <v>10777</v>
      </c>
      <c r="C25" s="170" t="s">
        <v>702</v>
      </c>
      <c r="D25" s="184" t="s">
        <v>807</v>
      </c>
      <c r="E25" s="176" t="s">
        <v>711</v>
      </c>
      <c r="F25" s="177">
        <v>108</v>
      </c>
      <c r="G25" s="178" t="s">
        <v>712</v>
      </c>
      <c r="H25" s="178">
        <v>61925.04</v>
      </c>
      <c r="I25" s="299"/>
      <c r="J25" s="299"/>
      <c r="K25" s="389"/>
      <c r="L25" s="37"/>
      <c r="M25" s="37"/>
      <c r="N25" s="155"/>
      <c r="O25" s="156"/>
      <c r="P25" s="37"/>
      <c r="Q25" s="37"/>
      <c r="R25" s="253"/>
      <c r="S25" s="37"/>
      <c r="T25" s="388"/>
      <c r="U25" s="388"/>
      <c r="V25" s="388"/>
      <c r="W25" s="388"/>
      <c r="X25" s="388"/>
      <c r="Y25" s="388"/>
      <c r="Z25" s="388"/>
      <c r="AA25" s="388"/>
      <c r="AB25" s="388"/>
      <c r="AC25" s="388"/>
      <c r="AD25" s="388"/>
      <c r="AE25" s="388"/>
      <c r="AF25" s="388"/>
      <c r="AG25" s="388"/>
      <c r="AH25" s="388"/>
      <c r="AI25" s="37"/>
    </row>
    <row r="26" spans="1:35" s="36" customFormat="1" ht="25.5">
      <c r="A26" s="170" t="s">
        <v>814</v>
      </c>
      <c r="B26" s="171" t="s">
        <v>501</v>
      </c>
      <c r="C26" s="170" t="s">
        <v>702</v>
      </c>
      <c r="D26" s="184" t="s">
        <v>823</v>
      </c>
      <c r="E26" s="176" t="s">
        <v>303</v>
      </c>
      <c r="F26" s="177">
        <v>80</v>
      </c>
      <c r="G26" s="178" t="s">
        <v>502</v>
      </c>
      <c r="H26" s="178">
        <v>46195.200000000004</v>
      </c>
      <c r="I26" s="299"/>
      <c r="J26" s="299"/>
      <c r="K26" s="389"/>
      <c r="L26" s="37"/>
      <c r="M26" s="37"/>
      <c r="N26" s="155"/>
      <c r="O26" s="156"/>
      <c r="P26" s="37"/>
      <c r="Q26" s="37"/>
      <c r="R26" s="253"/>
      <c r="S26" s="37"/>
      <c r="T26" s="388"/>
      <c r="U26" s="388"/>
      <c r="V26" s="388"/>
      <c r="W26" s="388"/>
      <c r="X26" s="388"/>
      <c r="Y26" s="388"/>
      <c r="Z26" s="388"/>
      <c r="AA26" s="388"/>
      <c r="AB26" s="388"/>
      <c r="AC26" s="388"/>
      <c r="AD26" s="388"/>
      <c r="AE26" s="388"/>
      <c r="AF26" s="388"/>
      <c r="AG26" s="388"/>
      <c r="AH26" s="388"/>
      <c r="AI26" s="37"/>
    </row>
    <row r="27" spans="1:35" s="36" customFormat="1" ht="25.5">
      <c r="A27" s="170" t="s">
        <v>1066</v>
      </c>
      <c r="B27" s="171" t="s">
        <v>509</v>
      </c>
      <c r="C27" s="170" t="s">
        <v>702</v>
      </c>
      <c r="D27" s="184" t="s">
        <v>510</v>
      </c>
      <c r="E27" s="176" t="s">
        <v>303</v>
      </c>
      <c r="F27" s="177">
        <v>120</v>
      </c>
      <c r="G27" s="178" t="s">
        <v>511</v>
      </c>
      <c r="H27" s="178">
        <v>67984.799999999988</v>
      </c>
      <c r="I27" s="299"/>
      <c r="J27" s="299"/>
      <c r="K27" s="389"/>
      <c r="L27" s="37"/>
      <c r="M27" s="37"/>
      <c r="N27" s="155"/>
      <c r="O27" s="156"/>
      <c r="P27" s="37"/>
      <c r="Q27" s="37"/>
      <c r="R27" s="253"/>
      <c r="S27" s="37"/>
      <c r="T27" s="388"/>
      <c r="U27" s="388"/>
      <c r="V27" s="388"/>
      <c r="W27" s="388"/>
      <c r="X27" s="388"/>
      <c r="Y27" s="388"/>
      <c r="Z27" s="388"/>
      <c r="AA27" s="388"/>
      <c r="AB27" s="388"/>
      <c r="AC27" s="388"/>
      <c r="AD27" s="388"/>
      <c r="AE27" s="388"/>
      <c r="AF27" s="388"/>
      <c r="AG27" s="388"/>
      <c r="AH27" s="388"/>
      <c r="AI27" s="37"/>
    </row>
    <row r="28" spans="1:35" s="36" customFormat="1" ht="25.5">
      <c r="A28" s="170" t="s">
        <v>1067</v>
      </c>
      <c r="B28" s="171" t="s">
        <v>503</v>
      </c>
      <c r="C28" s="170" t="s">
        <v>702</v>
      </c>
      <c r="D28" s="184" t="s">
        <v>504</v>
      </c>
      <c r="E28" s="176" t="s">
        <v>303</v>
      </c>
      <c r="F28" s="177">
        <v>120</v>
      </c>
      <c r="G28" s="178" t="s">
        <v>505</v>
      </c>
      <c r="H28" s="178">
        <v>45355.199999999997</v>
      </c>
      <c r="I28" s="299"/>
      <c r="J28" s="299"/>
      <c r="K28" s="389"/>
      <c r="L28" s="37"/>
      <c r="M28" s="37"/>
      <c r="N28" s="155"/>
      <c r="O28" s="156"/>
      <c r="P28" s="37"/>
      <c r="Q28" s="37"/>
      <c r="R28" s="253"/>
      <c r="S28" s="37"/>
      <c r="T28" s="388"/>
      <c r="U28" s="388"/>
      <c r="V28" s="388"/>
      <c r="W28" s="388"/>
      <c r="X28" s="388"/>
      <c r="Y28" s="388"/>
      <c r="Z28" s="388"/>
      <c r="AA28" s="388"/>
      <c r="AB28" s="388"/>
      <c r="AC28" s="388"/>
      <c r="AD28" s="388"/>
      <c r="AE28" s="388"/>
      <c r="AF28" s="388"/>
      <c r="AG28" s="388"/>
      <c r="AH28" s="388"/>
      <c r="AI28" s="37"/>
    </row>
    <row r="29" spans="1:35" s="36" customFormat="1" ht="25.5">
      <c r="A29" s="172" t="s">
        <v>1068</v>
      </c>
      <c r="B29" s="321" t="s">
        <v>681</v>
      </c>
      <c r="C29" s="172" t="s">
        <v>702</v>
      </c>
      <c r="D29" s="185" t="s">
        <v>682</v>
      </c>
      <c r="E29" s="179" t="s">
        <v>303</v>
      </c>
      <c r="F29" s="180">
        <v>800</v>
      </c>
      <c r="G29" s="181" t="s">
        <v>683</v>
      </c>
      <c r="H29" s="181">
        <v>38272</v>
      </c>
      <c r="I29" s="299"/>
      <c r="J29" s="299"/>
      <c r="K29" s="389"/>
      <c r="L29" s="37"/>
      <c r="M29" s="37"/>
      <c r="N29" s="155"/>
      <c r="O29" s="156"/>
      <c r="P29" s="37"/>
      <c r="Q29" s="37"/>
      <c r="R29" s="253"/>
      <c r="S29" s="37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7"/>
    </row>
    <row r="30" spans="1:35" s="3" customFormat="1" ht="14.25">
      <c r="A30" s="138"/>
      <c r="B30" s="114"/>
      <c r="C30" s="114"/>
      <c r="D30" s="80"/>
      <c r="E30" s="138"/>
      <c r="F30" s="139"/>
      <c r="G30" s="97"/>
      <c r="H30" s="97"/>
      <c r="I30" s="299"/>
      <c r="J30" s="100"/>
      <c r="K30" s="37"/>
      <c r="L30" s="37"/>
      <c r="M30" s="37"/>
      <c r="N30" s="155"/>
      <c r="O30" s="156"/>
      <c r="P30" s="37"/>
      <c r="Q30" s="37"/>
      <c r="R30" s="253"/>
      <c r="S30" s="37"/>
      <c r="T30" s="388"/>
      <c r="U30" s="388"/>
      <c r="V30" s="388"/>
      <c r="W30" s="388"/>
      <c r="X30" s="388"/>
      <c r="Y30" s="388"/>
      <c r="Z30" s="388"/>
      <c r="AA30" s="388"/>
      <c r="AB30" s="388"/>
      <c r="AC30" s="388"/>
      <c r="AD30" s="388"/>
      <c r="AE30" s="388"/>
      <c r="AF30" s="388"/>
      <c r="AG30" s="388"/>
      <c r="AH30" s="388"/>
      <c r="AI30" s="37"/>
    </row>
    <row r="31" spans="1:35" s="36" customFormat="1" ht="15.75">
      <c r="A31" s="159">
        <v>4</v>
      </c>
      <c r="B31" s="216"/>
      <c r="C31" s="219"/>
      <c r="D31" s="162" t="s">
        <v>847</v>
      </c>
      <c r="E31" s="160"/>
      <c r="F31" s="163"/>
      <c r="G31" s="164"/>
      <c r="H31" s="165">
        <v>29820555.404835816</v>
      </c>
      <c r="I31" s="299"/>
      <c r="J31" s="387"/>
      <c r="K31" s="390"/>
      <c r="L31" s="37"/>
      <c r="M31" s="37"/>
      <c r="N31" s="155"/>
      <c r="O31" s="156"/>
      <c r="P31" s="37"/>
      <c r="Q31" s="37"/>
      <c r="R31" s="253"/>
      <c r="S31" s="37"/>
      <c r="T31" s="388"/>
      <c r="U31" s="388"/>
      <c r="V31" s="388"/>
      <c r="W31" s="388"/>
      <c r="X31" s="388"/>
      <c r="Y31" s="388"/>
      <c r="Z31" s="388"/>
      <c r="AA31" s="388"/>
      <c r="AB31" s="388"/>
      <c r="AC31" s="388"/>
      <c r="AD31" s="388"/>
      <c r="AE31" s="388"/>
      <c r="AF31" s="388"/>
      <c r="AG31" s="388"/>
      <c r="AH31" s="388"/>
      <c r="AI31" s="37"/>
    </row>
    <row r="32" spans="1:35" s="36" customFormat="1" ht="20.100000000000001" customHeight="1">
      <c r="A32" s="227"/>
      <c r="B32" s="248"/>
      <c r="C32" s="248"/>
      <c r="D32" s="229"/>
      <c r="E32" s="227"/>
      <c r="F32" s="231"/>
      <c r="G32" s="232"/>
      <c r="H32" s="233"/>
      <c r="I32" s="299"/>
      <c r="J32" s="391"/>
      <c r="K32" s="37"/>
      <c r="L32" s="37"/>
      <c r="M32" s="37"/>
      <c r="N32" s="155"/>
      <c r="O32" s="156"/>
      <c r="P32" s="37"/>
      <c r="Q32" s="37"/>
      <c r="R32" s="253"/>
      <c r="S32" s="37"/>
      <c r="T32" s="388"/>
      <c r="U32" s="388"/>
      <c r="V32" s="388"/>
      <c r="W32" s="388"/>
      <c r="X32" s="388"/>
      <c r="Y32" s="388"/>
      <c r="Z32" s="388"/>
      <c r="AA32" s="388"/>
      <c r="AB32" s="388"/>
      <c r="AC32" s="388"/>
      <c r="AD32" s="388"/>
      <c r="AE32" s="388"/>
      <c r="AF32" s="388"/>
      <c r="AG32" s="388"/>
      <c r="AH32" s="388"/>
      <c r="AI32" s="37"/>
    </row>
    <row r="33" spans="1:35" s="3" customFormat="1" ht="20.100000000000001" customHeight="1">
      <c r="A33" s="243" t="s">
        <v>109</v>
      </c>
      <c r="B33" s="217"/>
      <c r="C33" s="217"/>
      <c r="D33" s="137" t="s">
        <v>721</v>
      </c>
      <c r="E33" s="218"/>
      <c r="F33" s="166"/>
      <c r="G33" s="167"/>
      <c r="H33" s="268">
        <v>11741931.351193788</v>
      </c>
      <c r="I33" s="299"/>
      <c r="J33" s="392"/>
      <c r="K33" s="37"/>
      <c r="L33" s="37"/>
      <c r="M33" s="37"/>
      <c r="N33" s="155"/>
      <c r="O33" s="156"/>
      <c r="P33" s="37"/>
      <c r="Q33" s="37"/>
      <c r="R33" s="253"/>
      <c r="S33" s="37"/>
      <c r="T33" s="388"/>
      <c r="U33" s="388"/>
      <c r="V33" s="388"/>
      <c r="W33" s="388"/>
      <c r="X33" s="388"/>
      <c r="Y33" s="388"/>
      <c r="Z33" s="388"/>
      <c r="AA33" s="388"/>
      <c r="AB33" s="388"/>
      <c r="AC33" s="388"/>
      <c r="AD33" s="388"/>
      <c r="AE33" s="388"/>
      <c r="AF33" s="388"/>
      <c r="AG33" s="388"/>
      <c r="AH33" s="388"/>
      <c r="AI33" s="37"/>
    </row>
    <row r="34" spans="1:35" s="3" customFormat="1" ht="20.100000000000001" customHeight="1">
      <c r="A34" s="269" t="s">
        <v>110</v>
      </c>
      <c r="B34" s="114"/>
      <c r="C34" s="114"/>
      <c r="D34" s="252" t="s">
        <v>29</v>
      </c>
      <c r="E34" s="138"/>
      <c r="F34" s="270"/>
      <c r="G34" s="113"/>
      <c r="H34" s="126">
        <v>64252.024199999978</v>
      </c>
      <c r="I34" s="299"/>
      <c r="J34" s="393"/>
      <c r="K34" s="37"/>
      <c r="L34" s="37"/>
      <c r="M34" s="37"/>
      <c r="N34" s="155"/>
      <c r="O34" s="156"/>
      <c r="P34" s="37"/>
      <c r="Q34" s="37"/>
      <c r="R34" s="253"/>
      <c r="S34" s="37"/>
      <c r="T34" s="388"/>
      <c r="U34" s="388"/>
      <c r="V34" s="388"/>
      <c r="W34" s="388"/>
      <c r="X34" s="388"/>
      <c r="Y34" s="388"/>
      <c r="Z34" s="388"/>
      <c r="AA34" s="388"/>
      <c r="AB34" s="388"/>
      <c r="AC34" s="388"/>
      <c r="AD34" s="388"/>
      <c r="AE34" s="388"/>
      <c r="AF34" s="388"/>
      <c r="AG34" s="388"/>
      <c r="AH34" s="388"/>
      <c r="AI34" s="37"/>
    </row>
    <row r="35" spans="1:35" s="3" customFormat="1" ht="20.100000000000001" customHeight="1">
      <c r="A35" s="105" t="s">
        <v>722</v>
      </c>
      <c r="B35" s="115">
        <v>99063</v>
      </c>
      <c r="C35" s="106" t="s">
        <v>702</v>
      </c>
      <c r="D35" s="24" t="s">
        <v>1229</v>
      </c>
      <c r="E35" s="105" t="s">
        <v>344</v>
      </c>
      <c r="F35" s="132">
        <v>21854.429999999993</v>
      </c>
      <c r="G35" s="107" t="s">
        <v>586</v>
      </c>
      <c r="H35" s="107">
        <v>64252.024199999978</v>
      </c>
      <c r="I35" s="299"/>
      <c r="J35" s="112"/>
      <c r="K35" s="37"/>
      <c r="L35" s="37"/>
      <c r="M35" s="37"/>
      <c r="N35" s="155"/>
      <c r="O35" s="156"/>
      <c r="P35" s="37"/>
      <c r="Q35" s="37"/>
      <c r="R35" s="253"/>
      <c r="S35" s="37"/>
      <c r="T35" s="388"/>
      <c r="U35" s="388"/>
      <c r="V35" s="388"/>
      <c r="W35" s="388"/>
      <c r="X35" s="388"/>
      <c r="Y35" s="388"/>
      <c r="Z35" s="388"/>
      <c r="AA35" s="388"/>
      <c r="AB35" s="388"/>
      <c r="AC35" s="388"/>
      <c r="AD35" s="388"/>
      <c r="AE35" s="388"/>
      <c r="AF35" s="388"/>
      <c r="AG35" s="388"/>
      <c r="AH35" s="388"/>
      <c r="AI35" s="37"/>
    </row>
    <row r="36" spans="1:35" s="3" customFormat="1" ht="20.100000000000001" customHeight="1">
      <c r="A36" s="128"/>
      <c r="B36" s="119"/>
      <c r="C36" s="116"/>
      <c r="D36" s="129"/>
      <c r="E36" s="128"/>
      <c r="F36" s="130"/>
      <c r="G36" s="100"/>
      <c r="H36" s="100"/>
      <c r="I36" s="299"/>
      <c r="J36" s="100"/>
      <c r="K36" s="37"/>
      <c r="L36" s="37"/>
      <c r="M36" s="37"/>
      <c r="N36" s="155"/>
      <c r="O36" s="156"/>
      <c r="P36" s="37"/>
      <c r="Q36" s="37"/>
      <c r="R36" s="253"/>
      <c r="S36" s="37"/>
      <c r="T36" s="388"/>
      <c r="U36" s="388"/>
      <c r="V36" s="388"/>
      <c r="W36" s="388"/>
      <c r="X36" s="388"/>
      <c r="Y36" s="388"/>
      <c r="Z36" s="388"/>
      <c r="AA36" s="388"/>
      <c r="AB36" s="388"/>
      <c r="AC36" s="388"/>
      <c r="AD36" s="388"/>
      <c r="AE36" s="388"/>
      <c r="AF36" s="388"/>
      <c r="AG36" s="388"/>
      <c r="AH36" s="388"/>
      <c r="AI36" s="37"/>
    </row>
    <row r="37" spans="1:35" s="3" customFormat="1" ht="20.100000000000001" customHeight="1">
      <c r="A37" s="269" t="s">
        <v>269</v>
      </c>
      <c r="B37" s="114"/>
      <c r="C37" s="114"/>
      <c r="D37" s="252" t="s">
        <v>49</v>
      </c>
      <c r="E37" s="138"/>
      <c r="F37" s="270"/>
      <c r="G37" s="113"/>
      <c r="H37" s="126">
        <v>156878.50161459998</v>
      </c>
      <c r="I37" s="299"/>
      <c r="J37" s="393"/>
      <c r="K37" s="37"/>
      <c r="L37" s="37"/>
      <c r="M37" s="37"/>
      <c r="N37" s="155"/>
      <c r="O37" s="156"/>
      <c r="P37" s="37"/>
      <c r="Q37" s="37"/>
      <c r="R37" s="253"/>
      <c r="S37" s="37"/>
      <c r="T37" s="388"/>
      <c r="U37" s="388"/>
      <c r="V37" s="388"/>
      <c r="W37" s="388"/>
      <c r="X37" s="388"/>
      <c r="Y37" s="388"/>
      <c r="Z37" s="388"/>
      <c r="AA37" s="388"/>
      <c r="AB37" s="388"/>
      <c r="AC37" s="388"/>
      <c r="AD37" s="388"/>
      <c r="AE37" s="388"/>
      <c r="AF37" s="388"/>
      <c r="AG37" s="388"/>
      <c r="AH37" s="388"/>
      <c r="AI37" s="37"/>
    </row>
    <row r="38" spans="1:35" s="3" customFormat="1" ht="25.5">
      <c r="A38" s="322" t="s">
        <v>736</v>
      </c>
      <c r="B38" s="322">
        <v>94975</v>
      </c>
      <c r="C38" s="169" t="s">
        <v>702</v>
      </c>
      <c r="D38" s="182" t="s">
        <v>727</v>
      </c>
      <c r="E38" s="173" t="s">
        <v>305</v>
      </c>
      <c r="F38" s="174">
        <v>43.708859999999987</v>
      </c>
      <c r="G38" s="175" t="s">
        <v>583</v>
      </c>
      <c r="H38" s="175">
        <v>15746.553903599995</v>
      </c>
      <c r="I38" s="299"/>
      <c r="J38" s="299"/>
      <c r="K38" s="37"/>
      <c r="L38" s="37"/>
      <c r="M38" s="37"/>
      <c r="N38" s="155"/>
      <c r="O38" s="156"/>
      <c r="P38" s="37"/>
      <c r="Q38" s="37"/>
      <c r="R38" s="253"/>
      <c r="S38" s="37"/>
      <c r="T38" s="388"/>
      <c r="U38" s="388"/>
      <c r="V38" s="388"/>
      <c r="W38" s="388"/>
      <c r="X38" s="388"/>
      <c r="Y38" s="388"/>
      <c r="Z38" s="388"/>
      <c r="AA38" s="388"/>
      <c r="AB38" s="388"/>
      <c r="AC38" s="388"/>
      <c r="AD38" s="388"/>
      <c r="AE38" s="388"/>
      <c r="AF38" s="388"/>
      <c r="AG38" s="388"/>
      <c r="AH38" s="388"/>
      <c r="AI38" s="37"/>
    </row>
    <row r="39" spans="1:35" s="36" customFormat="1" ht="20.100000000000001" customHeight="1">
      <c r="A39" s="171" t="s">
        <v>737</v>
      </c>
      <c r="B39" s="171" t="s">
        <v>569</v>
      </c>
      <c r="C39" s="170" t="s">
        <v>702</v>
      </c>
      <c r="D39" s="183" t="s">
        <v>726</v>
      </c>
      <c r="E39" s="176" t="s">
        <v>305</v>
      </c>
      <c r="F39" s="177">
        <v>43.708859999999987</v>
      </c>
      <c r="G39" s="178" t="s">
        <v>571</v>
      </c>
      <c r="H39" s="178">
        <v>3623.4644939999994</v>
      </c>
      <c r="I39" s="299"/>
      <c r="J39" s="299"/>
      <c r="K39" s="37"/>
      <c r="L39" s="37"/>
      <c r="M39" s="37"/>
      <c r="N39" s="155"/>
      <c r="O39" s="156"/>
      <c r="P39" s="37"/>
      <c r="Q39" s="37"/>
      <c r="R39" s="253"/>
      <c r="S39" s="37"/>
      <c r="T39" s="388"/>
      <c r="U39" s="388"/>
      <c r="V39" s="388"/>
      <c r="W39" s="388"/>
      <c r="X39" s="388"/>
      <c r="Y39" s="388"/>
      <c r="Z39" s="388"/>
      <c r="AA39" s="388"/>
      <c r="AB39" s="388"/>
      <c r="AC39" s="388"/>
      <c r="AD39" s="388"/>
      <c r="AE39" s="388"/>
      <c r="AF39" s="388"/>
      <c r="AG39" s="388"/>
      <c r="AH39" s="388"/>
      <c r="AI39" s="37"/>
    </row>
    <row r="40" spans="1:35" s="3" customFormat="1" ht="20.100000000000001" customHeight="1">
      <c r="A40" s="171" t="s">
        <v>738</v>
      </c>
      <c r="B40" s="171">
        <v>72132</v>
      </c>
      <c r="C40" s="170" t="s">
        <v>702</v>
      </c>
      <c r="D40" s="183" t="s">
        <v>58</v>
      </c>
      <c r="E40" s="176" t="s">
        <v>303</v>
      </c>
      <c r="F40" s="177">
        <v>437.08859999999987</v>
      </c>
      <c r="G40" s="178" t="s">
        <v>656</v>
      </c>
      <c r="H40" s="178">
        <v>21648.998357999993</v>
      </c>
      <c r="I40" s="299"/>
      <c r="J40" s="299"/>
      <c r="K40" s="37"/>
      <c r="L40" s="37"/>
      <c r="M40" s="37"/>
      <c r="N40" s="155"/>
      <c r="O40" s="156"/>
      <c r="P40" s="37"/>
      <c r="Q40" s="37"/>
      <c r="R40" s="253"/>
      <c r="S40" s="37"/>
      <c r="T40" s="388"/>
      <c r="U40" s="388"/>
      <c r="V40" s="388"/>
      <c r="W40" s="388"/>
      <c r="X40" s="388"/>
      <c r="Y40" s="388"/>
      <c r="Z40" s="388"/>
      <c r="AA40" s="388"/>
      <c r="AB40" s="388"/>
      <c r="AC40" s="388"/>
      <c r="AD40" s="388"/>
      <c r="AE40" s="388"/>
      <c r="AF40" s="388"/>
      <c r="AG40" s="388"/>
      <c r="AH40" s="388"/>
      <c r="AI40" s="37"/>
    </row>
    <row r="41" spans="1:35" s="3" customFormat="1" ht="38.25">
      <c r="A41" s="171" t="s">
        <v>739</v>
      </c>
      <c r="B41" s="171">
        <v>87878</v>
      </c>
      <c r="C41" s="170" t="s">
        <v>702</v>
      </c>
      <c r="D41" s="184" t="s">
        <v>723</v>
      </c>
      <c r="E41" s="176" t="s">
        <v>303</v>
      </c>
      <c r="F41" s="177">
        <v>874.17719999999974</v>
      </c>
      <c r="G41" s="178" t="s">
        <v>679</v>
      </c>
      <c r="H41" s="178">
        <v>2500.1467919999991</v>
      </c>
      <c r="I41" s="299"/>
      <c r="J41" s="299"/>
      <c r="K41" s="37"/>
      <c r="L41" s="37"/>
      <c r="M41" s="37"/>
      <c r="N41" s="155"/>
      <c r="O41" s="156"/>
      <c r="P41" s="37"/>
      <c r="Q41" s="37"/>
      <c r="R41" s="253"/>
      <c r="S41" s="37"/>
      <c r="T41" s="388"/>
      <c r="U41" s="388"/>
      <c r="V41" s="388"/>
      <c r="W41" s="388"/>
      <c r="X41" s="388"/>
      <c r="Y41" s="388"/>
      <c r="Z41" s="388"/>
      <c r="AA41" s="388"/>
      <c r="AB41" s="388"/>
      <c r="AC41" s="388"/>
      <c r="AD41" s="388"/>
      <c r="AE41" s="388"/>
      <c r="AF41" s="388"/>
      <c r="AG41" s="388"/>
      <c r="AH41" s="388"/>
      <c r="AI41" s="37"/>
    </row>
    <row r="42" spans="1:35" s="3" customFormat="1" ht="51">
      <c r="A42" s="171" t="s">
        <v>740</v>
      </c>
      <c r="B42" s="171">
        <v>89048</v>
      </c>
      <c r="C42" s="170" t="s">
        <v>702</v>
      </c>
      <c r="D42" s="184" t="s">
        <v>724</v>
      </c>
      <c r="E42" s="176" t="s">
        <v>303</v>
      </c>
      <c r="F42" s="177">
        <v>874.17719999999974</v>
      </c>
      <c r="G42" s="178" t="s">
        <v>524</v>
      </c>
      <c r="H42" s="178">
        <v>23270.597063999994</v>
      </c>
      <c r="I42" s="299"/>
      <c r="J42" s="299"/>
      <c r="K42" s="37"/>
      <c r="L42" s="37"/>
      <c r="M42" s="37"/>
      <c r="N42" s="155"/>
      <c r="O42" s="156"/>
      <c r="P42" s="37"/>
      <c r="Q42" s="37"/>
      <c r="R42" s="253"/>
      <c r="S42" s="37"/>
      <c r="T42" s="388"/>
      <c r="U42" s="388"/>
      <c r="V42" s="388"/>
      <c r="W42" s="388"/>
      <c r="X42" s="388"/>
      <c r="Y42" s="388"/>
      <c r="Z42" s="388"/>
      <c r="AA42" s="388"/>
      <c r="AB42" s="388"/>
      <c r="AC42" s="388"/>
      <c r="AD42" s="388"/>
      <c r="AE42" s="388"/>
      <c r="AF42" s="388"/>
      <c r="AG42" s="388"/>
      <c r="AH42" s="388"/>
      <c r="AI42" s="37"/>
    </row>
    <row r="43" spans="1:35" s="3" customFormat="1" ht="25.5">
      <c r="A43" s="171" t="s">
        <v>741</v>
      </c>
      <c r="B43" s="171">
        <v>73445</v>
      </c>
      <c r="C43" s="170" t="s">
        <v>702</v>
      </c>
      <c r="D43" s="184" t="s">
        <v>725</v>
      </c>
      <c r="E43" s="176" t="s">
        <v>303</v>
      </c>
      <c r="F43" s="177">
        <v>874.17719999999974</v>
      </c>
      <c r="G43" s="178" t="s">
        <v>475</v>
      </c>
      <c r="H43" s="178">
        <v>5979.3720479999984</v>
      </c>
      <c r="I43" s="299"/>
      <c r="J43" s="299"/>
      <c r="K43" s="37"/>
      <c r="L43" s="37"/>
      <c r="M43" s="37"/>
      <c r="N43" s="155"/>
      <c r="O43" s="156"/>
      <c r="P43" s="37"/>
      <c r="Q43" s="37"/>
      <c r="R43" s="253"/>
      <c r="S43" s="37"/>
      <c r="T43" s="388"/>
      <c r="U43" s="388"/>
      <c r="V43" s="388"/>
      <c r="W43" s="388"/>
      <c r="X43" s="388"/>
      <c r="Y43" s="388"/>
      <c r="Z43" s="388"/>
      <c r="AA43" s="388"/>
      <c r="AB43" s="388"/>
      <c r="AC43" s="388"/>
      <c r="AD43" s="388"/>
      <c r="AE43" s="388"/>
      <c r="AF43" s="388"/>
      <c r="AG43" s="388"/>
      <c r="AH43" s="388"/>
      <c r="AI43" s="37"/>
    </row>
    <row r="44" spans="1:35" s="3" customFormat="1" ht="25.5">
      <c r="A44" s="171" t="s">
        <v>742</v>
      </c>
      <c r="B44" s="171">
        <v>88489</v>
      </c>
      <c r="C44" s="170" t="s">
        <v>702</v>
      </c>
      <c r="D44" s="184" t="s">
        <v>669</v>
      </c>
      <c r="E44" s="176" t="s">
        <v>303</v>
      </c>
      <c r="F44" s="177">
        <v>874.17719999999974</v>
      </c>
      <c r="G44" s="178" t="s">
        <v>600</v>
      </c>
      <c r="H44" s="178">
        <v>8558.1947879999971</v>
      </c>
      <c r="I44" s="299"/>
      <c r="J44" s="299"/>
      <c r="K44" s="37"/>
      <c r="L44" s="37"/>
      <c r="M44" s="37"/>
      <c r="N44" s="155"/>
      <c r="O44" s="156"/>
      <c r="P44" s="37"/>
      <c r="Q44" s="37"/>
      <c r="R44" s="253"/>
      <c r="S44" s="37"/>
      <c r="T44" s="388"/>
      <c r="U44" s="388"/>
      <c r="V44" s="388"/>
      <c r="W44" s="388"/>
      <c r="X44" s="388"/>
      <c r="Y44" s="388"/>
      <c r="Z44" s="388"/>
      <c r="AA44" s="388"/>
      <c r="AB44" s="388"/>
      <c r="AC44" s="388"/>
      <c r="AD44" s="388"/>
      <c r="AE44" s="388"/>
      <c r="AF44" s="388"/>
      <c r="AG44" s="388"/>
      <c r="AH44" s="388"/>
      <c r="AI44" s="37"/>
    </row>
    <row r="45" spans="1:35" s="3" customFormat="1" ht="38.25">
      <c r="A45" s="171" t="s">
        <v>848</v>
      </c>
      <c r="B45" s="171">
        <v>94992</v>
      </c>
      <c r="C45" s="170" t="s">
        <v>702</v>
      </c>
      <c r="D45" s="184" t="s">
        <v>676</v>
      </c>
      <c r="E45" s="176" t="s">
        <v>303</v>
      </c>
      <c r="F45" s="177">
        <v>874.17719999999974</v>
      </c>
      <c r="G45" s="178" t="s">
        <v>677</v>
      </c>
      <c r="H45" s="178">
        <v>46375.100459999987</v>
      </c>
      <c r="I45" s="299"/>
      <c r="J45" s="299"/>
      <c r="K45" s="37"/>
      <c r="L45" s="37"/>
      <c r="M45" s="37"/>
      <c r="N45" s="155"/>
      <c r="O45" s="156"/>
      <c r="P45" s="37"/>
      <c r="Q45" s="37"/>
      <c r="R45" s="253"/>
      <c r="S45" s="37"/>
      <c r="T45" s="388"/>
      <c r="U45" s="388"/>
      <c r="V45" s="388"/>
      <c r="W45" s="388"/>
      <c r="X45" s="388"/>
      <c r="Y45" s="388"/>
      <c r="Z45" s="388"/>
      <c r="AA45" s="388"/>
      <c r="AB45" s="388"/>
      <c r="AC45" s="388"/>
      <c r="AD45" s="388"/>
      <c r="AE45" s="388"/>
      <c r="AF45" s="388"/>
      <c r="AG45" s="388"/>
      <c r="AH45" s="388"/>
      <c r="AI45" s="37"/>
    </row>
    <row r="46" spans="1:35" s="3" customFormat="1" ht="20.100000000000001" customHeight="1">
      <c r="A46" s="171" t="s">
        <v>849</v>
      </c>
      <c r="B46" s="171">
        <v>89446</v>
      </c>
      <c r="C46" s="170" t="s">
        <v>702</v>
      </c>
      <c r="D46" s="183" t="s">
        <v>971</v>
      </c>
      <c r="E46" s="176" t="s">
        <v>344</v>
      </c>
      <c r="F46" s="177">
        <v>2185.4429999999993</v>
      </c>
      <c r="G46" s="178" t="s">
        <v>481</v>
      </c>
      <c r="H46" s="178">
        <v>6447.0568499999981</v>
      </c>
      <c r="I46" s="299"/>
      <c r="J46" s="299"/>
      <c r="K46" s="37"/>
      <c r="L46" s="37"/>
      <c r="M46" s="37"/>
      <c r="N46" s="155"/>
      <c r="O46" s="156"/>
      <c r="P46" s="37"/>
      <c r="Q46" s="37"/>
      <c r="R46" s="253"/>
      <c r="S46" s="37"/>
      <c r="T46" s="388"/>
      <c r="U46" s="388"/>
      <c r="V46" s="388"/>
      <c r="W46" s="388"/>
      <c r="X46" s="388"/>
      <c r="Y46" s="388"/>
      <c r="Z46" s="388"/>
      <c r="AA46" s="388"/>
      <c r="AB46" s="388"/>
      <c r="AC46" s="388"/>
      <c r="AD46" s="388"/>
      <c r="AE46" s="388"/>
      <c r="AF46" s="388"/>
      <c r="AG46" s="388"/>
      <c r="AH46" s="388"/>
      <c r="AI46" s="37"/>
    </row>
    <row r="47" spans="1:35" s="3" customFormat="1" ht="20.100000000000001" customHeight="1">
      <c r="A47" s="171" t="s">
        <v>850</v>
      </c>
      <c r="B47" s="170">
        <v>89449</v>
      </c>
      <c r="C47" s="170" t="s">
        <v>702</v>
      </c>
      <c r="D47" s="183" t="s">
        <v>972</v>
      </c>
      <c r="E47" s="176" t="s">
        <v>344</v>
      </c>
      <c r="F47" s="177">
        <v>437.08859999999987</v>
      </c>
      <c r="G47" s="178" t="s">
        <v>594</v>
      </c>
      <c r="H47" s="178">
        <v>4397.1113159999986</v>
      </c>
      <c r="I47" s="299"/>
      <c r="J47" s="299"/>
      <c r="K47" s="37"/>
      <c r="L47" s="37"/>
      <c r="M47" s="37"/>
      <c r="N47" s="155"/>
      <c r="O47" s="156"/>
      <c r="P47" s="37"/>
      <c r="Q47" s="37"/>
      <c r="R47" s="253"/>
      <c r="S47" s="37"/>
      <c r="T47" s="388"/>
      <c r="U47" s="388"/>
      <c r="V47" s="388"/>
      <c r="W47" s="388"/>
      <c r="X47" s="388"/>
      <c r="Y47" s="388"/>
      <c r="Z47" s="388"/>
      <c r="AA47" s="388"/>
      <c r="AB47" s="388"/>
      <c r="AC47" s="388"/>
      <c r="AD47" s="388"/>
      <c r="AE47" s="388"/>
      <c r="AF47" s="388"/>
      <c r="AG47" s="388"/>
      <c r="AH47" s="388"/>
      <c r="AI47" s="37"/>
    </row>
    <row r="48" spans="1:35" s="3" customFormat="1" ht="20.100000000000001" customHeight="1">
      <c r="A48" s="171" t="s">
        <v>851</v>
      </c>
      <c r="B48" s="170">
        <v>89450</v>
      </c>
      <c r="C48" s="170" t="s">
        <v>702</v>
      </c>
      <c r="D48" s="183" t="s">
        <v>973</v>
      </c>
      <c r="E48" s="176" t="s">
        <v>344</v>
      </c>
      <c r="F48" s="177">
        <v>218.54429999999994</v>
      </c>
      <c r="G48" s="178" t="s">
        <v>595</v>
      </c>
      <c r="H48" s="178">
        <v>3603.7955069999985</v>
      </c>
      <c r="I48" s="299"/>
      <c r="J48" s="299"/>
      <c r="K48" s="37"/>
      <c r="L48" s="37"/>
      <c r="M48" s="37"/>
      <c r="N48" s="155"/>
      <c r="O48" s="156"/>
      <c r="P48" s="37"/>
      <c r="Q48" s="37"/>
      <c r="R48" s="253"/>
      <c r="S48" s="37"/>
      <c r="T48" s="388"/>
      <c r="U48" s="388"/>
      <c r="V48" s="388"/>
      <c r="W48" s="388"/>
      <c r="X48" s="388"/>
      <c r="Y48" s="388"/>
      <c r="Z48" s="388"/>
      <c r="AA48" s="388"/>
      <c r="AB48" s="388"/>
      <c r="AC48" s="388"/>
      <c r="AD48" s="388"/>
      <c r="AE48" s="388"/>
      <c r="AF48" s="388"/>
      <c r="AG48" s="388"/>
      <c r="AH48" s="388"/>
      <c r="AI48" s="37"/>
    </row>
    <row r="49" spans="1:35" s="3" customFormat="1" ht="20.100000000000001" customHeight="1">
      <c r="A49" s="171" t="s">
        <v>852</v>
      </c>
      <c r="B49" s="170">
        <v>89451</v>
      </c>
      <c r="C49" s="170" t="s">
        <v>702</v>
      </c>
      <c r="D49" s="183" t="s">
        <v>974</v>
      </c>
      <c r="E49" s="176" t="s">
        <v>344</v>
      </c>
      <c r="F49" s="177">
        <v>109.27214999999997</v>
      </c>
      <c r="G49" s="178" t="s">
        <v>584</v>
      </c>
      <c r="H49" s="178">
        <v>2962.367986499999</v>
      </c>
      <c r="I49" s="299"/>
      <c r="J49" s="299"/>
      <c r="K49" s="37"/>
      <c r="L49" s="37"/>
      <c r="M49" s="37"/>
      <c r="N49" s="155"/>
      <c r="O49" s="156"/>
      <c r="P49" s="37"/>
      <c r="Q49" s="37"/>
      <c r="R49" s="253"/>
      <c r="S49" s="37"/>
      <c r="T49" s="388"/>
      <c r="U49" s="388"/>
      <c r="V49" s="388"/>
      <c r="W49" s="388"/>
      <c r="X49" s="388"/>
      <c r="Y49" s="388"/>
      <c r="Z49" s="388"/>
      <c r="AA49" s="388"/>
      <c r="AB49" s="388"/>
      <c r="AC49" s="388"/>
      <c r="AD49" s="388"/>
      <c r="AE49" s="388"/>
      <c r="AF49" s="388"/>
      <c r="AG49" s="388"/>
      <c r="AH49" s="388"/>
      <c r="AI49" s="37"/>
    </row>
    <row r="50" spans="1:35" s="36" customFormat="1" ht="51">
      <c r="A50" s="171" t="s">
        <v>853</v>
      </c>
      <c r="B50" s="170">
        <v>91795</v>
      </c>
      <c r="C50" s="170" t="s">
        <v>702</v>
      </c>
      <c r="D50" s="184" t="s">
        <v>597</v>
      </c>
      <c r="E50" s="176" t="s">
        <v>344</v>
      </c>
      <c r="F50" s="177">
        <v>54.636074999999984</v>
      </c>
      <c r="G50" s="178" t="s">
        <v>598</v>
      </c>
      <c r="H50" s="178">
        <v>2365.742047499999</v>
      </c>
      <c r="I50" s="299"/>
      <c r="J50" s="299"/>
      <c r="K50" s="37"/>
      <c r="L50" s="37"/>
      <c r="M50" s="37"/>
      <c r="N50" s="155"/>
      <c r="O50" s="156"/>
      <c r="P50" s="37"/>
      <c r="Q50" s="37"/>
      <c r="R50" s="253"/>
      <c r="S50" s="37"/>
      <c r="T50" s="388"/>
      <c r="U50" s="388"/>
      <c r="V50" s="388"/>
      <c r="W50" s="388"/>
      <c r="X50" s="388"/>
      <c r="Y50" s="388"/>
      <c r="Z50" s="388"/>
      <c r="AA50" s="388"/>
      <c r="AB50" s="388"/>
      <c r="AC50" s="388"/>
      <c r="AD50" s="388"/>
      <c r="AE50" s="388"/>
      <c r="AF50" s="388"/>
      <c r="AG50" s="388"/>
      <c r="AH50" s="388"/>
      <c r="AI50" s="37"/>
    </row>
    <row r="51" spans="1:35" s="36" customFormat="1" ht="20.100000000000001" customHeight="1">
      <c r="A51" s="172" t="s">
        <v>1145</v>
      </c>
      <c r="B51" s="172">
        <v>8385</v>
      </c>
      <c r="C51" s="172" t="s">
        <v>706</v>
      </c>
      <c r="D51" s="185" t="s">
        <v>1144</v>
      </c>
      <c r="E51" s="179" t="s">
        <v>1160</v>
      </c>
      <c r="F51" s="180">
        <v>50</v>
      </c>
      <c r="G51" s="181">
        <v>188</v>
      </c>
      <c r="H51" s="181">
        <v>9400</v>
      </c>
      <c r="I51" s="299"/>
      <c r="J51" s="304"/>
      <c r="K51" s="37"/>
      <c r="L51" s="37"/>
      <c r="M51" s="37"/>
      <c r="N51" s="155"/>
      <c r="O51" s="156"/>
      <c r="P51" s="37"/>
      <c r="Q51" s="37"/>
      <c r="R51" s="253"/>
      <c r="S51" s="37"/>
      <c r="T51" s="388"/>
      <c r="U51" s="388"/>
      <c r="V51" s="388"/>
      <c r="W51" s="388"/>
      <c r="X51" s="388"/>
      <c r="Y51" s="388"/>
      <c r="Z51" s="388"/>
      <c r="AA51" s="388"/>
      <c r="AB51" s="388"/>
      <c r="AC51" s="388"/>
      <c r="AD51" s="388"/>
      <c r="AE51" s="388"/>
      <c r="AF51" s="388"/>
      <c r="AG51" s="388"/>
      <c r="AH51" s="388"/>
      <c r="AI51" s="37"/>
    </row>
    <row r="52" spans="1:35" s="3" customFormat="1" ht="20.100000000000001" customHeight="1">
      <c r="A52" s="138"/>
      <c r="B52" s="114"/>
      <c r="C52" s="114"/>
      <c r="D52" s="80"/>
      <c r="E52" s="138"/>
      <c r="F52" s="140"/>
      <c r="G52" s="97"/>
      <c r="H52" s="97"/>
      <c r="I52" s="299"/>
      <c r="J52" s="100"/>
      <c r="K52" s="37"/>
      <c r="L52" s="37"/>
      <c r="M52" s="37"/>
      <c r="N52" s="155"/>
      <c r="O52" s="156"/>
      <c r="P52" s="37"/>
      <c r="Q52" s="37"/>
      <c r="R52" s="253"/>
      <c r="S52" s="37"/>
      <c r="T52" s="388"/>
      <c r="U52" s="388"/>
      <c r="V52" s="388"/>
      <c r="W52" s="388"/>
      <c r="X52" s="388"/>
      <c r="Y52" s="388"/>
      <c r="Z52" s="388"/>
      <c r="AA52" s="388"/>
      <c r="AB52" s="388"/>
      <c r="AC52" s="388"/>
      <c r="AD52" s="388"/>
      <c r="AE52" s="388"/>
      <c r="AF52" s="388"/>
      <c r="AG52" s="388"/>
      <c r="AH52" s="388"/>
      <c r="AI52" s="37"/>
    </row>
    <row r="53" spans="1:35" s="3" customFormat="1" ht="20.100000000000001" customHeight="1">
      <c r="A53" s="269" t="s">
        <v>743</v>
      </c>
      <c r="B53" s="114"/>
      <c r="C53" s="114"/>
      <c r="D53" s="252" t="s">
        <v>75</v>
      </c>
      <c r="E53" s="138"/>
      <c r="F53" s="270"/>
      <c r="G53" s="113"/>
      <c r="H53" s="126">
        <v>826744.71317999973</v>
      </c>
      <c r="I53" s="299"/>
      <c r="J53" s="393"/>
      <c r="K53" s="37"/>
      <c r="L53" s="37"/>
      <c r="M53" s="37"/>
      <c r="N53" s="155"/>
      <c r="O53" s="156"/>
      <c r="P53" s="37"/>
      <c r="Q53" s="37"/>
      <c r="R53" s="253"/>
      <c r="S53" s="37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7"/>
    </row>
    <row r="54" spans="1:35" s="3" customFormat="1" ht="25.5">
      <c r="A54" s="169" t="s">
        <v>744</v>
      </c>
      <c r="B54" s="169">
        <v>85424</v>
      </c>
      <c r="C54" s="169" t="s">
        <v>702</v>
      </c>
      <c r="D54" s="182" t="s">
        <v>689</v>
      </c>
      <c r="E54" s="173" t="s">
        <v>303</v>
      </c>
      <c r="F54" s="174">
        <v>43708.859999999986</v>
      </c>
      <c r="G54" s="175" t="s">
        <v>690</v>
      </c>
      <c r="H54" s="175">
        <v>785885.30279999971</v>
      </c>
      <c r="I54" s="299"/>
      <c r="J54" s="299"/>
      <c r="K54" s="37"/>
      <c r="L54" s="37"/>
      <c r="M54" s="37"/>
      <c r="N54" s="155"/>
      <c r="O54" s="156"/>
      <c r="P54" s="37"/>
      <c r="Q54" s="37"/>
      <c r="R54" s="253"/>
      <c r="S54" s="37"/>
      <c r="T54" s="388"/>
      <c r="U54" s="388"/>
      <c r="V54" s="388"/>
      <c r="W54" s="388"/>
      <c r="X54" s="388"/>
      <c r="Y54" s="388"/>
      <c r="Z54" s="388"/>
      <c r="AA54" s="388"/>
      <c r="AB54" s="388"/>
      <c r="AC54" s="388"/>
      <c r="AD54" s="388"/>
      <c r="AE54" s="388"/>
      <c r="AF54" s="388"/>
      <c r="AG54" s="388"/>
      <c r="AH54" s="388"/>
      <c r="AI54" s="37"/>
    </row>
    <row r="55" spans="1:35" s="3" customFormat="1" ht="20.100000000000001" customHeight="1">
      <c r="A55" s="170" t="s">
        <v>745</v>
      </c>
      <c r="B55" s="170" t="s">
        <v>684</v>
      </c>
      <c r="C55" s="170" t="s">
        <v>702</v>
      </c>
      <c r="D55" s="183" t="s">
        <v>287</v>
      </c>
      <c r="E55" s="176" t="s">
        <v>344</v>
      </c>
      <c r="F55" s="177">
        <v>6556.3289999999979</v>
      </c>
      <c r="G55" s="178" t="s">
        <v>610</v>
      </c>
      <c r="H55" s="178">
        <v>14555.050379999997</v>
      </c>
      <c r="I55" s="299"/>
      <c r="J55" s="299"/>
      <c r="K55" s="394"/>
      <c r="L55" s="37"/>
      <c r="M55" s="37"/>
      <c r="N55" s="155"/>
      <c r="O55" s="156"/>
      <c r="P55" s="37"/>
      <c r="Q55" s="37"/>
      <c r="R55" s="253"/>
      <c r="S55" s="37"/>
      <c r="T55" s="388"/>
      <c r="U55" s="388"/>
      <c r="V55" s="388"/>
      <c r="W55" s="388"/>
      <c r="X55" s="388"/>
      <c r="Y55" s="388"/>
      <c r="Z55" s="388"/>
      <c r="AA55" s="388"/>
      <c r="AB55" s="388"/>
      <c r="AC55" s="388"/>
      <c r="AD55" s="388"/>
      <c r="AE55" s="388"/>
      <c r="AF55" s="388"/>
      <c r="AG55" s="388"/>
      <c r="AH55" s="388"/>
      <c r="AI55" s="37"/>
    </row>
    <row r="56" spans="1:35" s="3" customFormat="1" ht="20.100000000000001" customHeight="1">
      <c r="A56" s="170" t="s">
        <v>746</v>
      </c>
      <c r="B56" s="170" t="s">
        <v>685</v>
      </c>
      <c r="C56" s="170" t="s">
        <v>702</v>
      </c>
      <c r="D56" s="183" t="s">
        <v>77</v>
      </c>
      <c r="E56" s="176" t="s">
        <v>303</v>
      </c>
      <c r="F56" s="177">
        <v>328</v>
      </c>
      <c r="G56" s="178" t="s">
        <v>686</v>
      </c>
      <c r="H56" s="178">
        <v>18187.600000000002</v>
      </c>
      <c r="I56" s="299"/>
      <c r="J56" s="299"/>
      <c r="K56" s="37"/>
      <c r="L56" s="37"/>
      <c r="M56" s="37"/>
      <c r="N56" s="155"/>
      <c r="O56" s="156"/>
      <c r="P56" s="37"/>
      <c r="Q56" s="37"/>
      <c r="R56" s="253"/>
      <c r="S56" s="37"/>
      <c r="T56" s="388"/>
      <c r="U56" s="388"/>
      <c r="V56" s="388"/>
      <c r="W56" s="388"/>
      <c r="X56" s="388"/>
      <c r="Y56" s="388"/>
      <c r="Z56" s="388"/>
      <c r="AA56" s="388"/>
      <c r="AB56" s="388"/>
      <c r="AC56" s="388"/>
      <c r="AD56" s="388"/>
      <c r="AE56" s="388"/>
      <c r="AF56" s="388"/>
      <c r="AG56" s="388"/>
      <c r="AH56" s="388"/>
      <c r="AI56" s="37"/>
    </row>
    <row r="57" spans="1:35" s="36" customFormat="1" ht="25.5">
      <c r="A57" s="172" t="s">
        <v>747</v>
      </c>
      <c r="B57" s="172">
        <v>84126</v>
      </c>
      <c r="C57" s="172" t="s">
        <v>702</v>
      </c>
      <c r="D57" s="185" t="s">
        <v>687</v>
      </c>
      <c r="E57" s="179" t="s">
        <v>303</v>
      </c>
      <c r="F57" s="180">
        <v>262</v>
      </c>
      <c r="G57" s="181" t="s">
        <v>688</v>
      </c>
      <c r="H57" s="181">
        <v>8116.76</v>
      </c>
      <c r="I57" s="299"/>
      <c r="J57" s="299"/>
      <c r="K57" s="37"/>
      <c r="L57" s="37"/>
      <c r="M57" s="37"/>
      <c r="N57" s="155"/>
      <c r="O57" s="156"/>
      <c r="P57" s="37"/>
      <c r="Q57" s="37"/>
      <c r="R57" s="253"/>
      <c r="S57" s="37"/>
      <c r="T57" s="388"/>
      <c r="U57" s="388"/>
      <c r="V57" s="388"/>
      <c r="W57" s="388"/>
      <c r="X57" s="388"/>
      <c r="Y57" s="388"/>
      <c r="Z57" s="388"/>
      <c r="AA57" s="388"/>
      <c r="AB57" s="388"/>
      <c r="AC57" s="388"/>
      <c r="AD57" s="388"/>
      <c r="AE57" s="388"/>
      <c r="AF57" s="388"/>
      <c r="AG57" s="388"/>
      <c r="AH57" s="388"/>
      <c r="AI57" s="37"/>
    </row>
    <row r="58" spans="1:35" s="3" customFormat="1" ht="20.100000000000001" customHeight="1">
      <c r="A58" s="128"/>
      <c r="B58" s="116"/>
      <c r="C58" s="116"/>
      <c r="D58" s="122"/>
      <c r="E58" s="128"/>
      <c r="F58" s="130"/>
      <c r="G58" s="100"/>
      <c r="H58" s="100"/>
      <c r="I58" s="299"/>
      <c r="J58" s="100"/>
      <c r="K58" s="37"/>
      <c r="L58" s="37"/>
      <c r="M58" s="37"/>
      <c r="N58" s="155"/>
      <c r="O58" s="156"/>
      <c r="P58" s="37"/>
      <c r="Q58" s="37"/>
      <c r="R58" s="253"/>
      <c r="S58" s="37"/>
      <c r="T58" s="388"/>
      <c r="U58" s="388"/>
      <c r="V58" s="388"/>
      <c r="W58" s="388"/>
      <c r="X58" s="388"/>
      <c r="Y58" s="388"/>
      <c r="Z58" s="388"/>
      <c r="AA58" s="388"/>
      <c r="AB58" s="388"/>
      <c r="AC58" s="388"/>
      <c r="AD58" s="388"/>
      <c r="AE58" s="388"/>
      <c r="AF58" s="388"/>
      <c r="AG58" s="388"/>
      <c r="AH58" s="388"/>
      <c r="AI58" s="37"/>
    </row>
    <row r="59" spans="1:35" s="3" customFormat="1" ht="20.100000000000001" customHeight="1">
      <c r="A59" s="269" t="s">
        <v>854</v>
      </c>
      <c r="B59" s="114"/>
      <c r="C59" s="114"/>
      <c r="D59" s="252" t="s">
        <v>19</v>
      </c>
      <c r="E59" s="138"/>
      <c r="F59" s="270"/>
      <c r="G59" s="113"/>
      <c r="H59" s="126">
        <v>1542096.01762772</v>
      </c>
      <c r="I59" s="299"/>
      <c r="J59" s="393"/>
      <c r="K59" s="37"/>
      <c r="L59" s="37"/>
      <c r="M59" s="37"/>
      <c r="N59" s="155"/>
      <c r="O59" s="156"/>
      <c r="P59" s="37"/>
      <c r="Q59" s="37"/>
      <c r="R59" s="253"/>
      <c r="S59" s="37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7"/>
    </row>
    <row r="60" spans="1:35" s="3" customFormat="1" ht="51">
      <c r="A60" s="169" t="s">
        <v>855</v>
      </c>
      <c r="B60" s="169">
        <v>90100</v>
      </c>
      <c r="C60" s="169" t="s">
        <v>702</v>
      </c>
      <c r="D60" s="182" t="s">
        <v>1133</v>
      </c>
      <c r="E60" s="173" t="s">
        <v>305</v>
      </c>
      <c r="F60" s="174">
        <v>20006.751613002045</v>
      </c>
      <c r="G60" s="175" t="s">
        <v>602</v>
      </c>
      <c r="H60" s="175">
        <v>164255.4307427468</v>
      </c>
      <c r="I60" s="299"/>
      <c r="J60" s="299"/>
      <c r="K60" s="37"/>
      <c r="L60" s="244"/>
      <c r="M60" s="37"/>
      <c r="N60" s="155"/>
      <c r="O60" s="156"/>
      <c r="P60" s="37"/>
      <c r="Q60" s="37"/>
      <c r="R60" s="253"/>
      <c r="S60" s="37"/>
      <c r="T60" s="388"/>
      <c r="U60" s="388"/>
      <c r="V60" s="388"/>
      <c r="W60" s="388"/>
      <c r="X60" s="388"/>
      <c r="Y60" s="388"/>
      <c r="Z60" s="388"/>
      <c r="AA60" s="388"/>
      <c r="AB60" s="388"/>
      <c r="AC60" s="388"/>
      <c r="AD60" s="388"/>
      <c r="AE60" s="388"/>
      <c r="AF60" s="388"/>
      <c r="AG60" s="388"/>
      <c r="AH60" s="388"/>
      <c r="AI60" s="37"/>
    </row>
    <row r="61" spans="1:35" s="3" customFormat="1" ht="63.75">
      <c r="A61" s="170" t="s">
        <v>856</v>
      </c>
      <c r="B61" s="170">
        <v>90101</v>
      </c>
      <c r="C61" s="170" t="s">
        <v>702</v>
      </c>
      <c r="D61" s="184" t="s">
        <v>628</v>
      </c>
      <c r="E61" s="176" t="s">
        <v>305</v>
      </c>
      <c r="F61" s="177">
        <v>8361.6344200000003</v>
      </c>
      <c r="G61" s="178" t="s">
        <v>627</v>
      </c>
      <c r="H61" s="178">
        <v>67729.238801999993</v>
      </c>
      <c r="I61" s="299"/>
      <c r="J61" s="299"/>
      <c r="K61" s="37"/>
      <c r="L61" s="244"/>
      <c r="M61" s="37"/>
      <c r="N61" s="155"/>
      <c r="O61" s="156"/>
      <c r="P61" s="37"/>
      <c r="Q61" s="37"/>
      <c r="R61" s="253"/>
      <c r="S61" s="37"/>
      <c r="T61" s="388"/>
      <c r="U61" s="388"/>
      <c r="V61" s="388"/>
      <c r="W61" s="388"/>
      <c r="X61" s="388"/>
      <c r="Y61" s="388"/>
      <c r="Z61" s="388"/>
      <c r="AA61" s="388"/>
      <c r="AB61" s="388"/>
      <c r="AC61" s="388"/>
      <c r="AD61" s="388"/>
      <c r="AE61" s="388"/>
      <c r="AF61" s="388"/>
      <c r="AG61" s="388"/>
      <c r="AH61" s="388"/>
      <c r="AI61" s="37"/>
    </row>
    <row r="62" spans="1:35" s="3" customFormat="1" ht="51">
      <c r="A62" s="170" t="s">
        <v>857</v>
      </c>
      <c r="B62" s="170">
        <v>90086</v>
      </c>
      <c r="C62" s="170" t="s">
        <v>702</v>
      </c>
      <c r="D62" s="184" t="s">
        <v>620</v>
      </c>
      <c r="E62" s="176" t="s">
        <v>305</v>
      </c>
      <c r="F62" s="177">
        <v>2113.7569999999992</v>
      </c>
      <c r="G62" s="178" t="s">
        <v>567</v>
      </c>
      <c r="H62" s="178">
        <v>13971.933769999994</v>
      </c>
      <c r="I62" s="299"/>
      <c r="J62" s="299"/>
      <c r="K62" s="37"/>
      <c r="L62" s="244"/>
      <c r="M62" s="37"/>
      <c r="N62" s="155"/>
      <c r="O62" s="156"/>
      <c r="P62" s="37"/>
      <c r="Q62" s="37"/>
      <c r="R62" s="253"/>
      <c r="S62" s="37"/>
      <c r="T62" s="388"/>
      <c r="U62" s="388"/>
      <c r="V62" s="388"/>
      <c r="W62" s="388"/>
      <c r="X62" s="388"/>
      <c r="Y62" s="388"/>
      <c r="Z62" s="388"/>
      <c r="AA62" s="388"/>
      <c r="AB62" s="388"/>
      <c r="AC62" s="388"/>
      <c r="AD62" s="388"/>
      <c r="AE62" s="388"/>
      <c r="AF62" s="388"/>
      <c r="AG62" s="388"/>
      <c r="AH62" s="388"/>
      <c r="AI62" s="37"/>
    </row>
    <row r="63" spans="1:35" s="36" customFormat="1" ht="51">
      <c r="A63" s="170" t="s">
        <v>858</v>
      </c>
      <c r="B63" s="170">
        <v>90098</v>
      </c>
      <c r="C63" s="170" t="s">
        <v>702</v>
      </c>
      <c r="D63" s="184" t="s">
        <v>829</v>
      </c>
      <c r="E63" s="176" t="s">
        <v>305</v>
      </c>
      <c r="F63" s="177">
        <v>16.886200000000006</v>
      </c>
      <c r="G63" s="178" t="s">
        <v>626</v>
      </c>
      <c r="H63" s="178">
        <v>57.750804000000016</v>
      </c>
      <c r="I63" s="299"/>
      <c r="J63" s="299"/>
      <c r="K63" s="37"/>
      <c r="L63" s="244"/>
      <c r="M63" s="37"/>
      <c r="N63" s="155"/>
      <c r="O63" s="156"/>
      <c r="P63" s="37"/>
      <c r="Q63" s="37"/>
      <c r="R63" s="253"/>
      <c r="S63" s="37"/>
      <c r="T63" s="388"/>
      <c r="U63" s="388"/>
      <c r="V63" s="388"/>
      <c r="W63" s="388"/>
      <c r="X63" s="388"/>
      <c r="Y63" s="388"/>
      <c r="Z63" s="388"/>
      <c r="AA63" s="388"/>
      <c r="AB63" s="388"/>
      <c r="AC63" s="388"/>
      <c r="AD63" s="388"/>
      <c r="AE63" s="388"/>
      <c r="AF63" s="388"/>
      <c r="AG63" s="388"/>
      <c r="AH63" s="388"/>
      <c r="AI63" s="37"/>
    </row>
    <row r="64" spans="1:35" s="36" customFormat="1" ht="38.25">
      <c r="A64" s="170" t="s">
        <v>859</v>
      </c>
      <c r="B64" s="170" t="s">
        <v>646</v>
      </c>
      <c r="C64" s="170" t="s">
        <v>702</v>
      </c>
      <c r="D64" s="184" t="s">
        <v>728</v>
      </c>
      <c r="E64" s="176" t="s">
        <v>305</v>
      </c>
      <c r="F64" s="177">
        <v>7766.3731007812494</v>
      </c>
      <c r="G64" s="178" t="s">
        <v>647</v>
      </c>
      <c r="H64" s="178">
        <v>12426.19696125</v>
      </c>
      <c r="I64" s="299"/>
      <c r="J64" s="299"/>
      <c r="K64" s="37"/>
      <c r="L64" s="37"/>
      <c r="M64" s="37"/>
      <c r="N64" s="37"/>
      <c r="O64" s="37"/>
      <c r="P64" s="37"/>
      <c r="Q64" s="37"/>
      <c r="R64" s="253"/>
      <c r="S64" s="37"/>
      <c r="T64" s="388"/>
      <c r="U64" s="388"/>
      <c r="V64" s="388"/>
      <c r="W64" s="388"/>
      <c r="X64" s="388"/>
      <c r="Y64" s="388"/>
      <c r="Z64" s="388"/>
      <c r="AA64" s="388"/>
      <c r="AB64" s="388"/>
      <c r="AC64" s="388"/>
      <c r="AD64" s="388"/>
      <c r="AE64" s="388"/>
      <c r="AF64" s="388"/>
      <c r="AG64" s="388"/>
      <c r="AH64" s="388"/>
      <c r="AI64" s="37"/>
    </row>
    <row r="65" spans="1:35" s="36" customFormat="1" ht="25.5">
      <c r="A65" s="170" t="s">
        <v>860</v>
      </c>
      <c r="B65" s="170">
        <v>97913</v>
      </c>
      <c r="C65" s="170" t="s">
        <v>702</v>
      </c>
      <c r="D65" s="208" t="s">
        <v>826</v>
      </c>
      <c r="E65" s="176" t="s">
        <v>1013</v>
      </c>
      <c r="F65" s="177">
        <v>116495.59651171874</v>
      </c>
      <c r="G65" s="178" t="s">
        <v>650</v>
      </c>
      <c r="H65" s="178">
        <v>187557.91038386719</v>
      </c>
      <c r="I65" s="299"/>
      <c r="J65" s="299"/>
      <c r="K65" s="37"/>
      <c r="L65" s="37"/>
      <c r="M65" s="37"/>
      <c r="N65" s="37"/>
      <c r="O65" s="37"/>
      <c r="P65" s="37"/>
      <c r="Q65" s="37"/>
      <c r="R65" s="253"/>
      <c r="S65" s="37"/>
      <c r="T65" s="388"/>
      <c r="U65" s="388"/>
      <c r="V65" s="388"/>
      <c r="W65" s="388"/>
      <c r="X65" s="388"/>
      <c r="Y65" s="388"/>
      <c r="Z65" s="388"/>
      <c r="AA65" s="388"/>
      <c r="AB65" s="388"/>
      <c r="AC65" s="388"/>
      <c r="AD65" s="388"/>
      <c r="AE65" s="388"/>
      <c r="AF65" s="388"/>
      <c r="AG65" s="388"/>
      <c r="AH65" s="388"/>
      <c r="AI65" s="37"/>
    </row>
    <row r="66" spans="1:35" s="36" customFormat="1" ht="38.25">
      <c r="A66" s="170" t="s">
        <v>861</v>
      </c>
      <c r="B66" s="203" t="s">
        <v>1050</v>
      </c>
      <c r="C66" s="277" t="s">
        <v>1230</v>
      </c>
      <c r="D66" s="208" t="s">
        <v>1130</v>
      </c>
      <c r="E66" s="176" t="s">
        <v>1014</v>
      </c>
      <c r="F66" s="177">
        <v>5974.133154447115</v>
      </c>
      <c r="G66" s="178">
        <v>27.86</v>
      </c>
      <c r="H66" s="178">
        <v>166439.34968289663</v>
      </c>
      <c r="I66" s="299"/>
      <c r="J66" s="309"/>
      <c r="K66" s="37"/>
      <c r="L66" s="37"/>
      <c r="M66" s="37"/>
      <c r="N66" s="37"/>
      <c r="O66" s="37"/>
      <c r="P66" s="37"/>
      <c r="Q66" s="37"/>
      <c r="R66" s="253"/>
      <c r="S66" s="37"/>
      <c r="T66" s="388"/>
      <c r="U66" s="388"/>
      <c r="V66" s="388"/>
      <c r="W66" s="388"/>
      <c r="X66" s="388"/>
      <c r="Y66" s="388"/>
      <c r="Z66" s="388"/>
      <c r="AA66" s="388"/>
      <c r="AB66" s="388"/>
      <c r="AC66" s="388"/>
      <c r="AD66" s="388"/>
      <c r="AE66" s="388"/>
      <c r="AF66" s="388"/>
      <c r="AG66" s="388"/>
      <c r="AH66" s="388"/>
      <c r="AI66" s="37"/>
    </row>
    <row r="67" spans="1:35" s="3" customFormat="1" ht="38.25">
      <c r="A67" s="170" t="s">
        <v>862</v>
      </c>
      <c r="B67" s="170">
        <v>94115</v>
      </c>
      <c r="C67" s="170" t="s">
        <v>702</v>
      </c>
      <c r="D67" s="184" t="s">
        <v>653</v>
      </c>
      <c r="E67" s="176" t="s">
        <v>305</v>
      </c>
      <c r="F67" s="177">
        <v>6205.0973681250016</v>
      </c>
      <c r="G67" s="178" t="s">
        <v>654</v>
      </c>
      <c r="H67" s="178">
        <v>662145.94015261892</v>
      </c>
      <c r="I67" s="299"/>
      <c r="J67" s="299"/>
      <c r="K67" s="37"/>
      <c r="L67" s="37"/>
      <c r="M67" s="37"/>
      <c r="N67" s="157"/>
      <c r="O67" s="37"/>
      <c r="P67" s="37"/>
      <c r="Q67" s="37"/>
      <c r="R67" s="253"/>
      <c r="S67" s="37"/>
      <c r="T67" s="388"/>
      <c r="U67" s="388"/>
      <c r="V67" s="388"/>
      <c r="W67" s="388"/>
      <c r="X67" s="388"/>
      <c r="Y67" s="388"/>
      <c r="Z67" s="388"/>
      <c r="AA67" s="388"/>
      <c r="AB67" s="388"/>
      <c r="AC67" s="388"/>
      <c r="AD67" s="388"/>
      <c r="AE67" s="388"/>
      <c r="AF67" s="388"/>
      <c r="AG67" s="388"/>
      <c r="AH67" s="388"/>
      <c r="AI67" s="37"/>
    </row>
    <row r="68" spans="1:35" s="36" customFormat="1" ht="25.5">
      <c r="A68" s="170" t="s">
        <v>863</v>
      </c>
      <c r="B68" s="170">
        <v>97913</v>
      </c>
      <c r="C68" s="170" t="s">
        <v>702</v>
      </c>
      <c r="D68" s="208" t="s">
        <v>826</v>
      </c>
      <c r="E68" s="176" t="s">
        <v>1013</v>
      </c>
      <c r="F68" s="177">
        <v>12410.194736250003</v>
      </c>
      <c r="G68" s="178" t="s">
        <v>650</v>
      </c>
      <c r="H68" s="178">
        <v>19980.413525362506</v>
      </c>
      <c r="I68" s="299"/>
      <c r="J68" s="299"/>
      <c r="K68" s="37"/>
      <c r="L68" s="37"/>
      <c r="M68" s="37"/>
      <c r="N68" s="157"/>
      <c r="O68" s="37"/>
      <c r="P68" s="37"/>
      <c r="Q68" s="37"/>
      <c r="R68" s="253"/>
      <c r="S68" s="37"/>
      <c r="T68" s="388"/>
      <c r="U68" s="388"/>
      <c r="V68" s="388"/>
      <c r="W68" s="388"/>
      <c r="X68" s="388"/>
      <c r="Y68" s="388"/>
      <c r="Z68" s="388"/>
      <c r="AA68" s="388"/>
      <c r="AB68" s="388"/>
      <c r="AC68" s="388"/>
      <c r="AD68" s="388"/>
      <c r="AE68" s="388"/>
      <c r="AF68" s="388"/>
      <c r="AG68" s="388"/>
      <c r="AH68" s="388"/>
      <c r="AI68" s="37"/>
    </row>
    <row r="69" spans="1:35" s="36" customFormat="1" ht="51">
      <c r="A69" s="170" t="s">
        <v>864</v>
      </c>
      <c r="B69" s="170">
        <v>93379</v>
      </c>
      <c r="C69" s="170" t="s">
        <v>702</v>
      </c>
      <c r="D69" s="184" t="s">
        <v>639</v>
      </c>
      <c r="E69" s="176" t="s">
        <v>305</v>
      </c>
      <c r="F69" s="177">
        <v>17220.889859218758</v>
      </c>
      <c r="G69" s="178" t="s">
        <v>525</v>
      </c>
      <c r="H69" s="178">
        <v>185641.1926823782</v>
      </c>
      <c r="I69" s="299"/>
      <c r="J69" s="299"/>
      <c r="K69" s="389"/>
      <c r="L69" s="37"/>
      <c r="M69" s="37"/>
      <c r="N69" s="37"/>
      <c r="O69" s="37"/>
      <c r="P69" s="37"/>
      <c r="Q69" s="37"/>
      <c r="R69" s="253"/>
      <c r="S69" s="37"/>
      <c r="T69" s="388"/>
      <c r="U69" s="388"/>
      <c r="V69" s="388"/>
      <c r="W69" s="388"/>
      <c r="X69" s="388"/>
      <c r="Y69" s="388"/>
      <c r="Z69" s="388"/>
      <c r="AA69" s="388"/>
      <c r="AB69" s="388"/>
      <c r="AC69" s="388"/>
      <c r="AD69" s="388"/>
      <c r="AE69" s="388"/>
      <c r="AF69" s="388"/>
      <c r="AG69" s="388"/>
      <c r="AH69" s="388"/>
      <c r="AI69" s="37"/>
    </row>
    <row r="70" spans="1:35" s="3" customFormat="1" ht="51">
      <c r="A70" s="170" t="s">
        <v>865</v>
      </c>
      <c r="B70" s="170">
        <v>93381</v>
      </c>
      <c r="C70" s="170" t="s">
        <v>702</v>
      </c>
      <c r="D70" s="184" t="s">
        <v>641</v>
      </c>
      <c r="E70" s="176" t="s">
        <v>305</v>
      </c>
      <c r="F70" s="177">
        <v>8361.6344200000003</v>
      </c>
      <c r="G70" s="178" t="s">
        <v>599</v>
      </c>
      <c r="H70" s="178">
        <v>49584.492110599997</v>
      </c>
      <c r="I70" s="299"/>
      <c r="J70" s="299"/>
      <c r="K70" s="389"/>
      <c r="L70" s="37"/>
      <c r="M70" s="37"/>
      <c r="N70" s="37"/>
      <c r="O70" s="37"/>
      <c r="P70" s="37"/>
      <c r="Q70" s="37"/>
      <c r="R70" s="253"/>
      <c r="S70" s="37"/>
      <c r="T70" s="388"/>
      <c r="U70" s="388"/>
      <c r="V70" s="388"/>
      <c r="W70" s="388"/>
      <c r="X70" s="388"/>
      <c r="Y70" s="388"/>
      <c r="Z70" s="388"/>
      <c r="AA70" s="388"/>
      <c r="AB70" s="388"/>
      <c r="AC70" s="388"/>
      <c r="AD70" s="388"/>
      <c r="AE70" s="388"/>
      <c r="AF70" s="388"/>
      <c r="AG70" s="388"/>
      <c r="AH70" s="388"/>
      <c r="AI70" s="37"/>
    </row>
    <row r="71" spans="1:35" s="36" customFormat="1" ht="51">
      <c r="A71" s="170" t="s">
        <v>866</v>
      </c>
      <c r="B71" s="170">
        <v>93371</v>
      </c>
      <c r="C71" s="190" t="s">
        <v>702</v>
      </c>
      <c r="D71" s="199" t="s">
        <v>634</v>
      </c>
      <c r="E71" s="176" t="s">
        <v>305</v>
      </c>
      <c r="F71" s="192">
        <v>2113.7569999999992</v>
      </c>
      <c r="G71" s="178" t="s">
        <v>635</v>
      </c>
      <c r="H71" s="178">
        <v>12217.515459999995</v>
      </c>
      <c r="I71" s="299"/>
      <c r="J71" s="299"/>
      <c r="K71" s="395"/>
      <c r="L71" s="37"/>
      <c r="M71" s="37"/>
      <c r="N71" s="37"/>
      <c r="O71" s="37"/>
      <c r="P71" s="37"/>
      <c r="Q71" s="37"/>
      <c r="R71" s="253"/>
      <c r="S71" s="37"/>
      <c r="T71" s="388"/>
      <c r="U71" s="388"/>
      <c r="V71" s="388"/>
      <c r="W71" s="388"/>
      <c r="X71" s="388"/>
      <c r="Y71" s="388"/>
      <c r="Z71" s="388"/>
      <c r="AA71" s="388"/>
      <c r="AB71" s="388"/>
      <c r="AC71" s="388"/>
      <c r="AD71" s="388"/>
      <c r="AE71" s="388"/>
      <c r="AF71" s="388"/>
      <c r="AG71" s="388"/>
      <c r="AH71" s="388"/>
      <c r="AI71" s="37"/>
    </row>
    <row r="72" spans="1:35" s="36" customFormat="1" ht="51">
      <c r="A72" s="172" t="s">
        <v>1134</v>
      </c>
      <c r="B72" s="172">
        <v>93373</v>
      </c>
      <c r="C72" s="194" t="s">
        <v>702</v>
      </c>
      <c r="D72" s="200" t="s">
        <v>636</v>
      </c>
      <c r="E72" s="179" t="s">
        <v>305</v>
      </c>
      <c r="F72" s="196">
        <v>16.886200000000006</v>
      </c>
      <c r="G72" s="181" t="s">
        <v>490</v>
      </c>
      <c r="H72" s="181">
        <v>88.652550000000033</v>
      </c>
      <c r="I72" s="299"/>
      <c r="J72" s="299"/>
      <c r="K72" s="37"/>
      <c r="L72" s="37"/>
      <c r="M72" s="37"/>
      <c r="N72" s="37"/>
      <c r="O72" s="37"/>
      <c r="P72" s="37"/>
      <c r="Q72" s="37"/>
      <c r="R72" s="253"/>
      <c r="S72" s="37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7"/>
    </row>
    <row r="73" spans="1:35" s="36" customFormat="1" ht="20.100000000000001" customHeight="1">
      <c r="A73" s="128"/>
      <c r="B73" s="116"/>
      <c r="C73" s="120"/>
      <c r="D73" s="141"/>
      <c r="E73" s="142"/>
      <c r="F73" s="130"/>
      <c r="G73" s="121"/>
      <c r="H73" s="112"/>
      <c r="I73" s="299"/>
      <c r="J73" s="112"/>
      <c r="K73" s="37"/>
      <c r="L73" s="37"/>
      <c r="M73" s="37"/>
      <c r="N73" s="37"/>
      <c r="O73" s="37"/>
      <c r="P73" s="37"/>
      <c r="Q73" s="37"/>
      <c r="R73" s="253"/>
      <c r="S73" s="37"/>
      <c r="T73" s="388"/>
      <c r="U73" s="388"/>
      <c r="V73" s="388"/>
      <c r="W73" s="388"/>
      <c r="X73" s="388"/>
      <c r="Y73" s="388"/>
      <c r="Z73" s="388"/>
      <c r="AA73" s="388"/>
      <c r="AB73" s="388"/>
      <c r="AC73" s="388"/>
      <c r="AD73" s="388"/>
      <c r="AE73" s="388"/>
      <c r="AF73" s="388"/>
      <c r="AG73" s="388"/>
      <c r="AH73" s="388"/>
      <c r="AI73" s="37"/>
    </row>
    <row r="74" spans="1:35" s="3" customFormat="1" ht="20.100000000000001" customHeight="1">
      <c r="A74" s="269" t="s">
        <v>1024</v>
      </c>
      <c r="B74" s="114"/>
      <c r="C74" s="114"/>
      <c r="D74" s="252" t="s">
        <v>87</v>
      </c>
      <c r="E74" s="138"/>
      <c r="F74" s="270"/>
      <c r="G74" s="113"/>
      <c r="H74" s="126">
        <v>1650721.9523762504</v>
      </c>
      <c r="I74" s="299"/>
      <c r="J74" s="393"/>
      <c r="K74" s="37"/>
      <c r="L74" s="37"/>
      <c r="M74" s="37"/>
      <c r="N74" s="37"/>
      <c r="O74" s="37"/>
      <c r="P74" s="37"/>
      <c r="Q74" s="37"/>
      <c r="R74" s="253"/>
      <c r="S74" s="37"/>
      <c r="T74" s="388"/>
      <c r="U74" s="388"/>
      <c r="V74" s="388"/>
      <c r="W74" s="388"/>
      <c r="X74" s="388"/>
      <c r="Y74" s="388"/>
      <c r="Z74" s="388"/>
      <c r="AA74" s="388"/>
      <c r="AB74" s="388"/>
      <c r="AC74" s="388"/>
      <c r="AD74" s="388"/>
      <c r="AE74" s="388"/>
      <c r="AF74" s="388"/>
      <c r="AG74" s="388"/>
      <c r="AH74" s="388"/>
      <c r="AI74" s="37"/>
    </row>
    <row r="75" spans="1:35" s="3" customFormat="1" ht="38.25">
      <c r="A75" s="169" t="s">
        <v>1176</v>
      </c>
      <c r="B75" s="169">
        <v>94056</v>
      </c>
      <c r="C75" s="169" t="s">
        <v>702</v>
      </c>
      <c r="D75" s="182" t="s">
        <v>550</v>
      </c>
      <c r="E75" s="173" t="s">
        <v>303</v>
      </c>
      <c r="F75" s="174">
        <v>9881.6040250000024</v>
      </c>
      <c r="G75" s="175" t="s">
        <v>551</v>
      </c>
      <c r="H75" s="175">
        <v>307219.06913725007</v>
      </c>
      <c r="I75" s="299"/>
      <c r="J75" s="299"/>
      <c r="K75" s="37"/>
      <c r="L75" s="389"/>
      <c r="M75" s="37"/>
      <c r="N75" s="37"/>
      <c r="O75" s="37"/>
      <c r="P75" s="37"/>
      <c r="Q75" s="37"/>
      <c r="R75" s="253"/>
      <c r="S75" s="37"/>
      <c r="T75" s="388"/>
      <c r="U75" s="388"/>
      <c r="V75" s="388"/>
      <c r="W75" s="388"/>
      <c r="X75" s="388"/>
      <c r="Y75" s="388"/>
      <c r="Z75" s="388"/>
      <c r="AA75" s="388"/>
      <c r="AB75" s="388"/>
      <c r="AC75" s="388"/>
      <c r="AD75" s="388"/>
      <c r="AE75" s="388"/>
      <c r="AF75" s="388"/>
      <c r="AG75" s="388"/>
      <c r="AH75" s="388"/>
      <c r="AI75" s="37"/>
    </row>
    <row r="76" spans="1:35" s="3" customFormat="1" ht="38.25">
      <c r="A76" s="172" t="s">
        <v>1177</v>
      </c>
      <c r="B76" s="172">
        <v>7134</v>
      </c>
      <c r="C76" s="172" t="s">
        <v>706</v>
      </c>
      <c r="D76" s="185" t="s">
        <v>730</v>
      </c>
      <c r="E76" s="179" t="s">
        <v>303</v>
      </c>
      <c r="F76" s="180">
        <v>29644.812075000009</v>
      </c>
      <c r="G76" s="181">
        <v>45.32</v>
      </c>
      <c r="H76" s="181">
        <v>1343502.8832390003</v>
      </c>
      <c r="I76" s="299"/>
      <c r="J76" s="299"/>
      <c r="K76" s="37"/>
      <c r="L76" s="37"/>
      <c r="M76" s="37"/>
      <c r="N76" s="37"/>
      <c r="O76" s="37"/>
      <c r="P76" s="37"/>
      <c r="Q76" s="37"/>
      <c r="R76" s="253"/>
      <c r="S76" s="37"/>
      <c r="T76" s="388"/>
      <c r="U76" s="388"/>
      <c r="V76" s="388"/>
      <c r="W76" s="388"/>
      <c r="X76" s="388"/>
      <c r="Y76" s="388"/>
      <c r="Z76" s="388"/>
      <c r="AA76" s="388"/>
      <c r="AB76" s="388"/>
      <c r="AC76" s="388"/>
      <c r="AD76" s="388"/>
      <c r="AE76" s="388"/>
      <c r="AF76" s="388"/>
      <c r="AG76" s="388"/>
      <c r="AH76" s="388"/>
      <c r="AI76" s="37"/>
    </row>
    <row r="77" spans="1:35" s="3" customFormat="1" ht="20.100000000000001" customHeight="1">
      <c r="A77" s="128"/>
      <c r="B77" s="116"/>
      <c r="C77" s="116"/>
      <c r="D77" s="143"/>
      <c r="E77" s="128"/>
      <c r="F77" s="130"/>
      <c r="G77" s="100"/>
      <c r="H77" s="100"/>
      <c r="I77" s="299"/>
      <c r="J77" s="100"/>
      <c r="K77" s="37"/>
      <c r="L77" s="37"/>
      <c r="M77" s="37"/>
      <c r="N77" s="37"/>
      <c r="O77" s="37"/>
      <c r="P77" s="37"/>
      <c r="Q77" s="37"/>
      <c r="R77" s="253"/>
      <c r="S77" s="37"/>
      <c r="T77" s="388"/>
      <c r="U77" s="388"/>
      <c r="V77" s="388"/>
      <c r="W77" s="388"/>
      <c r="X77" s="388"/>
      <c r="Y77" s="388"/>
      <c r="Z77" s="388"/>
      <c r="AA77" s="388"/>
      <c r="AB77" s="388"/>
      <c r="AC77" s="388"/>
      <c r="AD77" s="388"/>
      <c r="AE77" s="388"/>
      <c r="AF77" s="388"/>
      <c r="AG77" s="388"/>
      <c r="AH77" s="388"/>
      <c r="AI77" s="37"/>
    </row>
    <row r="78" spans="1:35" s="3" customFormat="1" ht="20.100000000000001" customHeight="1">
      <c r="A78" s="269" t="s">
        <v>867</v>
      </c>
      <c r="B78" s="114"/>
      <c r="C78" s="114"/>
      <c r="D78" s="252" t="s">
        <v>93</v>
      </c>
      <c r="E78" s="138"/>
      <c r="F78" s="270"/>
      <c r="G78" s="113"/>
      <c r="H78" s="126">
        <v>1059840.96</v>
      </c>
      <c r="I78" s="299"/>
      <c r="J78" s="393"/>
      <c r="K78" s="37"/>
      <c r="L78" s="37"/>
      <c r="M78" s="37"/>
      <c r="N78" s="37"/>
      <c r="O78" s="37"/>
      <c r="P78" s="37"/>
      <c r="Q78" s="37"/>
      <c r="R78" s="253"/>
      <c r="S78" s="37"/>
      <c r="T78" s="388"/>
      <c r="U78" s="388"/>
      <c r="V78" s="388"/>
      <c r="W78" s="388"/>
      <c r="X78" s="388"/>
      <c r="Y78" s="388"/>
      <c r="Z78" s="388"/>
      <c r="AA78" s="388"/>
      <c r="AB78" s="388"/>
      <c r="AC78" s="388"/>
      <c r="AD78" s="388"/>
      <c r="AE78" s="388"/>
      <c r="AF78" s="388"/>
      <c r="AG78" s="388"/>
      <c r="AH78" s="388"/>
      <c r="AI78" s="37"/>
    </row>
    <row r="79" spans="1:35" s="3" customFormat="1" ht="20.100000000000001" customHeight="1">
      <c r="A79" s="169" t="s">
        <v>868</v>
      </c>
      <c r="B79" s="169" t="s">
        <v>526</v>
      </c>
      <c r="C79" s="169" t="s">
        <v>702</v>
      </c>
      <c r="D79" s="314" t="s">
        <v>975</v>
      </c>
      <c r="E79" s="173" t="s">
        <v>731</v>
      </c>
      <c r="F79" s="174">
        <v>53760</v>
      </c>
      <c r="G79" s="175" t="s">
        <v>527</v>
      </c>
      <c r="H79" s="175">
        <v>292992</v>
      </c>
      <c r="I79" s="364"/>
      <c r="J79" s="299"/>
      <c r="K79" s="37"/>
      <c r="L79" s="37"/>
      <c r="M79" s="37"/>
      <c r="N79" s="37"/>
      <c r="O79" s="37"/>
      <c r="P79" s="37"/>
      <c r="Q79" s="37"/>
      <c r="R79" s="253"/>
      <c r="S79" s="37"/>
      <c r="T79" s="388"/>
      <c r="U79" s="388"/>
      <c r="V79" s="388"/>
      <c r="W79" s="388"/>
      <c r="X79" s="388"/>
      <c r="Y79" s="388"/>
      <c r="Z79" s="388"/>
      <c r="AA79" s="388"/>
      <c r="AB79" s="388"/>
      <c r="AC79" s="388"/>
      <c r="AD79" s="388"/>
      <c r="AE79" s="388"/>
      <c r="AF79" s="388"/>
      <c r="AG79" s="388"/>
      <c r="AH79" s="388"/>
      <c r="AI79" s="37"/>
    </row>
    <row r="80" spans="1:35" s="3" customFormat="1" ht="20.100000000000001" customHeight="1">
      <c r="A80" s="172" t="s">
        <v>869</v>
      </c>
      <c r="B80" s="172">
        <v>3093</v>
      </c>
      <c r="C80" s="172" t="s">
        <v>706</v>
      </c>
      <c r="D80" s="185" t="s">
        <v>1280</v>
      </c>
      <c r="E80" s="179" t="s">
        <v>711</v>
      </c>
      <c r="F80" s="180">
        <v>96</v>
      </c>
      <c r="G80" s="181">
        <v>7988.01</v>
      </c>
      <c r="H80" s="181">
        <v>766848.96</v>
      </c>
      <c r="I80" s="299"/>
      <c r="J80" s="299"/>
      <c r="K80" s="37"/>
      <c r="L80" s="396"/>
      <c r="M80" s="397"/>
      <c r="N80" s="37"/>
      <c r="O80" s="37"/>
      <c r="P80" s="37"/>
      <c r="Q80" s="37"/>
      <c r="R80" s="253"/>
      <c r="S80" s="37"/>
      <c r="T80" s="388"/>
      <c r="U80" s="388"/>
      <c r="V80" s="388"/>
      <c r="W80" s="388"/>
      <c r="X80" s="388"/>
      <c r="Y80" s="388"/>
      <c r="Z80" s="388"/>
      <c r="AA80" s="388"/>
      <c r="AB80" s="388"/>
      <c r="AC80" s="388"/>
      <c r="AD80" s="388"/>
      <c r="AE80" s="388"/>
      <c r="AF80" s="388"/>
      <c r="AG80" s="388"/>
      <c r="AH80" s="388"/>
      <c r="AI80" s="37"/>
    </row>
    <row r="81" spans="1:35" s="3" customFormat="1" ht="20.100000000000001" customHeight="1">
      <c r="A81" s="128"/>
      <c r="B81" s="116"/>
      <c r="C81" s="116"/>
      <c r="D81" s="122"/>
      <c r="E81" s="128"/>
      <c r="F81" s="130"/>
      <c r="G81" s="100"/>
      <c r="H81" s="100"/>
      <c r="I81" s="299"/>
      <c r="J81" s="100"/>
      <c r="K81" s="37"/>
      <c r="L81" s="37"/>
      <c r="M81" s="37"/>
      <c r="N81" s="37"/>
      <c r="O81" s="37"/>
      <c r="P81" s="37"/>
      <c r="Q81" s="37"/>
      <c r="R81" s="253"/>
      <c r="S81" s="37"/>
      <c r="T81" s="388"/>
      <c r="U81" s="388"/>
      <c r="V81" s="388"/>
      <c r="W81" s="388"/>
      <c r="X81" s="388"/>
      <c r="Y81" s="388"/>
      <c r="Z81" s="388"/>
      <c r="AA81" s="388"/>
      <c r="AB81" s="388"/>
      <c r="AC81" s="388"/>
      <c r="AD81" s="388"/>
      <c r="AE81" s="388"/>
      <c r="AF81" s="388"/>
      <c r="AG81" s="388"/>
      <c r="AH81" s="388"/>
      <c r="AI81" s="37"/>
    </row>
    <row r="82" spans="1:35" s="3" customFormat="1" ht="20.100000000000001" customHeight="1">
      <c r="A82" s="269" t="s">
        <v>870</v>
      </c>
      <c r="B82" s="114"/>
      <c r="C82" s="114"/>
      <c r="D82" s="252" t="s">
        <v>734</v>
      </c>
      <c r="E82" s="138"/>
      <c r="F82" s="270"/>
      <c r="G82" s="113"/>
      <c r="H82" s="126">
        <v>1025221.0061999997</v>
      </c>
      <c r="I82" s="299"/>
      <c r="J82" s="393"/>
      <c r="K82" s="37"/>
      <c r="L82" s="157"/>
      <c r="M82" s="37"/>
      <c r="N82" s="37"/>
      <c r="O82" s="37"/>
      <c r="P82" s="37"/>
      <c r="Q82" s="37"/>
      <c r="R82" s="253"/>
      <c r="S82" s="37"/>
      <c r="T82" s="388"/>
      <c r="U82" s="388"/>
      <c r="V82" s="388"/>
      <c r="W82" s="388"/>
      <c r="X82" s="388"/>
      <c r="Y82" s="388"/>
      <c r="Z82" s="388"/>
      <c r="AA82" s="388"/>
      <c r="AB82" s="388"/>
      <c r="AC82" s="388"/>
      <c r="AD82" s="388"/>
      <c r="AE82" s="388"/>
      <c r="AF82" s="388"/>
      <c r="AG82" s="388"/>
      <c r="AH82" s="388"/>
      <c r="AI82" s="37"/>
    </row>
    <row r="83" spans="1:35" s="3" customFormat="1" ht="20.100000000000001" customHeight="1">
      <c r="A83" s="186" t="s">
        <v>871</v>
      </c>
      <c r="B83" s="169" t="s">
        <v>733</v>
      </c>
      <c r="C83" s="186" t="s">
        <v>703</v>
      </c>
      <c r="D83" s="187" t="s">
        <v>195</v>
      </c>
      <c r="E83" s="188" t="s">
        <v>363</v>
      </c>
      <c r="F83" s="249">
        <v>135</v>
      </c>
      <c r="G83" s="189">
        <v>218.51</v>
      </c>
      <c r="H83" s="189">
        <v>29498.85</v>
      </c>
      <c r="I83" s="299"/>
      <c r="J83" s="112"/>
      <c r="K83" s="37"/>
      <c r="L83" s="398"/>
      <c r="M83" s="37"/>
      <c r="N83" s="37"/>
      <c r="O83" s="37"/>
      <c r="P83" s="37"/>
      <c r="Q83" s="37"/>
      <c r="R83" s="253"/>
      <c r="S83" s="37"/>
      <c r="T83" s="388"/>
      <c r="U83" s="388"/>
      <c r="V83" s="388"/>
      <c r="W83" s="388"/>
      <c r="X83" s="388"/>
      <c r="Y83" s="388"/>
      <c r="Z83" s="388"/>
      <c r="AA83" s="388"/>
      <c r="AB83" s="388"/>
      <c r="AC83" s="388"/>
      <c r="AD83" s="388"/>
      <c r="AE83" s="388"/>
      <c r="AF83" s="388"/>
      <c r="AG83" s="388"/>
      <c r="AH83" s="388"/>
      <c r="AI83" s="37"/>
    </row>
    <row r="84" spans="1:35" s="36" customFormat="1" ht="20.100000000000001" customHeight="1">
      <c r="A84" s="190" t="s">
        <v>872</v>
      </c>
      <c r="B84" s="190">
        <v>90695</v>
      </c>
      <c r="C84" s="190" t="s">
        <v>702</v>
      </c>
      <c r="D84" s="184" t="s">
        <v>976</v>
      </c>
      <c r="E84" s="191" t="s">
        <v>344</v>
      </c>
      <c r="F84" s="192">
        <v>21332.099999999991</v>
      </c>
      <c r="G84" s="193" t="s">
        <v>476</v>
      </c>
      <c r="H84" s="193">
        <v>930079.55999999971</v>
      </c>
      <c r="I84" s="299"/>
      <c r="J84" s="112"/>
      <c r="K84" s="389"/>
      <c r="L84" s="398"/>
      <c r="M84" s="37"/>
      <c r="N84" s="37"/>
      <c r="O84" s="37"/>
      <c r="P84" s="37"/>
      <c r="Q84" s="37"/>
      <c r="R84" s="253"/>
      <c r="S84" s="37"/>
      <c r="T84" s="388"/>
      <c r="U84" s="388"/>
      <c r="V84" s="388"/>
      <c r="W84" s="388"/>
      <c r="X84" s="388"/>
      <c r="Y84" s="388"/>
      <c r="Z84" s="388"/>
      <c r="AA84" s="388"/>
      <c r="AB84" s="388"/>
      <c r="AC84" s="388"/>
      <c r="AD84" s="388"/>
      <c r="AE84" s="388"/>
      <c r="AF84" s="388"/>
      <c r="AG84" s="388"/>
      <c r="AH84" s="388"/>
      <c r="AI84" s="37"/>
    </row>
    <row r="85" spans="1:35" s="36" customFormat="1" ht="38.25">
      <c r="A85" s="190" t="s">
        <v>873</v>
      </c>
      <c r="B85" s="190">
        <v>89862</v>
      </c>
      <c r="C85" s="190" t="s">
        <v>702</v>
      </c>
      <c r="D85" s="184" t="s">
        <v>1139</v>
      </c>
      <c r="E85" s="191" t="s">
        <v>3</v>
      </c>
      <c r="F85" s="192">
        <v>50</v>
      </c>
      <c r="G85" s="193">
        <v>55.1</v>
      </c>
      <c r="H85" s="193">
        <v>2755</v>
      </c>
      <c r="I85" s="299"/>
      <c r="J85" s="112"/>
      <c r="K85" s="389"/>
      <c r="L85" s="398"/>
      <c r="M85" s="37"/>
      <c r="N85" s="37"/>
      <c r="O85" s="37"/>
      <c r="P85" s="37"/>
      <c r="Q85" s="37"/>
      <c r="R85" s="253"/>
      <c r="S85" s="37"/>
      <c r="T85" s="388"/>
      <c r="U85" s="388"/>
      <c r="V85" s="388"/>
      <c r="W85" s="388"/>
      <c r="X85" s="388"/>
      <c r="Y85" s="388"/>
      <c r="Z85" s="388"/>
      <c r="AA85" s="388"/>
      <c r="AB85" s="388"/>
      <c r="AC85" s="388"/>
      <c r="AD85" s="388"/>
      <c r="AE85" s="388"/>
      <c r="AF85" s="388"/>
      <c r="AG85" s="388"/>
      <c r="AH85" s="388"/>
      <c r="AI85" s="37"/>
    </row>
    <row r="86" spans="1:35" s="36" customFormat="1" ht="38.25">
      <c r="A86" s="190" t="s">
        <v>1135</v>
      </c>
      <c r="B86" s="190">
        <v>89854</v>
      </c>
      <c r="C86" s="190" t="s">
        <v>702</v>
      </c>
      <c r="D86" s="184" t="s">
        <v>1140</v>
      </c>
      <c r="E86" s="191" t="s">
        <v>3</v>
      </c>
      <c r="F86" s="192">
        <v>50</v>
      </c>
      <c r="G86" s="193">
        <v>50.07</v>
      </c>
      <c r="H86" s="193">
        <v>2503.5</v>
      </c>
      <c r="I86" s="299"/>
      <c r="J86" s="112"/>
      <c r="K86" s="389"/>
      <c r="L86" s="398"/>
      <c r="M86" s="37"/>
      <c r="N86" s="37"/>
      <c r="O86" s="37"/>
      <c r="P86" s="37"/>
      <c r="Q86" s="37"/>
      <c r="R86" s="253"/>
      <c r="S86" s="37"/>
      <c r="T86" s="388"/>
      <c r="U86" s="388"/>
      <c r="V86" s="388"/>
      <c r="W86" s="388"/>
      <c r="X86" s="388"/>
      <c r="Y86" s="388"/>
      <c r="Z86" s="388"/>
      <c r="AA86" s="388"/>
      <c r="AB86" s="388"/>
      <c r="AC86" s="388"/>
      <c r="AD86" s="388"/>
      <c r="AE86" s="388"/>
      <c r="AF86" s="388"/>
      <c r="AG86" s="388"/>
      <c r="AH86" s="388"/>
      <c r="AI86" s="37"/>
    </row>
    <row r="87" spans="1:35" s="36" customFormat="1" ht="38.25">
      <c r="A87" s="190" t="s">
        <v>1136</v>
      </c>
      <c r="B87" s="190">
        <v>89859</v>
      </c>
      <c r="C87" s="190" t="s">
        <v>702</v>
      </c>
      <c r="D87" s="184" t="s">
        <v>1141</v>
      </c>
      <c r="E87" s="191" t="s">
        <v>3</v>
      </c>
      <c r="F87" s="192">
        <v>50</v>
      </c>
      <c r="G87" s="193">
        <v>57.25</v>
      </c>
      <c r="H87" s="193">
        <v>2862.5</v>
      </c>
      <c r="I87" s="299"/>
      <c r="J87" s="112"/>
      <c r="K87" s="389"/>
      <c r="L87" s="398"/>
      <c r="M87" s="37"/>
      <c r="N87" s="37"/>
      <c r="O87" s="37"/>
      <c r="P87" s="37"/>
      <c r="Q87" s="37"/>
      <c r="R87" s="253"/>
      <c r="S87" s="37"/>
      <c r="T87" s="388"/>
      <c r="U87" s="388"/>
      <c r="V87" s="388"/>
      <c r="W87" s="388"/>
      <c r="X87" s="388"/>
      <c r="Y87" s="388"/>
      <c r="Z87" s="388"/>
      <c r="AA87" s="388"/>
      <c r="AB87" s="388"/>
      <c r="AC87" s="388"/>
      <c r="AD87" s="388"/>
      <c r="AE87" s="388"/>
      <c r="AF87" s="388"/>
      <c r="AG87" s="388"/>
      <c r="AH87" s="388"/>
      <c r="AI87" s="37"/>
    </row>
    <row r="88" spans="1:35" s="36" customFormat="1" ht="20.100000000000001" customHeight="1">
      <c r="A88" s="190" t="s">
        <v>1137</v>
      </c>
      <c r="B88" s="190">
        <v>72295</v>
      </c>
      <c r="C88" s="190" t="s">
        <v>702</v>
      </c>
      <c r="D88" s="184" t="s">
        <v>1142</v>
      </c>
      <c r="E88" s="191" t="s">
        <v>3</v>
      </c>
      <c r="F88" s="192">
        <v>50</v>
      </c>
      <c r="G88" s="193">
        <v>10.29</v>
      </c>
      <c r="H88" s="193">
        <v>514.5</v>
      </c>
      <c r="I88" s="299"/>
      <c r="J88" s="112"/>
      <c r="K88" s="389"/>
      <c r="L88" s="398"/>
      <c r="M88" s="37"/>
      <c r="N88" s="37"/>
      <c r="O88" s="37"/>
      <c r="P88" s="37"/>
      <c r="Q88" s="37"/>
      <c r="R88" s="253"/>
      <c r="S88" s="37"/>
      <c r="T88" s="388"/>
      <c r="U88" s="388"/>
      <c r="V88" s="388"/>
      <c r="W88" s="388"/>
      <c r="X88" s="388"/>
      <c r="Y88" s="388"/>
      <c r="Z88" s="388"/>
      <c r="AA88" s="388"/>
      <c r="AB88" s="388"/>
      <c r="AC88" s="388"/>
      <c r="AD88" s="388"/>
      <c r="AE88" s="388"/>
      <c r="AF88" s="388"/>
      <c r="AG88" s="388"/>
      <c r="AH88" s="388"/>
      <c r="AI88" s="37"/>
    </row>
    <row r="89" spans="1:35" s="3" customFormat="1" ht="20.100000000000001" customHeight="1">
      <c r="A89" s="194" t="s">
        <v>1138</v>
      </c>
      <c r="B89" s="194">
        <v>90697</v>
      </c>
      <c r="C89" s="194" t="s">
        <v>702</v>
      </c>
      <c r="D89" s="185" t="s">
        <v>977</v>
      </c>
      <c r="E89" s="195" t="s">
        <v>344</v>
      </c>
      <c r="F89" s="196">
        <v>522.33000000000004</v>
      </c>
      <c r="G89" s="197" t="s">
        <v>477</v>
      </c>
      <c r="H89" s="197">
        <v>57007.096200000007</v>
      </c>
      <c r="I89" s="299"/>
      <c r="J89" s="112"/>
      <c r="K89" s="37"/>
      <c r="L89" s="398"/>
      <c r="M89" s="37"/>
      <c r="N89" s="37"/>
      <c r="O89" s="37"/>
      <c r="P89" s="37"/>
      <c r="Q89" s="37"/>
      <c r="R89" s="253"/>
      <c r="S89" s="37"/>
      <c r="T89" s="388"/>
      <c r="U89" s="388"/>
      <c r="V89" s="388"/>
      <c r="W89" s="388"/>
      <c r="X89" s="388"/>
      <c r="Y89" s="388"/>
      <c r="Z89" s="388"/>
      <c r="AA89" s="388"/>
      <c r="AB89" s="388"/>
      <c r="AC89" s="388"/>
      <c r="AD89" s="388"/>
      <c r="AE89" s="388"/>
      <c r="AF89" s="388"/>
      <c r="AG89" s="388"/>
      <c r="AH89" s="388"/>
      <c r="AI89" s="37"/>
    </row>
    <row r="90" spans="1:35" s="3" customFormat="1" ht="20.100000000000001" customHeight="1">
      <c r="A90" s="128"/>
      <c r="B90" s="116"/>
      <c r="C90" s="116"/>
      <c r="D90" s="143"/>
      <c r="E90" s="128"/>
      <c r="F90" s="130"/>
      <c r="G90" s="100"/>
      <c r="H90" s="100"/>
      <c r="I90" s="299"/>
      <c r="J90" s="100"/>
      <c r="K90" s="37"/>
      <c r="L90" s="37"/>
      <c r="M90" s="37"/>
      <c r="N90" s="37"/>
      <c r="O90" s="37"/>
      <c r="P90" s="37"/>
      <c r="Q90" s="37"/>
      <c r="R90" s="253"/>
      <c r="S90" s="37"/>
      <c r="T90" s="388"/>
      <c r="U90" s="388"/>
      <c r="V90" s="388"/>
      <c r="W90" s="388"/>
      <c r="X90" s="388"/>
      <c r="Y90" s="388"/>
      <c r="Z90" s="388"/>
      <c r="AA90" s="388"/>
      <c r="AB90" s="388"/>
      <c r="AC90" s="388"/>
      <c r="AD90" s="388"/>
      <c r="AE90" s="388"/>
      <c r="AF90" s="388"/>
      <c r="AG90" s="388"/>
      <c r="AH90" s="388"/>
      <c r="AI90" s="37"/>
    </row>
    <row r="91" spans="1:35" s="3" customFormat="1" ht="20.100000000000001" customHeight="1">
      <c r="A91" s="269" t="s">
        <v>874</v>
      </c>
      <c r="B91" s="114"/>
      <c r="C91" s="114"/>
      <c r="D91" s="252" t="s">
        <v>102</v>
      </c>
      <c r="E91" s="138"/>
      <c r="F91" s="270"/>
      <c r="G91" s="113"/>
      <c r="H91" s="126">
        <v>898512.29098898743</v>
      </c>
      <c r="I91" s="299"/>
      <c r="J91" s="393"/>
      <c r="K91" s="37"/>
      <c r="L91" s="37"/>
      <c r="M91" s="37"/>
      <c r="N91" s="37"/>
      <c r="O91" s="37"/>
      <c r="P91" s="37"/>
      <c r="Q91" s="37"/>
      <c r="R91" s="253"/>
      <c r="S91" s="37"/>
      <c r="T91" s="388"/>
      <c r="U91" s="388"/>
      <c r="V91" s="388"/>
      <c r="W91" s="388"/>
      <c r="X91" s="388"/>
      <c r="Y91" s="388"/>
      <c r="Z91" s="388"/>
      <c r="AA91" s="388"/>
      <c r="AB91" s="388"/>
      <c r="AC91" s="388"/>
      <c r="AD91" s="388"/>
      <c r="AE91" s="388"/>
      <c r="AF91" s="388"/>
      <c r="AG91" s="388"/>
      <c r="AH91" s="388"/>
      <c r="AI91" s="37"/>
    </row>
    <row r="92" spans="1:35" s="36" customFormat="1" ht="63.75">
      <c r="A92" s="169" t="s">
        <v>875</v>
      </c>
      <c r="B92" s="169">
        <v>90101</v>
      </c>
      <c r="C92" s="169" t="s">
        <v>702</v>
      </c>
      <c r="D92" s="182" t="s">
        <v>1231</v>
      </c>
      <c r="E92" s="173" t="s">
        <v>305</v>
      </c>
      <c r="F92" s="174">
        <v>4980.5113469979633</v>
      </c>
      <c r="G92" s="175" t="s">
        <v>627</v>
      </c>
      <c r="H92" s="175">
        <v>40342.141910683502</v>
      </c>
      <c r="I92" s="299"/>
      <c r="J92" s="309"/>
      <c r="K92" s="37"/>
      <c r="L92" s="244"/>
      <c r="M92" s="37"/>
      <c r="N92" s="155"/>
      <c r="O92" s="156"/>
      <c r="P92" s="37"/>
      <c r="Q92" s="37"/>
      <c r="R92" s="253"/>
      <c r="S92" s="37"/>
      <c r="T92" s="388"/>
      <c r="U92" s="388"/>
      <c r="V92" s="388"/>
      <c r="W92" s="388"/>
      <c r="X92" s="388"/>
      <c r="Y92" s="388"/>
      <c r="Z92" s="388"/>
      <c r="AA92" s="388"/>
      <c r="AB92" s="388"/>
      <c r="AC92" s="388"/>
      <c r="AD92" s="388"/>
      <c r="AE92" s="388"/>
      <c r="AF92" s="388"/>
      <c r="AG92" s="388"/>
      <c r="AH92" s="388"/>
      <c r="AI92" s="37"/>
    </row>
    <row r="93" spans="1:35" s="36" customFormat="1" ht="51">
      <c r="A93" s="170" t="s">
        <v>876</v>
      </c>
      <c r="B93" s="170">
        <v>93373</v>
      </c>
      <c r="C93" s="170" t="s">
        <v>702</v>
      </c>
      <c r="D93" s="184" t="s">
        <v>1232</v>
      </c>
      <c r="E93" s="176" t="s">
        <v>305</v>
      </c>
      <c r="F93" s="177">
        <v>2698.9296823283767</v>
      </c>
      <c r="G93" s="178" t="s">
        <v>490</v>
      </c>
      <c r="H93" s="178">
        <v>14169.380832223978</v>
      </c>
      <c r="I93" s="299"/>
      <c r="J93" s="309"/>
      <c r="K93" s="37"/>
      <c r="L93" s="37"/>
      <c r="M93" s="37"/>
      <c r="N93" s="37"/>
      <c r="O93" s="37"/>
      <c r="P93" s="37"/>
      <c r="Q93" s="37"/>
      <c r="R93" s="253"/>
      <c r="S93" s="37"/>
      <c r="T93" s="388"/>
      <c r="U93" s="388"/>
      <c r="V93" s="388"/>
      <c r="W93" s="388"/>
      <c r="X93" s="388"/>
      <c r="Y93" s="388"/>
      <c r="Z93" s="388"/>
      <c r="AA93" s="388"/>
      <c r="AB93" s="388"/>
      <c r="AC93" s="388"/>
      <c r="AD93" s="388"/>
      <c r="AE93" s="388"/>
      <c r="AF93" s="388"/>
      <c r="AG93" s="388"/>
      <c r="AH93" s="388"/>
      <c r="AI93" s="37"/>
    </row>
    <row r="94" spans="1:35" s="36" customFormat="1" ht="38.25">
      <c r="A94" s="170" t="s">
        <v>877</v>
      </c>
      <c r="B94" s="170" t="s">
        <v>646</v>
      </c>
      <c r="C94" s="170" t="s">
        <v>702</v>
      </c>
      <c r="D94" s="184" t="s">
        <v>728</v>
      </c>
      <c r="E94" s="176" t="s">
        <v>305</v>
      </c>
      <c r="F94" s="177">
        <v>2698.9296823283767</v>
      </c>
      <c r="G94" s="178" t="s">
        <v>647</v>
      </c>
      <c r="H94" s="178">
        <v>4318.287491725403</v>
      </c>
      <c r="I94" s="299"/>
      <c r="J94" s="309"/>
      <c r="K94" s="389"/>
      <c r="L94" s="37"/>
      <c r="M94" s="37"/>
      <c r="N94" s="37"/>
      <c r="O94" s="37"/>
      <c r="P94" s="37"/>
      <c r="Q94" s="37"/>
      <c r="R94" s="253"/>
      <c r="S94" s="37"/>
      <c r="T94" s="388"/>
      <c r="U94" s="388"/>
      <c r="V94" s="388"/>
      <c r="W94" s="388"/>
      <c r="X94" s="388"/>
      <c r="Y94" s="388"/>
      <c r="Z94" s="388"/>
      <c r="AA94" s="388"/>
      <c r="AB94" s="388"/>
      <c r="AC94" s="388"/>
      <c r="AD94" s="388"/>
      <c r="AE94" s="388"/>
      <c r="AF94" s="388"/>
      <c r="AG94" s="388"/>
      <c r="AH94" s="388"/>
      <c r="AI94" s="37"/>
    </row>
    <row r="95" spans="1:35" s="36" customFormat="1" ht="25.5">
      <c r="A95" s="170" t="s">
        <v>878</v>
      </c>
      <c r="B95" s="170">
        <v>97913</v>
      </c>
      <c r="C95" s="170" t="s">
        <v>702</v>
      </c>
      <c r="D95" s="208" t="s">
        <v>826</v>
      </c>
      <c r="E95" s="176" t="s">
        <v>1013</v>
      </c>
      <c r="F95" s="177">
        <v>44490.842461056949</v>
      </c>
      <c r="G95" s="178" t="s">
        <v>650</v>
      </c>
      <c r="H95" s="178">
        <v>71630.25636230169</v>
      </c>
      <c r="I95" s="299"/>
      <c r="J95" s="309"/>
      <c r="K95" s="37"/>
      <c r="L95" s="37"/>
      <c r="M95" s="37"/>
      <c r="N95" s="157"/>
      <c r="O95" s="37"/>
      <c r="P95" s="37"/>
      <c r="Q95" s="37"/>
      <c r="R95" s="253"/>
      <c r="S95" s="37"/>
      <c r="T95" s="388"/>
      <c r="U95" s="388"/>
      <c r="V95" s="388"/>
      <c r="W95" s="388"/>
      <c r="X95" s="388"/>
      <c r="Y95" s="388"/>
      <c r="Z95" s="388"/>
      <c r="AA95" s="388"/>
      <c r="AB95" s="388"/>
      <c r="AC95" s="388"/>
      <c r="AD95" s="388"/>
      <c r="AE95" s="388"/>
      <c r="AF95" s="388"/>
      <c r="AG95" s="388"/>
      <c r="AH95" s="388"/>
      <c r="AI95" s="37"/>
    </row>
    <row r="96" spans="1:35" ht="38.25">
      <c r="A96" s="170" t="s">
        <v>879</v>
      </c>
      <c r="B96" s="203" t="s">
        <v>1050</v>
      </c>
      <c r="C96" s="277" t="s">
        <v>1230</v>
      </c>
      <c r="D96" s="208" t="s">
        <v>1130</v>
      </c>
      <c r="E96" s="176" t="s">
        <v>1014</v>
      </c>
      <c r="F96" s="177">
        <v>2076.0997556372126</v>
      </c>
      <c r="G96" s="178">
        <v>27.86</v>
      </c>
      <c r="H96" s="178">
        <v>57840.139192052746</v>
      </c>
      <c r="I96" s="299"/>
      <c r="J96" s="309"/>
      <c r="K96" s="256"/>
      <c r="L96" s="256"/>
      <c r="M96" s="256"/>
      <c r="N96" s="256"/>
      <c r="O96" s="256"/>
      <c r="P96" s="256"/>
      <c r="Q96" s="256"/>
      <c r="R96" s="253"/>
      <c r="S96" s="256"/>
      <c r="T96" s="388"/>
      <c r="U96" s="388"/>
      <c r="V96" s="388"/>
      <c r="W96" s="388"/>
      <c r="X96" s="388"/>
      <c r="Y96" s="388"/>
      <c r="Z96" s="388"/>
      <c r="AA96" s="388"/>
      <c r="AB96" s="388"/>
      <c r="AC96" s="388"/>
      <c r="AD96" s="388"/>
      <c r="AE96" s="388"/>
      <c r="AF96" s="388"/>
      <c r="AG96" s="388"/>
      <c r="AH96" s="388"/>
      <c r="AI96" s="256"/>
    </row>
    <row r="97" spans="1:35" s="36" customFormat="1" ht="38.25">
      <c r="A97" s="170" t="s">
        <v>1128</v>
      </c>
      <c r="B97" s="170">
        <v>7134</v>
      </c>
      <c r="C97" s="170" t="s">
        <v>706</v>
      </c>
      <c r="D97" s="184" t="s">
        <v>730</v>
      </c>
      <c r="E97" s="176" t="s">
        <v>303</v>
      </c>
      <c r="F97" s="177">
        <v>2911.86</v>
      </c>
      <c r="G97" s="178">
        <v>45.32</v>
      </c>
      <c r="H97" s="178">
        <v>131965.4952</v>
      </c>
      <c r="I97" s="299"/>
      <c r="J97" s="309"/>
      <c r="K97" s="37"/>
      <c r="L97" s="37"/>
      <c r="M97" s="37"/>
      <c r="N97" s="37"/>
      <c r="O97" s="37"/>
      <c r="P97" s="37"/>
      <c r="Q97" s="37"/>
      <c r="R97" s="253"/>
      <c r="S97" s="37"/>
      <c r="T97" s="388"/>
      <c r="U97" s="388"/>
      <c r="V97" s="388"/>
      <c r="W97" s="388"/>
      <c r="X97" s="388"/>
      <c r="Y97" s="388"/>
      <c r="Z97" s="388"/>
      <c r="AA97" s="388"/>
      <c r="AB97" s="388"/>
      <c r="AC97" s="388"/>
      <c r="AD97" s="388"/>
      <c r="AE97" s="388"/>
      <c r="AF97" s="388"/>
      <c r="AG97" s="388"/>
      <c r="AH97" s="388"/>
      <c r="AI97" s="37"/>
    </row>
    <row r="98" spans="1:35" s="3" customFormat="1" ht="38.25">
      <c r="A98" s="170" t="s">
        <v>1150</v>
      </c>
      <c r="B98" s="170">
        <v>98420</v>
      </c>
      <c r="C98" s="170" t="s">
        <v>702</v>
      </c>
      <c r="D98" s="184" t="s">
        <v>537</v>
      </c>
      <c r="E98" s="176" t="s">
        <v>363</v>
      </c>
      <c r="F98" s="177">
        <v>225</v>
      </c>
      <c r="G98" s="178" t="s">
        <v>538</v>
      </c>
      <c r="H98" s="178">
        <v>282348</v>
      </c>
      <c r="I98" s="299"/>
      <c r="J98" s="112"/>
      <c r="K98" s="31"/>
      <c r="L98" s="399"/>
      <c r="M98" s="400"/>
      <c r="N98" s="37"/>
      <c r="O98" s="37"/>
      <c r="P98" s="37"/>
      <c r="Q98" s="37"/>
      <c r="R98" s="253"/>
      <c r="S98" s="37"/>
      <c r="T98" s="388"/>
      <c r="U98" s="388"/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7"/>
    </row>
    <row r="99" spans="1:35" s="3" customFormat="1" ht="38.25">
      <c r="A99" s="170" t="s">
        <v>1151</v>
      </c>
      <c r="B99" s="170">
        <v>98421</v>
      </c>
      <c r="C99" s="170" t="s">
        <v>702</v>
      </c>
      <c r="D99" s="184" t="s">
        <v>539</v>
      </c>
      <c r="E99" s="176" t="s">
        <v>363</v>
      </c>
      <c r="F99" s="177">
        <v>78</v>
      </c>
      <c r="G99" s="178" t="s">
        <v>540</v>
      </c>
      <c r="H99" s="178">
        <v>110286.54000000001</v>
      </c>
      <c r="I99" s="299"/>
      <c r="J99" s="112"/>
      <c r="K99" s="31"/>
      <c r="L99" s="400"/>
      <c r="M99" s="400"/>
      <c r="N99" s="37"/>
      <c r="O99" s="37"/>
      <c r="P99" s="37"/>
      <c r="Q99" s="37"/>
      <c r="R99" s="253"/>
      <c r="S99" s="37"/>
      <c r="T99" s="388"/>
      <c r="U99" s="388"/>
      <c r="V99" s="388"/>
      <c r="W99" s="388"/>
      <c r="X99" s="388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7"/>
    </row>
    <row r="100" spans="1:35" s="36" customFormat="1" ht="38.25">
      <c r="A100" s="170" t="s">
        <v>1152</v>
      </c>
      <c r="B100" s="170">
        <v>98422</v>
      </c>
      <c r="C100" s="170" t="s">
        <v>702</v>
      </c>
      <c r="D100" s="184" t="s">
        <v>546</v>
      </c>
      <c r="E100" s="176" t="s">
        <v>363</v>
      </c>
      <c r="F100" s="177">
        <v>35</v>
      </c>
      <c r="G100" s="178" t="s">
        <v>541</v>
      </c>
      <c r="H100" s="178">
        <v>55054.3</v>
      </c>
      <c r="I100" s="299"/>
      <c r="J100" s="112"/>
      <c r="K100" s="31"/>
      <c r="L100" s="400"/>
      <c r="M100" s="400"/>
      <c r="N100" s="37"/>
      <c r="O100" s="37"/>
      <c r="P100" s="37"/>
      <c r="Q100" s="37"/>
      <c r="R100" s="253"/>
      <c r="S100" s="37"/>
      <c r="T100" s="388"/>
      <c r="U100" s="388"/>
      <c r="V100" s="388"/>
      <c r="W100" s="388"/>
      <c r="X100" s="388"/>
      <c r="Y100" s="388"/>
      <c r="Z100" s="388"/>
      <c r="AA100" s="388"/>
      <c r="AB100" s="388"/>
      <c r="AC100" s="388"/>
      <c r="AD100" s="388"/>
      <c r="AE100" s="388"/>
      <c r="AF100" s="388"/>
      <c r="AG100" s="388"/>
      <c r="AH100" s="388"/>
      <c r="AI100" s="37"/>
    </row>
    <row r="101" spans="1:35" s="36" customFormat="1" ht="38.25">
      <c r="A101" s="170" t="s">
        <v>1153</v>
      </c>
      <c r="B101" s="170">
        <v>98423</v>
      </c>
      <c r="C101" s="170" t="s">
        <v>702</v>
      </c>
      <c r="D101" s="184" t="s">
        <v>542</v>
      </c>
      <c r="E101" s="176" t="s">
        <v>363</v>
      </c>
      <c r="F101" s="177">
        <v>28</v>
      </c>
      <c r="G101" s="178" t="s">
        <v>543</v>
      </c>
      <c r="H101" s="178">
        <v>46442.200000000004</v>
      </c>
      <c r="I101" s="299"/>
      <c r="J101" s="112"/>
      <c r="K101" s="31"/>
      <c r="L101" s="400"/>
      <c r="M101" s="400"/>
      <c r="N101" s="37"/>
      <c r="O101" s="37"/>
      <c r="P101" s="37"/>
      <c r="Q101" s="37"/>
      <c r="R101" s="253"/>
      <c r="S101" s="37"/>
      <c r="T101" s="388"/>
      <c r="U101" s="388"/>
      <c r="V101" s="388"/>
      <c r="W101" s="388"/>
      <c r="X101" s="388"/>
      <c r="Y101" s="388"/>
      <c r="Z101" s="388"/>
      <c r="AA101" s="388"/>
      <c r="AB101" s="388"/>
      <c r="AC101" s="388"/>
      <c r="AD101" s="388"/>
      <c r="AE101" s="388"/>
      <c r="AF101" s="388"/>
      <c r="AG101" s="388"/>
      <c r="AH101" s="388"/>
      <c r="AI101" s="37"/>
    </row>
    <row r="102" spans="1:35" s="36" customFormat="1" ht="38.25">
      <c r="A102" s="170" t="s">
        <v>1154</v>
      </c>
      <c r="B102" s="170">
        <v>98424</v>
      </c>
      <c r="C102" s="170" t="s">
        <v>702</v>
      </c>
      <c r="D102" s="184" t="s">
        <v>544</v>
      </c>
      <c r="E102" s="176" t="s">
        <v>363</v>
      </c>
      <c r="F102" s="177">
        <v>47</v>
      </c>
      <c r="G102" s="178" t="s">
        <v>545</v>
      </c>
      <c r="H102" s="178">
        <v>81983.509999999995</v>
      </c>
      <c r="I102" s="299"/>
      <c r="J102" s="112"/>
      <c r="K102" s="31"/>
      <c r="L102" s="400"/>
      <c r="M102" s="400"/>
      <c r="N102" s="37"/>
      <c r="O102" s="37"/>
      <c r="P102" s="37"/>
      <c r="Q102" s="37"/>
      <c r="R102" s="253"/>
      <c r="S102" s="37"/>
      <c r="T102" s="388"/>
      <c r="U102" s="388"/>
      <c r="V102" s="388"/>
      <c r="W102" s="388"/>
      <c r="X102" s="388"/>
      <c r="Y102" s="388"/>
      <c r="Z102" s="388"/>
      <c r="AA102" s="388"/>
      <c r="AB102" s="388"/>
      <c r="AC102" s="388"/>
      <c r="AD102" s="388"/>
      <c r="AE102" s="388"/>
      <c r="AF102" s="388"/>
      <c r="AG102" s="388"/>
      <c r="AH102" s="388"/>
      <c r="AI102" s="37"/>
    </row>
    <row r="103" spans="1:35" s="36" customFormat="1" ht="25.5">
      <c r="A103" s="172" t="s">
        <v>1155</v>
      </c>
      <c r="B103" s="172">
        <v>90695</v>
      </c>
      <c r="C103" s="172" t="s">
        <v>702</v>
      </c>
      <c r="D103" s="185" t="s">
        <v>1129</v>
      </c>
      <c r="E103" s="179" t="s">
        <v>344</v>
      </c>
      <c r="F103" s="180">
        <v>48.9</v>
      </c>
      <c r="G103" s="181" t="s">
        <v>476</v>
      </c>
      <c r="H103" s="181">
        <v>2132.04</v>
      </c>
      <c r="I103" s="299"/>
      <c r="J103" s="309"/>
      <c r="K103" s="31"/>
      <c r="L103" s="400"/>
      <c r="M103" s="400"/>
      <c r="N103" s="37"/>
      <c r="O103" s="37"/>
      <c r="P103" s="37"/>
      <c r="Q103" s="37"/>
      <c r="R103" s="253"/>
      <c r="S103" s="37"/>
      <c r="T103" s="388"/>
      <c r="U103" s="388"/>
      <c r="V103" s="388"/>
      <c r="W103" s="388"/>
      <c r="X103" s="388"/>
      <c r="Y103" s="388"/>
      <c r="Z103" s="388"/>
      <c r="AA103" s="388"/>
      <c r="AB103" s="388"/>
      <c r="AC103" s="388"/>
      <c r="AD103" s="388"/>
      <c r="AE103" s="388"/>
      <c r="AF103" s="388"/>
      <c r="AG103" s="388"/>
      <c r="AH103" s="388"/>
      <c r="AI103" s="37"/>
    </row>
    <row r="104" spans="1:35" s="3" customFormat="1" ht="20.100000000000001" customHeight="1">
      <c r="A104" s="128"/>
      <c r="B104" s="116"/>
      <c r="C104" s="116"/>
      <c r="D104" s="129"/>
      <c r="E104" s="128"/>
      <c r="F104" s="130"/>
      <c r="G104" s="100"/>
      <c r="H104" s="131"/>
      <c r="I104" s="299"/>
      <c r="J104" s="131"/>
      <c r="K104" s="37"/>
      <c r="L104" s="37"/>
      <c r="M104" s="37"/>
      <c r="N104" s="37"/>
      <c r="O104" s="37"/>
      <c r="P104" s="37"/>
      <c r="Q104" s="37"/>
      <c r="R104" s="253"/>
      <c r="S104" s="37"/>
      <c r="T104" s="388"/>
      <c r="U104" s="388"/>
      <c r="V104" s="388"/>
      <c r="W104" s="388"/>
      <c r="X104" s="388"/>
      <c r="Y104" s="388"/>
      <c r="Z104" s="388"/>
      <c r="AA104" s="388"/>
      <c r="AB104" s="388"/>
      <c r="AC104" s="388"/>
      <c r="AD104" s="388"/>
      <c r="AE104" s="388"/>
      <c r="AF104" s="388"/>
      <c r="AG104" s="388"/>
      <c r="AH104" s="388"/>
      <c r="AI104" s="37"/>
    </row>
    <row r="105" spans="1:35" s="3" customFormat="1" ht="20.100000000000001" customHeight="1">
      <c r="A105" s="269" t="s">
        <v>880</v>
      </c>
      <c r="B105" s="114"/>
      <c r="C105" s="114"/>
      <c r="D105" s="252" t="s">
        <v>200</v>
      </c>
      <c r="E105" s="138"/>
      <c r="F105" s="270"/>
      <c r="G105" s="113"/>
      <c r="H105" s="126">
        <v>727555.21500623075</v>
      </c>
      <c r="I105" s="299"/>
      <c r="J105" s="393"/>
      <c r="K105" s="37"/>
      <c r="L105" s="37"/>
      <c r="M105" s="37"/>
      <c r="N105" s="37"/>
      <c r="O105" s="37"/>
      <c r="P105" s="37"/>
      <c r="Q105" s="37"/>
      <c r="R105" s="253"/>
      <c r="S105" s="37"/>
      <c r="T105" s="388"/>
      <c r="U105" s="388"/>
      <c r="V105" s="388"/>
      <c r="W105" s="388"/>
      <c r="X105" s="388"/>
      <c r="Y105" s="388"/>
      <c r="Z105" s="388"/>
      <c r="AA105" s="388"/>
      <c r="AB105" s="388"/>
      <c r="AC105" s="388"/>
      <c r="AD105" s="388"/>
      <c r="AE105" s="388"/>
      <c r="AF105" s="388"/>
      <c r="AG105" s="388"/>
      <c r="AH105" s="388"/>
      <c r="AI105" s="37"/>
    </row>
    <row r="106" spans="1:35" s="36" customFormat="1" ht="38.25">
      <c r="A106" s="169" t="s">
        <v>1083</v>
      </c>
      <c r="B106" s="323" t="s">
        <v>658</v>
      </c>
      <c r="C106" s="324" t="s">
        <v>702</v>
      </c>
      <c r="D106" s="182" t="s">
        <v>1164</v>
      </c>
      <c r="E106" s="173" t="s">
        <v>303</v>
      </c>
      <c r="F106" s="174">
        <v>3155.0016000000001</v>
      </c>
      <c r="G106" s="175" t="s">
        <v>606</v>
      </c>
      <c r="H106" s="175">
        <v>142416.77222400001</v>
      </c>
      <c r="I106" s="299"/>
      <c r="J106" s="310"/>
      <c r="K106" s="37"/>
      <c r="L106" s="37"/>
      <c r="M106" s="37"/>
      <c r="N106" s="37"/>
      <c r="O106" s="37"/>
      <c r="P106" s="37"/>
      <c r="Q106" s="37"/>
      <c r="R106" s="253"/>
      <c r="S106" s="37"/>
      <c r="T106" s="388"/>
      <c r="U106" s="388"/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7"/>
    </row>
    <row r="107" spans="1:35" s="36" customFormat="1" ht="25.5">
      <c r="A107" s="170" t="s">
        <v>1084</v>
      </c>
      <c r="B107" s="325">
        <v>72799</v>
      </c>
      <c r="C107" s="326" t="s">
        <v>702</v>
      </c>
      <c r="D107" s="184" t="s">
        <v>1163</v>
      </c>
      <c r="E107" s="176" t="s">
        <v>303</v>
      </c>
      <c r="F107" s="177">
        <v>788.75040000000001</v>
      </c>
      <c r="G107" s="178" t="s">
        <v>664</v>
      </c>
      <c r="H107" s="178">
        <v>55078.440432000003</v>
      </c>
      <c r="I107" s="299"/>
      <c r="J107" s="310"/>
      <c r="K107" s="389"/>
      <c r="L107" s="37"/>
      <c r="M107" s="37"/>
      <c r="N107" s="37"/>
      <c r="O107" s="37"/>
      <c r="P107" s="37"/>
      <c r="Q107" s="37"/>
      <c r="R107" s="253"/>
      <c r="S107" s="37"/>
      <c r="T107" s="388"/>
      <c r="U107" s="388"/>
      <c r="V107" s="388"/>
      <c r="W107" s="388"/>
      <c r="X107" s="388"/>
      <c r="Y107" s="388"/>
      <c r="Z107" s="388"/>
      <c r="AA107" s="388"/>
      <c r="AB107" s="388"/>
      <c r="AC107" s="388"/>
      <c r="AD107" s="388"/>
      <c r="AE107" s="388"/>
      <c r="AF107" s="388"/>
      <c r="AG107" s="388"/>
      <c r="AH107" s="388"/>
      <c r="AI107" s="37"/>
    </row>
    <row r="108" spans="1:35" s="36" customFormat="1" ht="25.5">
      <c r="A108" s="170" t="s">
        <v>1085</v>
      </c>
      <c r="B108" s="327" t="s">
        <v>1086</v>
      </c>
      <c r="C108" s="326" t="s">
        <v>706</v>
      </c>
      <c r="D108" s="184" t="s">
        <v>1215</v>
      </c>
      <c r="E108" s="176" t="s">
        <v>303</v>
      </c>
      <c r="F108" s="177">
        <v>2613.8123999999998</v>
      </c>
      <c r="G108" s="328">
        <v>17.91</v>
      </c>
      <c r="H108" s="178">
        <v>46813.380083999997</v>
      </c>
      <c r="I108" s="299"/>
      <c r="J108" s="112"/>
      <c r="K108" s="37"/>
      <c r="L108" s="37"/>
      <c r="M108" s="37"/>
      <c r="N108" s="37"/>
      <c r="O108" s="37"/>
      <c r="P108" s="37"/>
      <c r="Q108" s="37"/>
      <c r="R108" s="253"/>
      <c r="S108" s="37"/>
      <c r="T108" s="388"/>
      <c r="U108" s="388"/>
      <c r="V108" s="388"/>
      <c r="W108" s="388"/>
      <c r="X108" s="388"/>
      <c r="Y108" s="388"/>
      <c r="Z108" s="388"/>
      <c r="AA108" s="388"/>
      <c r="AB108" s="388"/>
      <c r="AC108" s="388"/>
      <c r="AD108" s="388"/>
      <c r="AE108" s="388"/>
      <c r="AF108" s="388"/>
      <c r="AG108" s="388"/>
      <c r="AH108" s="388"/>
      <c r="AI108" s="37"/>
    </row>
    <row r="109" spans="1:35" s="36" customFormat="1" ht="38.25">
      <c r="A109" s="170" t="s">
        <v>1087</v>
      </c>
      <c r="B109" s="170" t="s">
        <v>646</v>
      </c>
      <c r="C109" s="170" t="s">
        <v>702</v>
      </c>
      <c r="D109" s="184" t="s">
        <v>728</v>
      </c>
      <c r="E109" s="176" t="s">
        <v>305</v>
      </c>
      <c r="F109" s="177">
        <v>784.14371999999992</v>
      </c>
      <c r="G109" s="178" t="s">
        <v>647</v>
      </c>
      <c r="H109" s="178">
        <v>1254.629952</v>
      </c>
      <c r="I109" s="299"/>
      <c r="J109" s="309"/>
      <c r="K109" s="37"/>
      <c r="L109" s="37"/>
      <c r="M109" s="37"/>
      <c r="N109" s="37"/>
      <c r="O109" s="37"/>
      <c r="P109" s="37"/>
      <c r="Q109" s="37"/>
      <c r="R109" s="253"/>
      <c r="S109" s="37"/>
      <c r="T109" s="388"/>
      <c r="U109" s="388"/>
      <c r="V109" s="388"/>
      <c r="W109" s="388"/>
      <c r="X109" s="388"/>
      <c r="Y109" s="388"/>
      <c r="Z109" s="388"/>
      <c r="AA109" s="388"/>
      <c r="AB109" s="388"/>
      <c r="AC109" s="388"/>
      <c r="AD109" s="388"/>
      <c r="AE109" s="388"/>
      <c r="AF109" s="388"/>
      <c r="AG109" s="388"/>
      <c r="AH109" s="388"/>
      <c r="AI109" s="37"/>
    </row>
    <row r="110" spans="1:35" s="36" customFormat="1" ht="25.5">
      <c r="A110" s="170" t="s">
        <v>1117</v>
      </c>
      <c r="B110" s="170">
        <v>97914</v>
      </c>
      <c r="C110" s="170" t="s">
        <v>702</v>
      </c>
      <c r="D110" s="184" t="s">
        <v>816</v>
      </c>
      <c r="E110" s="176" t="s">
        <v>1013</v>
      </c>
      <c r="F110" s="177">
        <v>11762.155799999999</v>
      </c>
      <c r="G110" s="178" t="s">
        <v>651</v>
      </c>
      <c r="H110" s="178">
        <v>17760.855258</v>
      </c>
      <c r="I110" s="299"/>
      <c r="J110" s="309"/>
      <c r="K110" s="37"/>
      <c r="L110" s="37"/>
      <c r="M110" s="37"/>
      <c r="N110" s="37"/>
      <c r="O110" s="37"/>
      <c r="P110" s="37"/>
      <c r="Q110" s="37"/>
      <c r="R110" s="253"/>
      <c r="S110" s="37"/>
      <c r="T110" s="388"/>
      <c r="U110" s="388"/>
      <c r="V110" s="388"/>
      <c r="W110" s="388"/>
      <c r="X110" s="388"/>
      <c r="Y110" s="388"/>
      <c r="Z110" s="388"/>
      <c r="AA110" s="388"/>
      <c r="AB110" s="388"/>
      <c r="AC110" s="388"/>
      <c r="AD110" s="388"/>
      <c r="AE110" s="388"/>
      <c r="AF110" s="388"/>
      <c r="AG110" s="388"/>
      <c r="AH110" s="388"/>
      <c r="AI110" s="37"/>
    </row>
    <row r="111" spans="1:35" s="3" customFormat="1" ht="38.25">
      <c r="A111" s="170" t="s">
        <v>1118</v>
      </c>
      <c r="B111" s="203" t="s">
        <v>1050</v>
      </c>
      <c r="C111" s="277" t="s">
        <v>1230</v>
      </c>
      <c r="D111" s="208" t="s">
        <v>1130</v>
      </c>
      <c r="E111" s="176" t="s">
        <v>1014</v>
      </c>
      <c r="F111" s="177">
        <v>603.18747692307682</v>
      </c>
      <c r="G111" s="178">
        <v>27.86</v>
      </c>
      <c r="H111" s="178">
        <v>16804.803107076921</v>
      </c>
      <c r="I111" s="299"/>
      <c r="J111" s="309"/>
      <c r="K111" s="37"/>
      <c r="L111" s="37"/>
      <c r="M111" s="37"/>
      <c r="N111" s="37"/>
      <c r="O111" s="37"/>
      <c r="P111" s="37"/>
      <c r="Q111" s="37"/>
      <c r="R111" s="253"/>
      <c r="S111" s="37"/>
      <c r="T111" s="388"/>
      <c r="U111" s="388"/>
      <c r="V111" s="388"/>
      <c r="W111" s="388"/>
      <c r="X111" s="388"/>
      <c r="Y111" s="388"/>
      <c r="Z111" s="388"/>
      <c r="AA111" s="388"/>
      <c r="AB111" s="388"/>
      <c r="AC111" s="388"/>
      <c r="AD111" s="388"/>
      <c r="AE111" s="388"/>
      <c r="AF111" s="388"/>
      <c r="AG111" s="388"/>
      <c r="AH111" s="388"/>
      <c r="AI111" s="37"/>
    </row>
    <row r="112" spans="1:35" s="36" customFormat="1" ht="25.5">
      <c r="A112" s="170" t="s">
        <v>1119</v>
      </c>
      <c r="B112" s="327" t="s">
        <v>1131</v>
      </c>
      <c r="C112" s="326" t="s">
        <v>702</v>
      </c>
      <c r="D112" s="184" t="s">
        <v>1132</v>
      </c>
      <c r="E112" s="176" t="s">
        <v>303</v>
      </c>
      <c r="F112" s="177">
        <v>2352.4311600000001</v>
      </c>
      <c r="G112" s="178">
        <v>29.57</v>
      </c>
      <c r="H112" s="178">
        <v>69561.389401200009</v>
      </c>
      <c r="I112" s="299"/>
      <c r="J112" s="309"/>
      <c r="K112" s="37"/>
      <c r="L112" s="37"/>
      <c r="M112" s="37"/>
      <c r="N112" s="37"/>
      <c r="O112" s="37"/>
      <c r="P112" s="37"/>
      <c r="Q112" s="37"/>
      <c r="R112" s="253"/>
      <c r="S112" s="37"/>
      <c r="T112" s="388"/>
      <c r="U112" s="388"/>
      <c r="V112" s="388"/>
      <c r="W112" s="388"/>
      <c r="X112" s="388"/>
      <c r="Y112" s="388"/>
      <c r="Z112" s="388"/>
      <c r="AA112" s="388"/>
      <c r="AB112" s="388"/>
      <c r="AC112" s="388"/>
      <c r="AD112" s="388"/>
      <c r="AE112" s="388"/>
      <c r="AF112" s="388"/>
      <c r="AG112" s="388"/>
      <c r="AH112" s="388"/>
      <c r="AI112" s="37"/>
    </row>
    <row r="113" spans="1:35" s="3" customFormat="1" ht="38.25">
      <c r="A113" s="170" t="s">
        <v>1120</v>
      </c>
      <c r="B113" s="327" t="s">
        <v>672</v>
      </c>
      <c r="C113" s="326" t="s">
        <v>702</v>
      </c>
      <c r="D113" s="184" t="s">
        <v>673</v>
      </c>
      <c r="E113" s="176" t="s">
        <v>303</v>
      </c>
      <c r="F113" s="177">
        <v>261.38123999999999</v>
      </c>
      <c r="G113" s="178">
        <v>38.97</v>
      </c>
      <c r="H113" s="178">
        <v>10186.0269228</v>
      </c>
      <c r="I113" s="299"/>
      <c r="J113" s="309"/>
      <c r="K113" s="37"/>
      <c r="L113" s="37"/>
      <c r="M113" s="37"/>
      <c r="N113" s="37"/>
      <c r="O113" s="37"/>
      <c r="P113" s="37"/>
      <c r="Q113" s="37"/>
      <c r="R113" s="253"/>
      <c r="S113" s="37"/>
      <c r="T113" s="388"/>
      <c r="U113" s="388"/>
      <c r="V113" s="388"/>
      <c r="W113" s="388"/>
      <c r="X113" s="388"/>
      <c r="Y113" s="388"/>
      <c r="Z113" s="388"/>
      <c r="AA113" s="388"/>
      <c r="AB113" s="388"/>
      <c r="AC113" s="388"/>
      <c r="AD113" s="388"/>
      <c r="AE113" s="388"/>
      <c r="AF113" s="388"/>
      <c r="AG113" s="388"/>
      <c r="AH113" s="388"/>
      <c r="AI113" s="37"/>
    </row>
    <row r="114" spans="1:35" s="36" customFormat="1" ht="20.100000000000001" customHeight="1">
      <c r="A114" s="170" t="s">
        <v>1121</v>
      </c>
      <c r="B114" s="327" t="s">
        <v>1088</v>
      </c>
      <c r="C114" s="170" t="s">
        <v>706</v>
      </c>
      <c r="D114" s="183" t="s">
        <v>735</v>
      </c>
      <c r="E114" s="176" t="s">
        <v>344</v>
      </c>
      <c r="F114" s="177">
        <v>2185.5</v>
      </c>
      <c r="G114" s="178">
        <v>11.94</v>
      </c>
      <c r="H114" s="178">
        <v>26094.87</v>
      </c>
      <c r="I114" s="299"/>
      <c r="J114" s="112"/>
      <c r="K114" s="37"/>
      <c r="L114" s="37"/>
      <c r="M114" s="37"/>
      <c r="N114" s="37"/>
      <c r="O114" s="37"/>
      <c r="P114" s="37"/>
      <c r="Q114" s="37"/>
      <c r="R114" s="253"/>
      <c r="S114" s="37"/>
      <c r="T114" s="388"/>
      <c r="U114" s="388"/>
      <c r="V114" s="388"/>
      <c r="W114" s="388"/>
      <c r="X114" s="388"/>
      <c r="Y114" s="388"/>
      <c r="Z114" s="388"/>
      <c r="AA114" s="388"/>
      <c r="AB114" s="388"/>
      <c r="AC114" s="388"/>
      <c r="AD114" s="388"/>
      <c r="AE114" s="388"/>
      <c r="AF114" s="388"/>
      <c r="AG114" s="388"/>
      <c r="AH114" s="388"/>
      <c r="AI114" s="37"/>
    </row>
    <row r="115" spans="1:35" s="36" customFormat="1" ht="25.5">
      <c r="A115" s="170" t="s">
        <v>1122</v>
      </c>
      <c r="B115" s="203" t="s">
        <v>659</v>
      </c>
      <c r="C115" s="170" t="s">
        <v>702</v>
      </c>
      <c r="D115" s="208" t="s">
        <v>660</v>
      </c>
      <c r="E115" s="176" t="s">
        <v>303</v>
      </c>
      <c r="F115" s="177">
        <v>3399.9209999999994</v>
      </c>
      <c r="G115" s="178" t="s">
        <v>604</v>
      </c>
      <c r="H115" s="178">
        <v>35325.179189999995</v>
      </c>
      <c r="I115" s="299"/>
      <c r="J115" s="311"/>
      <c r="K115" s="37"/>
      <c r="L115" s="37"/>
      <c r="M115" s="37"/>
      <c r="N115" s="37"/>
      <c r="O115" s="37"/>
      <c r="P115" s="37"/>
      <c r="Q115" s="37"/>
      <c r="R115" s="253"/>
      <c r="S115" s="37"/>
      <c r="T115" s="388"/>
      <c r="U115" s="388"/>
      <c r="V115" s="388"/>
      <c r="W115" s="388"/>
      <c r="X115" s="388"/>
      <c r="Y115" s="388"/>
      <c r="Z115" s="388"/>
      <c r="AA115" s="388"/>
      <c r="AB115" s="388"/>
      <c r="AC115" s="388"/>
      <c r="AD115" s="388"/>
      <c r="AE115" s="388"/>
      <c r="AF115" s="388"/>
      <c r="AG115" s="388"/>
      <c r="AH115" s="388"/>
      <c r="AI115" s="37"/>
    </row>
    <row r="116" spans="1:35" s="36" customFormat="1" ht="38.25">
      <c r="A116" s="170" t="s">
        <v>1123</v>
      </c>
      <c r="B116" s="170" t="s">
        <v>646</v>
      </c>
      <c r="C116" s="170" t="s">
        <v>702</v>
      </c>
      <c r="D116" s="184" t="s">
        <v>728</v>
      </c>
      <c r="E116" s="176" t="s">
        <v>305</v>
      </c>
      <c r="F116" s="177">
        <v>1019.9762999999998</v>
      </c>
      <c r="G116" s="178" t="s">
        <v>647</v>
      </c>
      <c r="H116" s="178">
        <v>1631.9620799999998</v>
      </c>
      <c r="I116" s="299"/>
      <c r="J116" s="311"/>
      <c r="K116" s="37"/>
      <c r="L116" s="37"/>
      <c r="M116" s="37"/>
      <c r="N116" s="37"/>
      <c r="O116" s="37"/>
      <c r="P116" s="37"/>
      <c r="Q116" s="37"/>
      <c r="R116" s="253"/>
      <c r="S116" s="37"/>
      <c r="T116" s="388"/>
      <c r="U116" s="388"/>
      <c r="V116" s="388"/>
      <c r="W116" s="388"/>
      <c r="X116" s="388"/>
      <c r="Y116" s="388"/>
      <c r="Z116" s="388"/>
      <c r="AA116" s="388"/>
      <c r="AB116" s="388"/>
      <c r="AC116" s="388"/>
      <c r="AD116" s="388"/>
      <c r="AE116" s="388"/>
      <c r="AF116" s="388"/>
      <c r="AG116" s="388"/>
      <c r="AH116" s="388"/>
      <c r="AI116" s="37"/>
    </row>
    <row r="117" spans="1:35" s="36" customFormat="1" ht="25.5">
      <c r="A117" s="170" t="s">
        <v>1124</v>
      </c>
      <c r="B117" s="170">
        <v>97914</v>
      </c>
      <c r="C117" s="170" t="s">
        <v>702</v>
      </c>
      <c r="D117" s="184" t="s">
        <v>816</v>
      </c>
      <c r="E117" s="176" t="s">
        <v>1013</v>
      </c>
      <c r="F117" s="177">
        <v>15299.644499999997</v>
      </c>
      <c r="G117" s="178" t="s">
        <v>651</v>
      </c>
      <c r="H117" s="178">
        <v>23102.463194999997</v>
      </c>
      <c r="I117" s="299"/>
      <c r="J117" s="311"/>
      <c r="K117" s="37"/>
      <c r="L117" s="37"/>
      <c r="M117" s="37"/>
      <c r="N117" s="37"/>
      <c r="O117" s="37"/>
      <c r="P117" s="37"/>
      <c r="Q117" s="37"/>
      <c r="R117" s="253"/>
      <c r="S117" s="37"/>
      <c r="T117" s="388"/>
      <c r="U117" s="388"/>
      <c r="V117" s="388"/>
      <c r="W117" s="388"/>
      <c r="X117" s="388"/>
      <c r="Y117" s="388"/>
      <c r="Z117" s="388"/>
      <c r="AA117" s="388"/>
      <c r="AB117" s="388"/>
      <c r="AC117" s="388"/>
      <c r="AD117" s="388"/>
      <c r="AE117" s="388"/>
      <c r="AF117" s="388"/>
      <c r="AG117" s="388"/>
      <c r="AH117" s="388"/>
      <c r="AI117" s="37"/>
    </row>
    <row r="118" spans="1:35" s="36" customFormat="1" ht="38.25">
      <c r="A118" s="170" t="s">
        <v>1178</v>
      </c>
      <c r="B118" s="203" t="s">
        <v>1050</v>
      </c>
      <c r="C118" s="277" t="s">
        <v>1230</v>
      </c>
      <c r="D118" s="208" t="s">
        <v>1130</v>
      </c>
      <c r="E118" s="176" t="s">
        <v>1014</v>
      </c>
      <c r="F118" s="177">
        <v>784.59715384615367</v>
      </c>
      <c r="G118" s="178">
        <v>27.86</v>
      </c>
      <c r="H118" s="178">
        <v>21858.876706153842</v>
      </c>
      <c r="I118" s="299"/>
      <c r="J118" s="309"/>
      <c r="K118" s="37"/>
      <c r="L118" s="37"/>
      <c r="M118" s="37"/>
      <c r="N118" s="37"/>
      <c r="O118" s="37"/>
      <c r="P118" s="37"/>
      <c r="Q118" s="37"/>
      <c r="R118" s="253"/>
      <c r="S118" s="37"/>
      <c r="T118" s="388"/>
      <c r="U118" s="388"/>
      <c r="V118" s="388"/>
      <c r="W118" s="388"/>
      <c r="X118" s="388"/>
      <c r="Y118" s="388"/>
      <c r="Z118" s="388"/>
      <c r="AA118" s="388"/>
      <c r="AB118" s="388"/>
      <c r="AC118" s="388"/>
      <c r="AD118" s="388"/>
      <c r="AE118" s="388"/>
      <c r="AF118" s="388"/>
      <c r="AG118" s="388"/>
      <c r="AH118" s="388"/>
      <c r="AI118" s="37"/>
    </row>
    <row r="119" spans="1:35" s="36" customFormat="1" ht="20.100000000000001" customHeight="1">
      <c r="A119" s="170" t="s">
        <v>1179</v>
      </c>
      <c r="B119" s="170">
        <v>79472</v>
      </c>
      <c r="C119" s="170" t="s">
        <v>702</v>
      </c>
      <c r="D119" s="208" t="s">
        <v>618</v>
      </c>
      <c r="E119" s="176" t="s">
        <v>303</v>
      </c>
      <c r="F119" s="177">
        <v>3399.9209999999994</v>
      </c>
      <c r="G119" s="178" t="s">
        <v>619</v>
      </c>
      <c r="H119" s="178">
        <v>1427.9668199999996</v>
      </c>
      <c r="I119" s="299"/>
      <c r="J119" s="311"/>
      <c r="K119" s="37"/>
      <c r="L119" s="37"/>
      <c r="M119" s="37"/>
      <c r="N119" s="37"/>
      <c r="O119" s="37"/>
      <c r="P119" s="37"/>
      <c r="Q119" s="37"/>
      <c r="R119" s="253"/>
      <c r="S119" s="37"/>
      <c r="T119" s="388"/>
      <c r="U119" s="388"/>
      <c r="V119" s="388"/>
      <c r="W119" s="388"/>
      <c r="X119" s="388"/>
      <c r="Y119" s="388"/>
      <c r="Z119" s="388"/>
      <c r="AA119" s="388"/>
      <c r="AB119" s="388"/>
      <c r="AC119" s="388"/>
      <c r="AD119" s="388"/>
      <c r="AE119" s="388"/>
      <c r="AF119" s="388"/>
      <c r="AG119" s="388"/>
      <c r="AH119" s="388"/>
      <c r="AI119" s="37"/>
    </row>
    <row r="120" spans="1:35" s="36" customFormat="1" ht="25.5">
      <c r="A120" s="170" t="s">
        <v>1180</v>
      </c>
      <c r="B120" s="203">
        <v>96396</v>
      </c>
      <c r="C120" s="170" t="s">
        <v>702</v>
      </c>
      <c r="D120" s="208" t="s">
        <v>820</v>
      </c>
      <c r="E120" s="176" t="s">
        <v>305</v>
      </c>
      <c r="F120" s="177">
        <v>679.98419999999987</v>
      </c>
      <c r="G120" s="178" t="s">
        <v>603</v>
      </c>
      <c r="H120" s="178">
        <v>78232.182209999984</v>
      </c>
      <c r="I120" s="299"/>
      <c r="J120" s="311"/>
      <c r="K120" s="37"/>
      <c r="L120" s="37"/>
      <c r="M120" s="37"/>
      <c r="N120" s="37"/>
      <c r="O120" s="37"/>
      <c r="P120" s="37"/>
      <c r="Q120" s="37"/>
      <c r="R120" s="253"/>
      <c r="S120" s="37"/>
      <c r="T120" s="388"/>
      <c r="U120" s="388"/>
      <c r="V120" s="388"/>
      <c r="W120" s="388"/>
      <c r="X120" s="388"/>
      <c r="Y120" s="388"/>
      <c r="Z120" s="388"/>
      <c r="AA120" s="388"/>
      <c r="AB120" s="388"/>
      <c r="AC120" s="388"/>
      <c r="AD120" s="388"/>
      <c r="AE120" s="388"/>
      <c r="AF120" s="388"/>
      <c r="AG120" s="388"/>
      <c r="AH120" s="388"/>
      <c r="AI120" s="37"/>
    </row>
    <row r="121" spans="1:35" s="36" customFormat="1" ht="25.5">
      <c r="A121" s="170" t="s">
        <v>1181</v>
      </c>
      <c r="B121" s="203">
        <v>95875</v>
      </c>
      <c r="C121" s="203" t="s">
        <v>702</v>
      </c>
      <c r="D121" s="208" t="s">
        <v>1248</v>
      </c>
      <c r="E121" s="176" t="s">
        <v>1013</v>
      </c>
      <c r="F121" s="177">
        <v>27199.367999999995</v>
      </c>
      <c r="G121" s="178" t="s">
        <v>692</v>
      </c>
      <c r="H121" s="178">
        <v>29375.317439999995</v>
      </c>
      <c r="I121" s="299"/>
      <c r="J121" s="311"/>
      <c r="K121" s="37"/>
      <c r="L121" s="37"/>
      <c r="M121" s="37"/>
      <c r="N121" s="37"/>
      <c r="O121" s="37"/>
      <c r="P121" s="37"/>
      <c r="Q121" s="37"/>
      <c r="R121" s="253"/>
      <c r="S121" s="37"/>
      <c r="T121" s="388"/>
      <c r="U121" s="388"/>
      <c r="V121" s="388"/>
      <c r="W121" s="388"/>
      <c r="X121" s="388"/>
      <c r="Y121" s="388"/>
      <c r="Z121" s="388"/>
      <c r="AA121" s="388"/>
      <c r="AB121" s="388"/>
      <c r="AC121" s="388"/>
      <c r="AD121" s="388"/>
      <c r="AE121" s="388"/>
      <c r="AF121" s="388"/>
      <c r="AG121" s="388"/>
      <c r="AH121" s="388"/>
      <c r="AI121" s="37"/>
    </row>
    <row r="122" spans="1:35" s="36" customFormat="1" ht="20.100000000000001" customHeight="1">
      <c r="A122" s="170" t="s">
        <v>1182</v>
      </c>
      <c r="B122" s="203" t="s">
        <v>1240</v>
      </c>
      <c r="C122" s="365" t="s">
        <v>1028</v>
      </c>
      <c r="D122" s="208" t="s">
        <v>662</v>
      </c>
      <c r="E122" s="176" t="s">
        <v>303</v>
      </c>
      <c r="F122" s="177">
        <v>3399.9209999999994</v>
      </c>
      <c r="G122" s="178">
        <v>0.39</v>
      </c>
      <c r="H122" s="178">
        <v>1325.9691899999998</v>
      </c>
      <c r="I122" s="299"/>
      <c r="J122" s="311"/>
      <c r="K122" s="37"/>
      <c r="L122" s="37"/>
      <c r="M122" s="37"/>
      <c r="N122" s="37"/>
      <c r="O122" s="37"/>
      <c r="P122" s="37"/>
      <c r="Q122" s="37"/>
      <c r="R122" s="253"/>
      <c r="S122" s="37"/>
      <c r="T122" s="388"/>
      <c r="U122" s="388"/>
      <c r="V122" s="388"/>
      <c r="W122" s="388"/>
      <c r="X122" s="388"/>
      <c r="Y122" s="388"/>
      <c r="Z122" s="388"/>
      <c r="AA122" s="388"/>
      <c r="AB122" s="388"/>
      <c r="AC122" s="388"/>
      <c r="AD122" s="388"/>
      <c r="AE122" s="388"/>
      <c r="AF122" s="388"/>
      <c r="AG122" s="388"/>
      <c r="AH122" s="388"/>
      <c r="AI122" s="37"/>
    </row>
    <row r="123" spans="1:35" s="36" customFormat="1" ht="38.25">
      <c r="A123" s="170" t="s">
        <v>1183</v>
      </c>
      <c r="B123" s="203">
        <v>95995</v>
      </c>
      <c r="C123" s="203" t="s">
        <v>702</v>
      </c>
      <c r="D123" s="208" t="s">
        <v>667</v>
      </c>
      <c r="E123" s="176" t="s">
        <v>305</v>
      </c>
      <c r="F123" s="177">
        <v>169.99604999999997</v>
      </c>
      <c r="G123" s="178" t="s">
        <v>668</v>
      </c>
      <c r="H123" s="178">
        <v>140770.32908399997</v>
      </c>
      <c r="I123" s="299"/>
      <c r="J123" s="311"/>
      <c r="K123" s="37"/>
      <c r="L123" s="37"/>
      <c r="M123" s="37"/>
      <c r="N123" s="37"/>
      <c r="O123" s="37"/>
      <c r="P123" s="37"/>
      <c r="Q123" s="37"/>
      <c r="R123" s="253"/>
      <c r="S123" s="37"/>
      <c r="T123" s="388"/>
      <c r="U123" s="388"/>
      <c r="V123" s="388"/>
      <c r="W123" s="388"/>
      <c r="X123" s="388"/>
      <c r="Y123" s="388"/>
      <c r="Z123" s="388"/>
      <c r="AA123" s="388"/>
      <c r="AB123" s="388"/>
      <c r="AC123" s="388"/>
      <c r="AD123" s="388"/>
      <c r="AE123" s="388"/>
      <c r="AF123" s="388"/>
      <c r="AG123" s="388"/>
      <c r="AH123" s="388"/>
      <c r="AI123" s="37"/>
    </row>
    <row r="124" spans="1:35" s="3" customFormat="1" ht="25.5">
      <c r="A124" s="170" t="s">
        <v>1241</v>
      </c>
      <c r="B124" s="203">
        <v>95303</v>
      </c>
      <c r="C124" s="203" t="s">
        <v>702</v>
      </c>
      <c r="D124" s="208" t="s">
        <v>649</v>
      </c>
      <c r="E124" s="176" t="s">
        <v>1013</v>
      </c>
      <c r="F124" s="177">
        <v>6799.8419999999987</v>
      </c>
      <c r="G124" s="178" t="s">
        <v>522</v>
      </c>
      <c r="H124" s="178">
        <v>6731.8435799999988</v>
      </c>
      <c r="I124" s="299"/>
      <c r="J124" s="311"/>
      <c r="K124" s="37"/>
      <c r="L124" s="37"/>
      <c r="M124" s="37"/>
      <c r="N124" s="37"/>
      <c r="O124" s="37"/>
      <c r="P124" s="37"/>
      <c r="Q124" s="37"/>
      <c r="R124" s="253"/>
      <c r="S124" s="37"/>
      <c r="T124" s="388"/>
      <c r="U124" s="388"/>
      <c r="V124" s="388"/>
      <c r="W124" s="388"/>
      <c r="X124" s="388"/>
      <c r="Y124" s="388"/>
      <c r="Z124" s="388"/>
      <c r="AA124" s="388"/>
      <c r="AB124" s="388"/>
      <c r="AC124" s="388"/>
      <c r="AD124" s="388"/>
      <c r="AE124" s="388"/>
      <c r="AF124" s="388"/>
      <c r="AG124" s="388"/>
      <c r="AH124" s="388"/>
      <c r="AI124" s="37"/>
    </row>
    <row r="125" spans="1:35" s="36" customFormat="1" ht="25.5">
      <c r="A125" s="172" t="s">
        <v>1242</v>
      </c>
      <c r="B125" s="172" t="s">
        <v>1027</v>
      </c>
      <c r="C125" s="361" t="s">
        <v>1028</v>
      </c>
      <c r="D125" s="209" t="s">
        <v>1032</v>
      </c>
      <c r="E125" s="179" t="s">
        <v>303</v>
      </c>
      <c r="F125" s="180">
        <v>3399.9209999999994</v>
      </c>
      <c r="G125" s="181">
        <v>0.53</v>
      </c>
      <c r="H125" s="181">
        <v>1801.9581299999998</v>
      </c>
      <c r="I125" s="299"/>
      <c r="J125" s="311"/>
      <c r="K125" s="37"/>
      <c r="L125" s="37"/>
      <c r="M125" s="37"/>
      <c r="N125" s="37"/>
      <c r="O125" s="37"/>
      <c r="P125" s="37"/>
      <c r="Q125" s="37"/>
      <c r="R125" s="253"/>
      <c r="S125" s="37"/>
      <c r="T125" s="388"/>
      <c r="U125" s="388"/>
      <c r="V125" s="388"/>
      <c r="W125" s="388"/>
      <c r="X125" s="388"/>
      <c r="Y125" s="388"/>
      <c r="Z125" s="388"/>
      <c r="AA125" s="388"/>
      <c r="AB125" s="388"/>
      <c r="AC125" s="388"/>
      <c r="AD125" s="388"/>
      <c r="AE125" s="388"/>
      <c r="AF125" s="388"/>
      <c r="AG125" s="388"/>
      <c r="AH125" s="388"/>
      <c r="AI125" s="37"/>
    </row>
    <row r="126" spans="1:35" s="3" customFormat="1" ht="20.100000000000001" customHeight="1">
      <c r="A126" s="128"/>
      <c r="B126" s="116"/>
      <c r="C126" s="116"/>
      <c r="D126" s="129"/>
      <c r="E126" s="128"/>
      <c r="F126" s="130"/>
      <c r="G126" s="100"/>
      <c r="H126" s="131"/>
      <c r="I126" s="299"/>
      <c r="J126" s="131"/>
      <c r="K126" s="37"/>
      <c r="L126" s="37"/>
      <c r="M126" s="37"/>
      <c r="N126" s="37"/>
      <c r="O126" s="37"/>
      <c r="P126" s="37"/>
      <c r="Q126" s="37"/>
      <c r="R126" s="253"/>
      <c r="S126" s="37"/>
      <c r="T126" s="388"/>
      <c r="U126" s="388"/>
      <c r="V126" s="388"/>
      <c r="W126" s="388"/>
      <c r="X126" s="388"/>
      <c r="Y126" s="388"/>
      <c r="Z126" s="388"/>
      <c r="AA126" s="388"/>
      <c r="AB126" s="388"/>
      <c r="AC126" s="388"/>
      <c r="AD126" s="388"/>
      <c r="AE126" s="388"/>
      <c r="AF126" s="388"/>
      <c r="AG126" s="388"/>
      <c r="AH126" s="388"/>
      <c r="AI126" s="37"/>
    </row>
    <row r="127" spans="1:35" s="3" customFormat="1" ht="20.100000000000001" customHeight="1">
      <c r="A127" s="269" t="s">
        <v>881</v>
      </c>
      <c r="B127" s="114"/>
      <c r="C127" s="114"/>
      <c r="D127" s="252" t="s">
        <v>108</v>
      </c>
      <c r="E127" s="138"/>
      <c r="F127" s="270"/>
      <c r="G127" s="113"/>
      <c r="H127" s="126">
        <v>3790108.67</v>
      </c>
      <c r="I127" s="299"/>
      <c r="J127" s="393"/>
      <c r="K127" s="37"/>
      <c r="L127" s="37"/>
      <c r="M127" s="37"/>
      <c r="N127" s="37"/>
      <c r="O127" s="37"/>
      <c r="P127" s="37"/>
      <c r="Q127" s="37"/>
      <c r="R127" s="253"/>
      <c r="S127" s="37"/>
      <c r="T127" s="388"/>
      <c r="U127" s="388"/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7"/>
    </row>
    <row r="128" spans="1:35" s="36" customFormat="1" ht="25.5" customHeight="1">
      <c r="A128" s="186" t="s">
        <v>882</v>
      </c>
      <c r="B128" s="186">
        <v>73658</v>
      </c>
      <c r="C128" s="186" t="s">
        <v>702</v>
      </c>
      <c r="D128" s="198" t="s">
        <v>707</v>
      </c>
      <c r="E128" s="188" t="s">
        <v>363</v>
      </c>
      <c r="F128" s="189">
        <v>4371</v>
      </c>
      <c r="G128" s="189" t="s">
        <v>612</v>
      </c>
      <c r="H128" s="189">
        <v>2013370.02</v>
      </c>
      <c r="I128" s="299"/>
      <c r="J128" s="112"/>
      <c r="K128" s="37"/>
      <c r="L128" s="37"/>
      <c r="M128" s="37"/>
      <c r="N128" s="37"/>
      <c r="O128" s="37"/>
      <c r="P128" s="37"/>
      <c r="Q128" s="37"/>
      <c r="R128" s="253"/>
      <c r="S128" s="37"/>
      <c r="T128" s="388"/>
      <c r="U128" s="388"/>
      <c r="V128" s="388"/>
      <c r="W128" s="388"/>
      <c r="X128" s="388"/>
      <c r="Y128" s="388"/>
      <c r="Z128" s="388"/>
      <c r="AA128" s="388"/>
      <c r="AB128" s="388"/>
      <c r="AC128" s="388"/>
      <c r="AD128" s="388"/>
      <c r="AE128" s="388"/>
      <c r="AF128" s="388"/>
      <c r="AG128" s="388"/>
      <c r="AH128" s="388"/>
      <c r="AI128" s="37"/>
    </row>
    <row r="129" spans="1:35" s="36" customFormat="1" ht="25.5" customHeight="1">
      <c r="A129" s="190" t="s">
        <v>883</v>
      </c>
      <c r="B129" s="190" t="s">
        <v>613</v>
      </c>
      <c r="C129" s="190" t="s">
        <v>702</v>
      </c>
      <c r="D129" s="199" t="s">
        <v>708</v>
      </c>
      <c r="E129" s="191" t="s">
        <v>363</v>
      </c>
      <c r="F129" s="193">
        <v>1457</v>
      </c>
      <c r="G129" s="193" t="s">
        <v>614</v>
      </c>
      <c r="H129" s="193">
        <v>971207.06</v>
      </c>
      <c r="I129" s="299"/>
      <c r="J129" s="112"/>
      <c r="K129" s="37"/>
      <c r="L129" s="37"/>
      <c r="M129" s="37"/>
      <c r="N129" s="37"/>
      <c r="O129" s="37"/>
      <c r="P129" s="37"/>
      <c r="Q129" s="37"/>
      <c r="R129" s="253"/>
      <c r="S129" s="37"/>
      <c r="T129" s="388"/>
      <c r="U129" s="388"/>
      <c r="V129" s="388"/>
      <c r="W129" s="388"/>
      <c r="X129" s="388"/>
      <c r="Y129" s="388"/>
      <c r="Z129" s="388"/>
      <c r="AA129" s="388"/>
      <c r="AB129" s="388"/>
      <c r="AC129" s="388"/>
      <c r="AD129" s="388"/>
      <c r="AE129" s="388"/>
      <c r="AF129" s="388"/>
      <c r="AG129" s="388"/>
      <c r="AH129" s="388"/>
      <c r="AI129" s="37"/>
    </row>
    <row r="130" spans="1:35" s="36" customFormat="1" ht="25.5" customHeight="1">
      <c r="A130" s="194" t="s">
        <v>884</v>
      </c>
      <c r="B130" s="194" t="s">
        <v>607</v>
      </c>
      <c r="C130" s="194" t="s">
        <v>702</v>
      </c>
      <c r="D130" s="200" t="s">
        <v>608</v>
      </c>
      <c r="E130" s="195" t="s">
        <v>363</v>
      </c>
      <c r="F130" s="197">
        <v>4371</v>
      </c>
      <c r="G130" s="197" t="s">
        <v>609</v>
      </c>
      <c r="H130" s="197">
        <v>805531.59</v>
      </c>
      <c r="I130" s="299"/>
      <c r="J130" s="112"/>
      <c r="K130" s="37"/>
      <c r="L130" s="37"/>
      <c r="M130" s="37"/>
      <c r="N130" s="37"/>
      <c r="O130" s="37"/>
      <c r="P130" s="37"/>
      <c r="Q130" s="37"/>
      <c r="R130" s="253"/>
      <c r="S130" s="37"/>
      <c r="T130" s="388"/>
      <c r="U130" s="388"/>
      <c r="V130" s="388"/>
      <c r="W130" s="388"/>
      <c r="X130" s="388"/>
      <c r="Y130" s="388"/>
      <c r="Z130" s="388"/>
      <c r="AA130" s="388"/>
      <c r="AB130" s="388"/>
      <c r="AC130" s="388"/>
      <c r="AD130" s="388"/>
      <c r="AE130" s="388"/>
      <c r="AF130" s="388"/>
      <c r="AG130" s="388"/>
      <c r="AH130" s="388"/>
      <c r="AI130" s="37"/>
    </row>
    <row r="131" spans="1:35" s="3" customFormat="1" ht="20.100000000000001" customHeight="1">
      <c r="A131" s="128"/>
      <c r="B131" s="120"/>
      <c r="C131" s="120"/>
      <c r="D131" s="141"/>
      <c r="E131" s="144"/>
      <c r="F131" s="145"/>
      <c r="G131" s="121"/>
      <c r="H131" s="121"/>
      <c r="I131" s="299"/>
      <c r="J131" s="112"/>
      <c r="K131" s="37"/>
      <c r="L131" s="37"/>
      <c r="M131" s="37"/>
      <c r="N131" s="37"/>
      <c r="O131" s="37"/>
      <c r="P131" s="37"/>
      <c r="Q131" s="37"/>
      <c r="R131" s="253"/>
      <c r="S131" s="37"/>
      <c r="T131" s="388"/>
      <c r="U131" s="388"/>
      <c r="V131" s="388"/>
      <c r="W131" s="388"/>
      <c r="X131" s="388"/>
      <c r="Y131" s="388"/>
      <c r="Z131" s="388"/>
      <c r="AA131" s="388"/>
      <c r="AB131" s="388"/>
      <c r="AC131" s="388"/>
      <c r="AD131" s="388"/>
      <c r="AE131" s="388"/>
      <c r="AF131" s="388"/>
      <c r="AG131" s="388"/>
      <c r="AH131" s="388"/>
      <c r="AI131" s="37"/>
    </row>
    <row r="132" spans="1:35" s="3" customFormat="1" ht="20.100000000000001" customHeight="1">
      <c r="A132" s="243" t="s">
        <v>885</v>
      </c>
      <c r="B132" s="217"/>
      <c r="C132" s="217"/>
      <c r="D132" s="137" t="s">
        <v>965</v>
      </c>
      <c r="E132" s="218"/>
      <c r="F132" s="166"/>
      <c r="G132" s="167"/>
      <c r="H132" s="168">
        <v>2911552.532885612</v>
      </c>
      <c r="I132" s="299"/>
      <c r="J132" s="112"/>
      <c r="K132" s="37"/>
      <c r="L132" s="37"/>
      <c r="M132" s="37"/>
      <c r="N132" s="37"/>
      <c r="O132" s="37"/>
      <c r="P132" s="37"/>
      <c r="Q132" s="37"/>
      <c r="R132" s="253"/>
      <c r="S132" s="37"/>
      <c r="T132" s="388"/>
      <c r="U132" s="388"/>
      <c r="V132" s="388"/>
      <c r="W132" s="388"/>
      <c r="X132" s="388"/>
      <c r="Y132" s="388"/>
      <c r="Z132" s="388"/>
      <c r="AA132" s="388"/>
      <c r="AB132" s="388"/>
      <c r="AC132" s="388"/>
      <c r="AD132" s="388"/>
      <c r="AE132" s="388"/>
      <c r="AF132" s="388"/>
      <c r="AG132" s="388"/>
      <c r="AH132" s="388"/>
      <c r="AI132" s="37"/>
    </row>
    <row r="133" spans="1:35" s="3" customFormat="1" ht="20.100000000000001" customHeight="1">
      <c r="A133" s="269" t="s">
        <v>116</v>
      </c>
      <c r="B133" s="114"/>
      <c r="C133" s="114"/>
      <c r="D133" s="252" t="s">
        <v>29</v>
      </c>
      <c r="E133" s="138"/>
      <c r="F133" s="270"/>
      <c r="G133" s="113"/>
      <c r="H133" s="126">
        <v>4098.6000000000004</v>
      </c>
      <c r="I133" s="299"/>
      <c r="J133" s="393"/>
      <c r="K133" s="37"/>
      <c r="L133" s="37"/>
      <c r="M133" s="400"/>
      <c r="N133" s="37"/>
      <c r="O133" s="37"/>
      <c r="P133" s="37"/>
      <c r="Q133" s="37"/>
      <c r="R133" s="253"/>
      <c r="S133" s="37"/>
      <c r="T133" s="388"/>
      <c r="U133" s="388"/>
      <c r="V133" s="388"/>
      <c r="W133" s="388"/>
      <c r="X133" s="388"/>
      <c r="Y133" s="388"/>
      <c r="Z133" s="388"/>
      <c r="AA133" s="388"/>
      <c r="AB133" s="388"/>
      <c r="AC133" s="388"/>
      <c r="AD133" s="388"/>
      <c r="AE133" s="388"/>
      <c r="AF133" s="388"/>
      <c r="AG133" s="388"/>
      <c r="AH133" s="388"/>
      <c r="AI133" s="37"/>
    </row>
    <row r="134" spans="1:35" s="3" customFormat="1" ht="25.5">
      <c r="A134" s="150" t="s">
        <v>886</v>
      </c>
      <c r="B134" s="254" t="s">
        <v>980</v>
      </c>
      <c r="C134" s="150" t="s">
        <v>706</v>
      </c>
      <c r="D134" s="287" t="s">
        <v>979</v>
      </c>
      <c r="E134" s="123" t="s">
        <v>303</v>
      </c>
      <c r="F134" s="152">
        <v>660</v>
      </c>
      <c r="G134" s="153">
        <v>6.21</v>
      </c>
      <c r="H134" s="153">
        <v>4098.6000000000004</v>
      </c>
      <c r="I134" s="299"/>
      <c r="J134" s="299"/>
      <c r="K134" s="37"/>
      <c r="L134" s="37"/>
      <c r="M134" s="37"/>
      <c r="N134" s="37"/>
      <c r="O134" s="37"/>
      <c r="P134" s="37"/>
      <c r="Q134" s="37"/>
      <c r="R134" s="253"/>
      <c r="S134" s="37"/>
      <c r="T134" s="388"/>
      <c r="U134" s="388"/>
      <c r="V134" s="388"/>
      <c r="W134" s="388"/>
      <c r="X134" s="388"/>
      <c r="Y134" s="388"/>
      <c r="Z134" s="388"/>
      <c r="AA134" s="388"/>
      <c r="AB134" s="388"/>
      <c r="AC134" s="388"/>
      <c r="AD134" s="388"/>
      <c r="AE134" s="388"/>
      <c r="AF134" s="388"/>
      <c r="AG134" s="388"/>
      <c r="AH134" s="388"/>
      <c r="AI134" s="37"/>
    </row>
    <row r="135" spans="1:35" s="3" customFormat="1" ht="20.100000000000001" customHeight="1">
      <c r="A135" s="128"/>
      <c r="B135" s="116"/>
      <c r="C135" s="116"/>
      <c r="D135" s="129"/>
      <c r="E135" s="128"/>
      <c r="F135" s="130"/>
      <c r="G135" s="100"/>
      <c r="H135" s="131"/>
      <c r="I135" s="299"/>
      <c r="J135" s="112"/>
      <c r="K135" s="37"/>
      <c r="L135" s="37"/>
      <c r="M135" s="37"/>
      <c r="N135" s="37"/>
      <c r="O135" s="37"/>
      <c r="P135" s="37"/>
      <c r="Q135" s="37"/>
      <c r="R135" s="253"/>
      <c r="S135" s="37"/>
      <c r="T135" s="388"/>
      <c r="U135" s="388"/>
      <c r="V135" s="388"/>
      <c r="W135" s="388"/>
      <c r="X135" s="388"/>
      <c r="Y135" s="388"/>
      <c r="Z135" s="388"/>
      <c r="AA135" s="388"/>
      <c r="AB135" s="388"/>
      <c r="AC135" s="388"/>
      <c r="AD135" s="388"/>
      <c r="AE135" s="388"/>
      <c r="AF135" s="388"/>
      <c r="AG135" s="388"/>
      <c r="AH135" s="388"/>
      <c r="AI135" s="37"/>
    </row>
    <row r="136" spans="1:35" s="36" customFormat="1" ht="20.100000000000001" customHeight="1">
      <c r="A136" s="269" t="s">
        <v>171</v>
      </c>
      <c r="B136" s="114"/>
      <c r="C136" s="114"/>
      <c r="D136" s="252" t="s">
        <v>19</v>
      </c>
      <c r="E136" s="138"/>
      <c r="F136" s="270"/>
      <c r="G136" s="113"/>
      <c r="H136" s="126">
        <v>29647.190873331332</v>
      </c>
      <c r="I136" s="299"/>
      <c r="J136" s="393"/>
      <c r="K136" s="37"/>
      <c r="L136" s="37"/>
      <c r="M136" s="400"/>
      <c r="N136" s="37"/>
      <c r="O136" s="37"/>
      <c r="P136" s="37"/>
      <c r="Q136" s="37"/>
      <c r="R136" s="253"/>
      <c r="S136" s="37"/>
      <c r="T136" s="388"/>
      <c r="U136" s="388"/>
      <c r="V136" s="388"/>
      <c r="W136" s="388"/>
      <c r="X136" s="388"/>
      <c r="Y136" s="388"/>
      <c r="Z136" s="388"/>
      <c r="AA136" s="388"/>
      <c r="AB136" s="388"/>
      <c r="AC136" s="388"/>
      <c r="AD136" s="388"/>
      <c r="AE136" s="388"/>
      <c r="AF136" s="388"/>
      <c r="AG136" s="388"/>
      <c r="AH136" s="388"/>
      <c r="AI136" s="37"/>
    </row>
    <row r="137" spans="1:35" s="3" customFormat="1" ht="25.5">
      <c r="A137" s="169" t="s">
        <v>887</v>
      </c>
      <c r="B137" s="186">
        <v>93358</v>
      </c>
      <c r="C137" s="186" t="s">
        <v>702</v>
      </c>
      <c r="D137" s="207" t="s">
        <v>629</v>
      </c>
      <c r="E137" s="210" t="s">
        <v>305</v>
      </c>
      <c r="F137" s="249">
        <v>112.34730735377187</v>
      </c>
      <c r="G137" s="189" t="s">
        <v>630</v>
      </c>
      <c r="H137" s="189">
        <v>5563.438660158783</v>
      </c>
      <c r="I137" s="299"/>
      <c r="J137" s="112"/>
      <c r="K137" s="37"/>
      <c r="L137" s="37"/>
      <c r="M137" s="37"/>
      <c r="N137" s="37"/>
      <c r="O137" s="37"/>
      <c r="P137" s="37"/>
      <c r="Q137" s="37"/>
      <c r="R137" s="253"/>
      <c r="S137" s="37"/>
      <c r="T137" s="388"/>
      <c r="U137" s="388"/>
      <c r="V137" s="388"/>
      <c r="W137" s="388"/>
      <c r="X137" s="388"/>
      <c r="Y137" s="388"/>
      <c r="Z137" s="388"/>
      <c r="AA137" s="388"/>
      <c r="AB137" s="388"/>
      <c r="AC137" s="388"/>
      <c r="AD137" s="388"/>
      <c r="AE137" s="388"/>
      <c r="AF137" s="388"/>
      <c r="AG137" s="388"/>
      <c r="AH137" s="388"/>
      <c r="AI137" s="37"/>
    </row>
    <row r="138" spans="1:35" s="3" customFormat="1" ht="51">
      <c r="A138" s="170" t="s">
        <v>888</v>
      </c>
      <c r="B138" s="170">
        <v>90106</v>
      </c>
      <c r="C138" s="190" t="s">
        <v>702</v>
      </c>
      <c r="D138" s="199" t="s">
        <v>748</v>
      </c>
      <c r="E138" s="176" t="s">
        <v>305</v>
      </c>
      <c r="F138" s="192">
        <v>449.38922941508747</v>
      </c>
      <c r="G138" s="193" t="s">
        <v>601</v>
      </c>
      <c r="H138" s="193">
        <v>2197.5133318397775</v>
      </c>
      <c r="I138" s="299"/>
      <c r="J138" s="112"/>
      <c r="K138" s="37"/>
      <c r="L138" s="37"/>
      <c r="M138" s="37"/>
      <c r="N138" s="37"/>
      <c r="O138" s="37"/>
      <c r="P138" s="37"/>
      <c r="Q138" s="37"/>
      <c r="R138" s="253"/>
      <c r="S138" s="37"/>
      <c r="T138" s="388"/>
      <c r="U138" s="388"/>
      <c r="V138" s="388"/>
      <c r="W138" s="388"/>
      <c r="X138" s="388"/>
      <c r="Y138" s="388"/>
      <c r="Z138" s="388"/>
      <c r="AA138" s="388"/>
      <c r="AB138" s="388"/>
      <c r="AC138" s="388"/>
      <c r="AD138" s="388"/>
      <c r="AE138" s="388"/>
      <c r="AF138" s="388"/>
      <c r="AG138" s="388"/>
      <c r="AH138" s="388"/>
      <c r="AI138" s="37"/>
    </row>
    <row r="139" spans="1:35" s="3" customFormat="1" ht="51">
      <c r="A139" s="170" t="s">
        <v>889</v>
      </c>
      <c r="B139" s="170">
        <v>90108</v>
      </c>
      <c r="C139" s="190" t="s">
        <v>702</v>
      </c>
      <c r="D139" s="199" t="s">
        <v>817</v>
      </c>
      <c r="E139" s="176" t="s">
        <v>305</v>
      </c>
      <c r="F139" s="192">
        <v>345.00342203192389</v>
      </c>
      <c r="G139" s="193" t="s">
        <v>587</v>
      </c>
      <c r="H139" s="193">
        <v>1514.5650227201459</v>
      </c>
      <c r="I139" s="299"/>
      <c r="J139" s="112"/>
      <c r="K139" s="37"/>
      <c r="L139" s="37"/>
      <c r="M139" s="37"/>
      <c r="N139" s="37"/>
      <c r="O139" s="37"/>
      <c r="P139" s="37"/>
      <c r="Q139" s="37"/>
      <c r="R139" s="253"/>
      <c r="S139" s="37"/>
      <c r="T139" s="388"/>
      <c r="U139" s="388"/>
      <c r="V139" s="388"/>
      <c r="W139" s="388"/>
      <c r="X139" s="388"/>
      <c r="Y139" s="388"/>
      <c r="Z139" s="388"/>
      <c r="AA139" s="388"/>
      <c r="AB139" s="388"/>
      <c r="AC139" s="388"/>
      <c r="AD139" s="388"/>
      <c r="AE139" s="388"/>
      <c r="AF139" s="388"/>
      <c r="AG139" s="388"/>
      <c r="AH139" s="388"/>
      <c r="AI139" s="37"/>
    </row>
    <row r="140" spans="1:35" s="36" customFormat="1" ht="51">
      <c r="A140" s="170" t="s">
        <v>890</v>
      </c>
      <c r="B140" s="170">
        <v>90095</v>
      </c>
      <c r="C140" s="190" t="s">
        <v>702</v>
      </c>
      <c r="D140" s="199" t="s">
        <v>625</v>
      </c>
      <c r="E140" s="176" t="s">
        <v>305</v>
      </c>
      <c r="F140" s="192">
        <v>173.69865781697968</v>
      </c>
      <c r="G140" s="193" t="s">
        <v>482</v>
      </c>
      <c r="H140" s="193">
        <v>606.2083157812591</v>
      </c>
      <c r="I140" s="299"/>
      <c r="J140" s="112"/>
      <c r="K140" s="37"/>
      <c r="L140" s="37"/>
      <c r="M140" s="37"/>
      <c r="N140" s="37"/>
      <c r="O140" s="37"/>
      <c r="P140" s="37"/>
      <c r="Q140" s="37"/>
      <c r="R140" s="253"/>
      <c r="S140" s="37"/>
      <c r="T140" s="388"/>
      <c r="U140" s="388"/>
      <c r="V140" s="388"/>
      <c r="W140" s="388"/>
      <c r="X140" s="388"/>
      <c r="Y140" s="388"/>
      <c r="Z140" s="388"/>
      <c r="AA140" s="388"/>
      <c r="AB140" s="388"/>
      <c r="AC140" s="388"/>
      <c r="AD140" s="388"/>
      <c r="AE140" s="388"/>
      <c r="AF140" s="388"/>
      <c r="AG140" s="388"/>
      <c r="AH140" s="388"/>
      <c r="AI140" s="37"/>
    </row>
    <row r="141" spans="1:35" s="36" customFormat="1" ht="38.25">
      <c r="A141" s="170" t="s">
        <v>891</v>
      </c>
      <c r="B141" s="170" t="s">
        <v>646</v>
      </c>
      <c r="C141" s="190" t="s">
        <v>702</v>
      </c>
      <c r="D141" s="199" t="s">
        <v>728</v>
      </c>
      <c r="E141" s="176" t="s">
        <v>305</v>
      </c>
      <c r="F141" s="192">
        <v>560.13673408160594</v>
      </c>
      <c r="G141" s="193" t="s">
        <v>647</v>
      </c>
      <c r="H141" s="193">
        <v>896.21877453056959</v>
      </c>
      <c r="I141" s="299"/>
      <c r="J141" s="112"/>
      <c r="K141" s="37"/>
      <c r="L141" s="37"/>
      <c r="M141" s="37"/>
      <c r="N141" s="37"/>
      <c r="O141" s="37"/>
      <c r="P141" s="37"/>
      <c r="Q141" s="37"/>
      <c r="R141" s="253"/>
      <c r="S141" s="37"/>
      <c r="T141" s="388"/>
      <c r="U141" s="388"/>
      <c r="V141" s="388"/>
      <c r="W141" s="388"/>
      <c r="X141" s="388"/>
      <c r="Y141" s="388"/>
      <c r="Z141" s="388"/>
      <c r="AA141" s="388"/>
      <c r="AB141" s="388"/>
      <c r="AC141" s="388"/>
      <c r="AD141" s="388"/>
      <c r="AE141" s="388"/>
      <c r="AF141" s="388"/>
      <c r="AG141" s="388"/>
      <c r="AH141" s="388"/>
      <c r="AI141" s="37"/>
    </row>
    <row r="142" spans="1:35" s="36" customFormat="1" ht="25.5">
      <c r="A142" s="170" t="s">
        <v>892</v>
      </c>
      <c r="B142" s="170">
        <v>97914</v>
      </c>
      <c r="C142" s="190" t="s">
        <v>702</v>
      </c>
      <c r="D142" s="199" t="s">
        <v>816</v>
      </c>
      <c r="E142" s="176" t="s">
        <v>729</v>
      </c>
      <c r="F142" s="192">
        <v>8402.0510112240881</v>
      </c>
      <c r="G142" s="193" t="s">
        <v>651</v>
      </c>
      <c r="H142" s="193">
        <v>12687.097026948373</v>
      </c>
      <c r="I142" s="299"/>
      <c r="J142" s="112"/>
      <c r="K142" s="37"/>
      <c r="L142" s="37"/>
      <c r="M142" s="37"/>
      <c r="N142" s="37"/>
      <c r="O142" s="37"/>
      <c r="P142" s="37"/>
      <c r="Q142" s="37"/>
      <c r="R142" s="253"/>
      <c r="S142" s="37"/>
      <c r="T142" s="388"/>
      <c r="U142" s="388"/>
      <c r="V142" s="388"/>
      <c r="W142" s="388"/>
      <c r="X142" s="388"/>
      <c r="Y142" s="388"/>
      <c r="Z142" s="388"/>
      <c r="AA142" s="388"/>
      <c r="AB142" s="388"/>
      <c r="AC142" s="388"/>
      <c r="AD142" s="388"/>
      <c r="AE142" s="388"/>
      <c r="AF142" s="388"/>
      <c r="AG142" s="388"/>
      <c r="AH142" s="388"/>
      <c r="AI142" s="37"/>
    </row>
    <row r="143" spans="1:35" s="36" customFormat="1" ht="20.100000000000001" customHeight="1">
      <c r="A143" s="170" t="s">
        <v>893</v>
      </c>
      <c r="B143" s="170">
        <v>93382</v>
      </c>
      <c r="C143" s="190" t="s">
        <v>702</v>
      </c>
      <c r="D143" s="199" t="s">
        <v>642</v>
      </c>
      <c r="E143" s="176" t="s">
        <v>305</v>
      </c>
      <c r="F143" s="192">
        <v>54.102578910982913</v>
      </c>
      <c r="G143" s="193" t="s">
        <v>643</v>
      </c>
      <c r="H143" s="193">
        <v>983.58488460166939</v>
      </c>
      <c r="I143" s="299"/>
      <c r="J143" s="112"/>
      <c r="K143" s="37"/>
      <c r="L143" s="37"/>
      <c r="M143" s="37"/>
      <c r="N143" s="37"/>
      <c r="O143" s="37"/>
      <c r="P143" s="37"/>
      <c r="Q143" s="37"/>
      <c r="R143" s="253"/>
      <c r="S143" s="37"/>
      <c r="T143" s="388"/>
      <c r="U143" s="388"/>
      <c r="V143" s="388"/>
      <c r="W143" s="388"/>
      <c r="X143" s="388"/>
      <c r="Y143" s="388"/>
      <c r="Z143" s="388"/>
      <c r="AA143" s="388"/>
      <c r="AB143" s="388"/>
      <c r="AC143" s="388"/>
      <c r="AD143" s="388"/>
      <c r="AE143" s="388"/>
      <c r="AF143" s="388"/>
      <c r="AG143" s="388"/>
      <c r="AH143" s="388"/>
      <c r="AI143" s="37"/>
    </row>
    <row r="144" spans="1:35" s="36" customFormat="1" ht="51">
      <c r="A144" s="170" t="s">
        <v>894</v>
      </c>
      <c r="B144" s="170">
        <v>93378</v>
      </c>
      <c r="C144" s="190" t="s">
        <v>702</v>
      </c>
      <c r="D144" s="199" t="s">
        <v>637</v>
      </c>
      <c r="E144" s="176" t="s">
        <v>305</v>
      </c>
      <c r="F144" s="192">
        <v>216.41031564393165</v>
      </c>
      <c r="G144" s="193" t="s">
        <v>638</v>
      </c>
      <c r="H144" s="193">
        <v>3029.7444190150431</v>
      </c>
      <c r="I144" s="299"/>
      <c r="J144" s="112"/>
      <c r="K144" s="37"/>
      <c r="L144" s="37"/>
      <c r="M144" s="37"/>
      <c r="N144" s="37"/>
      <c r="O144" s="37"/>
      <c r="P144" s="37"/>
      <c r="Q144" s="37"/>
      <c r="R144" s="253"/>
      <c r="S144" s="37"/>
      <c r="T144" s="388"/>
      <c r="U144" s="388"/>
      <c r="V144" s="388"/>
      <c r="W144" s="388"/>
      <c r="X144" s="388"/>
      <c r="Y144" s="388"/>
      <c r="Z144" s="388"/>
      <c r="AA144" s="388"/>
      <c r="AB144" s="388"/>
      <c r="AC144" s="388"/>
      <c r="AD144" s="388"/>
      <c r="AE144" s="388"/>
      <c r="AF144" s="388"/>
      <c r="AG144" s="388"/>
      <c r="AH144" s="388"/>
      <c r="AI144" s="37"/>
    </row>
    <row r="145" spans="1:35" s="36" customFormat="1" ht="51">
      <c r="A145" s="170" t="s">
        <v>969</v>
      </c>
      <c r="B145" s="170">
        <v>93380</v>
      </c>
      <c r="C145" s="190" t="s">
        <v>702</v>
      </c>
      <c r="D145" s="199" t="s">
        <v>640</v>
      </c>
      <c r="E145" s="176" t="s">
        <v>305</v>
      </c>
      <c r="F145" s="192">
        <v>166.14171985684567</v>
      </c>
      <c r="G145" s="193" t="s">
        <v>596</v>
      </c>
      <c r="H145" s="193">
        <v>1468.6928035345156</v>
      </c>
      <c r="I145" s="299"/>
      <c r="J145" s="112"/>
      <c r="K145" s="37"/>
      <c r="L145" s="37"/>
      <c r="M145" s="37"/>
      <c r="N145" s="37"/>
      <c r="O145" s="37"/>
      <c r="P145" s="37"/>
      <c r="Q145" s="37"/>
      <c r="R145" s="253"/>
      <c r="S145" s="37"/>
      <c r="T145" s="388"/>
      <c r="U145" s="388"/>
      <c r="V145" s="388"/>
      <c r="W145" s="388"/>
      <c r="X145" s="388"/>
      <c r="Y145" s="388"/>
      <c r="Z145" s="388"/>
      <c r="AA145" s="388"/>
      <c r="AB145" s="388"/>
      <c r="AC145" s="388"/>
      <c r="AD145" s="388"/>
      <c r="AE145" s="388"/>
      <c r="AF145" s="388"/>
      <c r="AG145" s="388"/>
      <c r="AH145" s="388"/>
      <c r="AI145" s="37"/>
    </row>
    <row r="146" spans="1:35" s="3" customFormat="1" ht="51">
      <c r="A146" s="172" t="s">
        <v>970</v>
      </c>
      <c r="B146" s="172">
        <v>93363</v>
      </c>
      <c r="C146" s="194" t="s">
        <v>702</v>
      </c>
      <c r="D146" s="200" t="s">
        <v>633</v>
      </c>
      <c r="E146" s="179" t="s">
        <v>305</v>
      </c>
      <c r="F146" s="196">
        <v>83.647268124396717</v>
      </c>
      <c r="G146" s="197" t="s">
        <v>568</v>
      </c>
      <c r="H146" s="197">
        <v>700.12763420120041</v>
      </c>
      <c r="I146" s="299"/>
      <c r="J146" s="112"/>
      <c r="K146" s="37"/>
      <c r="L146" s="37"/>
      <c r="M146" s="37"/>
      <c r="N146" s="37"/>
      <c r="O146" s="37"/>
      <c r="P146" s="37"/>
      <c r="Q146" s="37"/>
      <c r="R146" s="253"/>
      <c r="S146" s="37"/>
      <c r="T146" s="388"/>
      <c r="U146" s="388"/>
      <c r="V146" s="388"/>
      <c r="W146" s="388"/>
      <c r="X146" s="388"/>
      <c r="Y146" s="388"/>
      <c r="Z146" s="388"/>
      <c r="AA146" s="388"/>
      <c r="AB146" s="388"/>
      <c r="AC146" s="388"/>
      <c r="AD146" s="388"/>
      <c r="AE146" s="388"/>
      <c r="AF146" s="388"/>
      <c r="AG146" s="388"/>
      <c r="AH146" s="388"/>
      <c r="AI146" s="37"/>
    </row>
    <row r="147" spans="1:35" s="3" customFormat="1" ht="20.100000000000001" customHeight="1">
      <c r="A147" s="142"/>
      <c r="B147" s="117"/>
      <c r="C147" s="117"/>
      <c r="D147" s="146"/>
      <c r="E147" s="142"/>
      <c r="F147" s="130"/>
      <c r="G147" s="100"/>
      <c r="H147" s="100"/>
      <c r="I147" s="299"/>
      <c r="J147" s="100"/>
      <c r="K147" s="37"/>
      <c r="L147" s="37"/>
      <c r="M147" s="37"/>
      <c r="N147" s="37"/>
      <c r="O147" s="37"/>
      <c r="P147" s="37"/>
      <c r="Q147" s="37"/>
      <c r="R147" s="253"/>
      <c r="S147" s="37"/>
      <c r="T147" s="388"/>
      <c r="U147" s="388"/>
      <c r="V147" s="388"/>
      <c r="W147" s="388"/>
      <c r="X147" s="388"/>
      <c r="Y147" s="388"/>
      <c r="Z147" s="388"/>
      <c r="AA147" s="388"/>
      <c r="AB147" s="388"/>
      <c r="AC147" s="388"/>
      <c r="AD147" s="388"/>
      <c r="AE147" s="388"/>
      <c r="AF147" s="388"/>
      <c r="AG147" s="388"/>
      <c r="AH147" s="388"/>
      <c r="AI147" s="37"/>
    </row>
    <row r="148" spans="1:35" s="3" customFormat="1" ht="20.100000000000001" customHeight="1">
      <c r="A148" s="269" t="s">
        <v>172</v>
      </c>
      <c r="B148" s="114"/>
      <c r="C148" s="114"/>
      <c r="D148" s="252" t="s">
        <v>112</v>
      </c>
      <c r="E148" s="138"/>
      <c r="F148" s="270"/>
      <c r="G148" s="113"/>
      <c r="H148" s="126">
        <v>733774.25986714847</v>
      </c>
      <c r="I148" s="299"/>
      <c r="J148" s="393"/>
      <c r="K148" s="37"/>
      <c r="L148" s="256"/>
      <c r="M148" s="37"/>
      <c r="N148" s="37"/>
      <c r="O148" s="37"/>
      <c r="P148" s="37"/>
      <c r="Q148" s="37"/>
      <c r="R148" s="253"/>
      <c r="S148" s="37"/>
      <c r="T148" s="388"/>
      <c r="U148" s="388"/>
      <c r="V148" s="388"/>
      <c r="W148" s="388"/>
      <c r="X148" s="388"/>
      <c r="Y148" s="388"/>
      <c r="Z148" s="388"/>
      <c r="AA148" s="388"/>
      <c r="AB148" s="388"/>
      <c r="AC148" s="388"/>
      <c r="AD148" s="388"/>
      <c r="AE148" s="388"/>
      <c r="AF148" s="388"/>
      <c r="AG148" s="388"/>
      <c r="AH148" s="388"/>
      <c r="AI148" s="37"/>
    </row>
    <row r="149" spans="1:35" s="36" customFormat="1" ht="28.5">
      <c r="A149" s="186" t="s">
        <v>895</v>
      </c>
      <c r="B149" s="186" t="s">
        <v>1245</v>
      </c>
      <c r="C149" s="186" t="s">
        <v>703</v>
      </c>
      <c r="D149" s="329" t="s">
        <v>1233</v>
      </c>
      <c r="E149" s="188" t="s">
        <v>344</v>
      </c>
      <c r="F149" s="174">
        <v>1980</v>
      </c>
      <c r="G149" s="175">
        <v>230.99692929292931</v>
      </c>
      <c r="H149" s="189">
        <v>457373.92000000004</v>
      </c>
      <c r="I149" s="299"/>
      <c r="J149" s="393"/>
      <c r="K149" s="37"/>
      <c r="L149" s="256"/>
      <c r="M149" s="37"/>
      <c r="N149" s="37"/>
      <c r="O149" s="37"/>
      <c r="P149" s="37"/>
      <c r="Q149" s="37"/>
      <c r="R149" s="253"/>
      <c r="S149" s="37"/>
      <c r="T149" s="388"/>
      <c r="U149" s="388"/>
      <c r="V149" s="388"/>
      <c r="W149" s="388"/>
      <c r="X149" s="388"/>
      <c r="Y149" s="388"/>
      <c r="Z149" s="388"/>
      <c r="AA149" s="388"/>
      <c r="AB149" s="388"/>
      <c r="AC149" s="388"/>
      <c r="AD149" s="388"/>
      <c r="AE149" s="388"/>
      <c r="AF149" s="388"/>
      <c r="AG149" s="388"/>
      <c r="AH149" s="388"/>
      <c r="AI149" s="37"/>
    </row>
    <row r="150" spans="1:35" s="3" customFormat="1" ht="25.5">
      <c r="A150" s="190" t="s">
        <v>896</v>
      </c>
      <c r="B150" s="190">
        <v>94962</v>
      </c>
      <c r="C150" s="190" t="s">
        <v>702</v>
      </c>
      <c r="D150" s="199" t="s">
        <v>574</v>
      </c>
      <c r="E150" s="191" t="s">
        <v>305</v>
      </c>
      <c r="F150" s="192">
        <v>14.231614540997146</v>
      </c>
      <c r="G150" s="193" t="s">
        <v>575</v>
      </c>
      <c r="H150" s="193">
        <v>3592.9134070201399</v>
      </c>
      <c r="I150" s="299"/>
      <c r="J150" s="112"/>
      <c r="K150" s="37"/>
      <c r="L150" s="37"/>
      <c r="M150" s="37"/>
      <c r="N150" s="37"/>
      <c r="O150" s="37"/>
      <c r="P150" s="37"/>
      <c r="Q150" s="37"/>
      <c r="R150" s="253"/>
      <c r="S150" s="37"/>
      <c r="T150" s="388"/>
      <c r="U150" s="388"/>
      <c r="V150" s="388"/>
      <c r="W150" s="388"/>
      <c r="X150" s="388"/>
      <c r="Y150" s="388"/>
      <c r="Z150" s="388"/>
      <c r="AA150" s="388"/>
      <c r="AB150" s="388"/>
      <c r="AC150" s="388"/>
      <c r="AD150" s="388"/>
      <c r="AE150" s="388"/>
      <c r="AF150" s="388"/>
      <c r="AG150" s="388"/>
      <c r="AH150" s="388"/>
      <c r="AI150" s="37"/>
    </row>
    <row r="151" spans="1:35" s="36" customFormat="1" ht="25.5">
      <c r="A151" s="190" t="s">
        <v>897</v>
      </c>
      <c r="B151" s="190">
        <v>94972</v>
      </c>
      <c r="C151" s="190" t="s">
        <v>702</v>
      </c>
      <c r="D151" s="199" t="s">
        <v>818</v>
      </c>
      <c r="E151" s="191" t="s">
        <v>305</v>
      </c>
      <c r="F151" s="192">
        <v>176.34568825868033</v>
      </c>
      <c r="G151" s="193" t="s">
        <v>582</v>
      </c>
      <c r="H151" s="193">
        <v>57862.547231438191</v>
      </c>
      <c r="I151" s="299"/>
      <c r="J151" s="112"/>
      <c r="K151" s="37"/>
      <c r="L151" s="37"/>
      <c r="M151" s="37"/>
      <c r="N151" s="37"/>
      <c r="O151" s="37"/>
      <c r="P151" s="37"/>
      <c r="Q151" s="37"/>
      <c r="R151" s="253"/>
      <c r="S151" s="37"/>
      <c r="T151" s="388"/>
      <c r="U151" s="388"/>
      <c r="V151" s="388"/>
      <c r="W151" s="388"/>
      <c r="X151" s="388"/>
      <c r="Y151" s="388"/>
      <c r="Z151" s="388"/>
      <c r="AA151" s="388"/>
      <c r="AB151" s="388"/>
      <c r="AC151" s="388"/>
      <c r="AD151" s="388"/>
      <c r="AE151" s="388"/>
      <c r="AF151" s="388"/>
      <c r="AG151" s="388"/>
      <c r="AH151" s="388"/>
      <c r="AI151" s="37"/>
    </row>
    <row r="152" spans="1:35" s="36" customFormat="1" ht="20.100000000000001" customHeight="1">
      <c r="A152" s="190" t="s">
        <v>898</v>
      </c>
      <c r="B152" s="190" t="s">
        <v>569</v>
      </c>
      <c r="C152" s="190" t="s">
        <v>702</v>
      </c>
      <c r="D152" s="199" t="s">
        <v>749</v>
      </c>
      <c r="E152" s="191" t="s">
        <v>305</v>
      </c>
      <c r="F152" s="192">
        <v>176.34568825868033</v>
      </c>
      <c r="G152" s="193" t="s">
        <v>571</v>
      </c>
      <c r="H152" s="193">
        <v>14619.0575566446</v>
      </c>
      <c r="I152" s="299"/>
      <c r="J152" s="112"/>
      <c r="K152" s="37"/>
      <c r="L152" s="37"/>
      <c r="M152" s="37"/>
      <c r="N152" s="37"/>
      <c r="O152" s="37"/>
      <c r="P152" s="37"/>
      <c r="Q152" s="37"/>
      <c r="R152" s="253"/>
      <c r="S152" s="37"/>
      <c r="T152" s="388"/>
      <c r="U152" s="388"/>
      <c r="V152" s="388"/>
      <c r="W152" s="388"/>
      <c r="X152" s="388"/>
      <c r="Y152" s="388"/>
      <c r="Z152" s="388"/>
      <c r="AA152" s="388"/>
      <c r="AB152" s="388"/>
      <c r="AC152" s="388"/>
      <c r="AD152" s="388"/>
      <c r="AE152" s="388"/>
      <c r="AF152" s="388"/>
      <c r="AG152" s="388"/>
      <c r="AH152" s="388"/>
      <c r="AI152" s="37"/>
    </row>
    <row r="153" spans="1:35" s="36" customFormat="1" ht="25.5">
      <c r="A153" s="190" t="s">
        <v>899</v>
      </c>
      <c r="B153" s="190">
        <v>92265</v>
      </c>
      <c r="C153" s="190" t="s">
        <v>702</v>
      </c>
      <c r="D153" s="199" t="s">
        <v>561</v>
      </c>
      <c r="E153" s="191" t="s">
        <v>303</v>
      </c>
      <c r="F153" s="192">
        <v>705.3827530347213</v>
      </c>
      <c r="G153" s="193" t="s">
        <v>562</v>
      </c>
      <c r="H153" s="193">
        <v>56240.166899458331</v>
      </c>
      <c r="I153" s="299"/>
      <c r="J153" s="112"/>
      <c r="K153" s="37"/>
      <c r="L153" s="37"/>
      <c r="M153" s="37"/>
      <c r="N153" s="37"/>
      <c r="O153" s="37"/>
      <c r="P153" s="37"/>
      <c r="Q153" s="37"/>
      <c r="R153" s="253"/>
      <c r="S153" s="37"/>
      <c r="T153" s="388"/>
      <c r="U153" s="388"/>
      <c r="V153" s="388"/>
      <c r="W153" s="388"/>
      <c r="X153" s="388"/>
      <c r="Y153" s="388"/>
      <c r="Z153" s="388"/>
      <c r="AA153" s="388"/>
      <c r="AB153" s="388"/>
      <c r="AC153" s="388"/>
      <c r="AD153" s="388"/>
      <c r="AE153" s="388"/>
      <c r="AF153" s="388"/>
      <c r="AG153" s="388"/>
      <c r="AH153" s="388"/>
      <c r="AI153" s="37"/>
    </row>
    <row r="154" spans="1:35" s="36" customFormat="1" ht="20.100000000000001" customHeight="1">
      <c r="A154" s="190" t="s">
        <v>900</v>
      </c>
      <c r="B154" s="190" t="s">
        <v>563</v>
      </c>
      <c r="C154" s="190" t="s">
        <v>702</v>
      </c>
      <c r="D154" s="199" t="s">
        <v>564</v>
      </c>
      <c r="E154" s="191" t="s">
        <v>363</v>
      </c>
      <c r="F154" s="192">
        <v>176.34568825868033</v>
      </c>
      <c r="G154" s="193" t="s">
        <v>565</v>
      </c>
      <c r="H154" s="193">
        <v>100248.9968612946</v>
      </c>
      <c r="I154" s="299"/>
      <c r="J154" s="112"/>
      <c r="K154" s="37"/>
      <c r="L154" s="37"/>
      <c r="M154" s="37"/>
      <c r="N154" s="37"/>
      <c r="O154" s="37"/>
      <c r="P154" s="37"/>
      <c r="Q154" s="37"/>
      <c r="R154" s="253"/>
      <c r="S154" s="37"/>
      <c r="T154" s="388"/>
      <c r="U154" s="388"/>
      <c r="V154" s="388"/>
      <c r="W154" s="388"/>
      <c r="X154" s="388"/>
      <c r="Y154" s="388"/>
      <c r="Z154" s="388"/>
      <c r="AA154" s="388"/>
      <c r="AB154" s="388"/>
      <c r="AC154" s="388"/>
      <c r="AD154" s="388"/>
      <c r="AE154" s="388"/>
      <c r="AF154" s="388"/>
      <c r="AG154" s="388"/>
      <c r="AH154" s="388"/>
      <c r="AI154" s="37"/>
    </row>
    <row r="155" spans="1:35" s="36" customFormat="1" ht="20.100000000000001" customHeight="1">
      <c r="A155" s="190" t="s">
        <v>978</v>
      </c>
      <c r="B155" s="170" t="s">
        <v>531</v>
      </c>
      <c r="C155" s="170" t="s">
        <v>702</v>
      </c>
      <c r="D155" s="184" t="s">
        <v>532</v>
      </c>
      <c r="E155" s="176" t="s">
        <v>303</v>
      </c>
      <c r="F155" s="177">
        <v>631.7742826369074</v>
      </c>
      <c r="G155" s="178" t="s">
        <v>533</v>
      </c>
      <c r="H155" s="178">
        <v>24076.917911292541</v>
      </c>
      <c r="I155" s="299"/>
      <c r="J155" s="299"/>
      <c r="K155" s="37"/>
      <c r="L155" s="37"/>
      <c r="M155" s="37"/>
      <c r="N155" s="37"/>
      <c r="O155" s="37"/>
      <c r="P155" s="37"/>
      <c r="Q155" s="37"/>
      <c r="R155" s="253"/>
      <c r="S155" s="37"/>
      <c r="T155" s="388"/>
      <c r="U155" s="388"/>
      <c r="V155" s="388"/>
      <c r="W155" s="388"/>
      <c r="X155" s="388"/>
      <c r="Y155" s="388"/>
      <c r="Z155" s="388"/>
      <c r="AA155" s="388"/>
      <c r="AB155" s="388"/>
      <c r="AC155" s="388"/>
      <c r="AD155" s="388"/>
      <c r="AE155" s="388"/>
      <c r="AF155" s="388"/>
      <c r="AG155" s="388"/>
      <c r="AH155" s="388"/>
      <c r="AI155" s="37"/>
    </row>
    <row r="156" spans="1:35" s="36" customFormat="1" ht="38.25">
      <c r="A156" s="194" t="s">
        <v>1246</v>
      </c>
      <c r="B156" s="194">
        <v>92816</v>
      </c>
      <c r="C156" s="194" t="s">
        <v>702</v>
      </c>
      <c r="D156" s="200" t="s">
        <v>750</v>
      </c>
      <c r="E156" s="195" t="s">
        <v>363</v>
      </c>
      <c r="F156" s="196">
        <v>47</v>
      </c>
      <c r="G156" s="197" t="s">
        <v>491</v>
      </c>
      <c r="H156" s="197">
        <v>19759.740000000002</v>
      </c>
      <c r="I156" s="299"/>
      <c r="J156" s="112"/>
      <c r="K156" s="37"/>
      <c r="L156" s="37"/>
      <c r="M156" s="37"/>
      <c r="N156" s="37"/>
      <c r="O156" s="37"/>
      <c r="P156" s="37"/>
      <c r="Q156" s="37"/>
      <c r="R156" s="253"/>
      <c r="S156" s="37"/>
      <c r="T156" s="388"/>
      <c r="U156" s="388"/>
      <c r="V156" s="388"/>
      <c r="W156" s="388"/>
      <c r="X156" s="388"/>
      <c r="Y156" s="388"/>
      <c r="Z156" s="388"/>
      <c r="AA156" s="388"/>
      <c r="AB156" s="388"/>
      <c r="AC156" s="388"/>
      <c r="AD156" s="388"/>
      <c r="AE156" s="388"/>
      <c r="AF156" s="388"/>
      <c r="AG156" s="388"/>
      <c r="AH156" s="388"/>
      <c r="AI156" s="37"/>
    </row>
    <row r="157" spans="1:35" s="36" customFormat="1" ht="20.100000000000001" customHeight="1">
      <c r="A157" s="116"/>
      <c r="B157" s="116"/>
      <c r="C157" s="116"/>
      <c r="D157" s="302"/>
      <c r="E157" s="128"/>
      <c r="F157" s="130"/>
      <c r="G157" s="112"/>
      <c r="H157" s="112"/>
      <c r="I157" s="299"/>
      <c r="J157" s="112"/>
      <c r="K157" s="37"/>
      <c r="L157" s="37"/>
      <c r="M157" s="37"/>
      <c r="N157" s="37"/>
      <c r="O157" s="37"/>
      <c r="P157" s="37"/>
      <c r="Q157" s="37"/>
      <c r="R157" s="253"/>
      <c r="S157" s="37"/>
      <c r="T157" s="388"/>
      <c r="U157" s="388"/>
      <c r="V157" s="388"/>
      <c r="W157" s="388"/>
      <c r="X157" s="388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7"/>
    </row>
    <row r="158" spans="1:35" s="36" customFormat="1" ht="20.100000000000001" customHeight="1">
      <c r="A158" s="269" t="s">
        <v>901</v>
      </c>
      <c r="B158" s="116"/>
      <c r="C158" s="116"/>
      <c r="D158" s="252" t="s">
        <v>1175</v>
      </c>
      <c r="E158" s="128"/>
      <c r="F158" s="130"/>
      <c r="G158" s="112"/>
      <c r="H158" s="112">
        <v>28931.00214513209</v>
      </c>
      <c r="I158" s="299"/>
      <c r="J158" s="393"/>
      <c r="K158" s="37"/>
      <c r="L158" s="37"/>
      <c r="M158" s="400"/>
      <c r="N158" s="37"/>
      <c r="O158" s="37"/>
      <c r="P158" s="37"/>
      <c r="Q158" s="37"/>
      <c r="R158" s="253"/>
      <c r="S158" s="37"/>
      <c r="T158" s="388"/>
      <c r="U158" s="388"/>
      <c r="V158" s="388"/>
      <c r="W158" s="388"/>
      <c r="X158" s="388"/>
      <c r="Y158" s="388"/>
      <c r="Z158" s="388"/>
      <c r="AA158" s="388"/>
      <c r="AB158" s="388"/>
      <c r="AC158" s="388"/>
      <c r="AD158" s="388"/>
      <c r="AE158" s="388"/>
      <c r="AF158" s="388"/>
      <c r="AG158" s="388"/>
      <c r="AH158" s="388"/>
      <c r="AI158" s="37"/>
    </row>
    <row r="159" spans="1:35" s="36" customFormat="1" ht="38.25">
      <c r="A159" s="150" t="s">
        <v>902</v>
      </c>
      <c r="B159" s="150">
        <v>7134</v>
      </c>
      <c r="C159" s="150" t="s">
        <v>706</v>
      </c>
      <c r="D159" s="301" t="s">
        <v>730</v>
      </c>
      <c r="E159" s="123" t="s">
        <v>303</v>
      </c>
      <c r="F159" s="152">
        <v>638.37162720944593</v>
      </c>
      <c r="G159" s="153">
        <v>45.32</v>
      </c>
      <c r="H159" s="153">
        <v>28931.00214513209</v>
      </c>
      <c r="I159" s="299"/>
      <c r="J159" s="304"/>
      <c r="K159" s="37"/>
      <c r="L159" s="37"/>
      <c r="M159" s="37"/>
      <c r="N159" s="37"/>
      <c r="O159" s="37"/>
      <c r="P159" s="37"/>
      <c r="Q159" s="37"/>
      <c r="R159" s="253"/>
      <c r="S159" s="37"/>
      <c r="T159" s="388"/>
      <c r="U159" s="388"/>
      <c r="V159" s="388"/>
      <c r="W159" s="388"/>
      <c r="X159" s="388"/>
      <c r="Y159" s="388"/>
      <c r="Z159" s="388"/>
      <c r="AA159" s="388"/>
      <c r="AB159" s="388"/>
      <c r="AC159" s="388"/>
      <c r="AD159" s="388"/>
      <c r="AE159" s="388"/>
      <c r="AF159" s="388"/>
      <c r="AG159" s="388"/>
      <c r="AH159" s="388"/>
      <c r="AI159" s="37"/>
    </row>
    <row r="160" spans="1:35" s="36" customFormat="1" ht="20.100000000000001" customHeight="1">
      <c r="A160" s="116"/>
      <c r="B160" s="116"/>
      <c r="C160" s="116"/>
      <c r="D160" s="302"/>
      <c r="E160" s="128"/>
      <c r="F160" s="130"/>
      <c r="G160" s="112"/>
      <c r="H160" s="112"/>
      <c r="I160" s="299"/>
      <c r="J160" s="112"/>
      <c r="K160" s="37"/>
      <c r="L160" s="37"/>
      <c r="M160" s="37"/>
      <c r="N160" s="37"/>
      <c r="O160" s="37"/>
      <c r="P160" s="37"/>
      <c r="Q160" s="37"/>
      <c r="R160" s="253"/>
      <c r="S160" s="37"/>
      <c r="T160" s="388"/>
      <c r="U160" s="388"/>
      <c r="V160" s="388"/>
      <c r="W160" s="388"/>
      <c r="X160" s="388"/>
      <c r="Y160" s="388"/>
      <c r="Z160" s="388"/>
      <c r="AA160" s="388"/>
      <c r="AB160" s="388"/>
      <c r="AC160" s="388"/>
      <c r="AD160" s="388"/>
      <c r="AE160" s="388"/>
      <c r="AF160" s="388"/>
      <c r="AG160" s="388"/>
      <c r="AH160" s="388"/>
      <c r="AI160" s="37"/>
    </row>
    <row r="161" spans="1:35" s="36" customFormat="1" ht="20.100000000000001" customHeight="1">
      <c r="A161" s="269" t="s">
        <v>903</v>
      </c>
      <c r="B161" s="114"/>
      <c r="C161" s="114"/>
      <c r="D161" s="252" t="s">
        <v>93</v>
      </c>
      <c r="E161" s="138"/>
      <c r="F161" s="270"/>
      <c r="G161" s="113"/>
      <c r="H161" s="126">
        <v>262064.22</v>
      </c>
      <c r="I161" s="299"/>
      <c r="J161" s="393"/>
      <c r="K161" s="37"/>
      <c r="L161" s="37"/>
      <c r="M161" s="400"/>
      <c r="N161" s="37"/>
      <c r="O161" s="37"/>
      <c r="P161" s="37"/>
      <c r="Q161" s="37"/>
      <c r="R161" s="253"/>
      <c r="S161" s="37"/>
      <c r="T161" s="388"/>
      <c r="U161" s="388"/>
      <c r="V161" s="388"/>
      <c r="W161" s="388"/>
      <c r="X161" s="388"/>
      <c r="Y161" s="388"/>
      <c r="Z161" s="388"/>
      <c r="AA161" s="388"/>
      <c r="AB161" s="388"/>
      <c r="AC161" s="388"/>
      <c r="AD161" s="388"/>
      <c r="AE161" s="388"/>
      <c r="AF161" s="388"/>
      <c r="AG161" s="388"/>
      <c r="AH161" s="388"/>
      <c r="AI161" s="37"/>
    </row>
    <row r="162" spans="1:35" s="36" customFormat="1" ht="20.100000000000001" customHeight="1">
      <c r="A162" s="169" t="s">
        <v>904</v>
      </c>
      <c r="B162" s="169" t="s">
        <v>526</v>
      </c>
      <c r="C162" s="169" t="s">
        <v>702</v>
      </c>
      <c r="D162" s="314" t="s">
        <v>975</v>
      </c>
      <c r="E162" s="173" t="s">
        <v>731</v>
      </c>
      <c r="F162" s="174">
        <v>15840</v>
      </c>
      <c r="G162" s="175" t="s">
        <v>527</v>
      </c>
      <c r="H162" s="175">
        <v>86328</v>
      </c>
      <c r="I162" s="364"/>
      <c r="J162" s="304"/>
      <c r="K162" s="37"/>
      <c r="L162" s="37"/>
      <c r="M162" s="37"/>
      <c r="N162" s="37"/>
      <c r="O162" s="37"/>
      <c r="P162" s="37"/>
      <c r="Q162" s="37"/>
      <c r="R162" s="253"/>
      <c r="S162" s="37"/>
      <c r="T162" s="388"/>
      <c r="U162" s="388"/>
      <c r="V162" s="388"/>
      <c r="W162" s="388"/>
      <c r="X162" s="388"/>
      <c r="Y162" s="388"/>
      <c r="Z162" s="388"/>
      <c r="AA162" s="388"/>
      <c r="AB162" s="388"/>
      <c r="AC162" s="388"/>
      <c r="AD162" s="388"/>
      <c r="AE162" s="388"/>
      <c r="AF162" s="388"/>
      <c r="AG162" s="388"/>
      <c r="AH162" s="388"/>
      <c r="AI162" s="37"/>
    </row>
    <row r="163" spans="1:35" s="36" customFormat="1" ht="20.100000000000001" customHeight="1">
      <c r="A163" s="172" t="s">
        <v>905</v>
      </c>
      <c r="B163" s="172">
        <v>3093</v>
      </c>
      <c r="C163" s="172" t="s">
        <v>706</v>
      </c>
      <c r="D163" s="185" t="s">
        <v>732</v>
      </c>
      <c r="E163" s="179" t="s">
        <v>711</v>
      </c>
      <c r="F163" s="180">
        <v>22</v>
      </c>
      <c r="G163" s="181">
        <v>7988.01</v>
      </c>
      <c r="H163" s="181">
        <v>175736.22</v>
      </c>
      <c r="I163" s="364"/>
      <c r="J163" s="304"/>
      <c r="K163" s="37"/>
      <c r="L163" s="37"/>
      <c r="M163" s="37"/>
      <c r="N163" s="37"/>
      <c r="O163" s="37"/>
      <c r="P163" s="37"/>
      <c r="Q163" s="37"/>
      <c r="R163" s="253"/>
      <c r="S163" s="37"/>
      <c r="T163" s="388"/>
      <c r="U163" s="388"/>
      <c r="V163" s="388"/>
      <c r="W163" s="388"/>
      <c r="X163" s="388"/>
      <c r="Y163" s="388"/>
      <c r="Z163" s="388"/>
      <c r="AA163" s="388"/>
      <c r="AB163" s="388"/>
      <c r="AC163" s="388"/>
      <c r="AD163" s="388"/>
      <c r="AE163" s="388"/>
      <c r="AF163" s="388"/>
      <c r="AG163" s="388"/>
      <c r="AH163" s="388"/>
      <c r="AI163" s="37"/>
    </row>
    <row r="164" spans="1:35" s="3" customFormat="1" ht="20.100000000000001" customHeight="1">
      <c r="A164" s="116"/>
      <c r="B164" s="116"/>
      <c r="C164" s="116"/>
      <c r="D164" s="302"/>
      <c r="E164" s="128"/>
      <c r="F164" s="130"/>
      <c r="G164" s="112"/>
      <c r="H164" s="112"/>
      <c r="I164" s="299"/>
      <c r="J164" s="112"/>
      <c r="K164" s="37"/>
      <c r="L164" s="37"/>
      <c r="M164" s="37"/>
      <c r="N164" s="37"/>
      <c r="O164" s="37"/>
      <c r="P164" s="37"/>
      <c r="Q164" s="37"/>
      <c r="R164" s="253"/>
      <c r="S164" s="37"/>
      <c r="T164" s="388"/>
      <c r="U164" s="388"/>
      <c r="V164" s="388"/>
      <c r="W164" s="388"/>
      <c r="X164" s="388"/>
      <c r="Y164" s="388"/>
      <c r="Z164" s="388"/>
      <c r="AA164" s="388"/>
      <c r="AB164" s="388"/>
      <c r="AC164" s="388"/>
      <c r="AD164" s="388"/>
      <c r="AE164" s="388"/>
      <c r="AF164" s="388"/>
      <c r="AG164" s="388"/>
      <c r="AH164" s="388"/>
      <c r="AI164" s="37"/>
    </row>
    <row r="165" spans="1:35" s="3" customFormat="1" ht="20.100000000000001" customHeight="1">
      <c r="A165" s="269" t="s">
        <v>906</v>
      </c>
      <c r="B165" s="114"/>
      <c r="C165" s="114"/>
      <c r="D165" s="252" t="s">
        <v>215</v>
      </c>
      <c r="E165" s="138"/>
      <c r="F165" s="270"/>
      <c r="G165" s="113"/>
      <c r="H165" s="126">
        <v>111357.18000000002</v>
      </c>
      <c r="I165" s="299"/>
      <c r="J165" s="393"/>
      <c r="K165" s="37"/>
      <c r="L165" s="37"/>
      <c r="M165" s="400"/>
      <c r="N165" s="37"/>
      <c r="O165" s="37"/>
      <c r="P165" s="37"/>
      <c r="Q165" s="37"/>
      <c r="R165" s="253"/>
      <c r="S165" s="37"/>
      <c r="T165" s="388"/>
      <c r="U165" s="388"/>
      <c r="V165" s="388"/>
      <c r="W165" s="388"/>
      <c r="X165" s="388"/>
      <c r="Y165" s="388"/>
      <c r="Z165" s="388"/>
      <c r="AA165" s="388"/>
      <c r="AB165" s="388"/>
      <c r="AC165" s="388"/>
      <c r="AD165" s="388"/>
      <c r="AE165" s="388"/>
      <c r="AF165" s="388"/>
      <c r="AG165" s="388"/>
      <c r="AH165" s="388"/>
      <c r="AI165" s="37"/>
    </row>
    <row r="166" spans="1:35" ht="25.5">
      <c r="A166" s="106" t="s">
        <v>907</v>
      </c>
      <c r="B166" s="106">
        <v>65971</v>
      </c>
      <c r="C166" s="106" t="s">
        <v>751</v>
      </c>
      <c r="D166" s="23" t="s">
        <v>752</v>
      </c>
      <c r="E166" s="105" t="s">
        <v>303</v>
      </c>
      <c r="F166" s="132">
        <v>89.100000000000023</v>
      </c>
      <c r="G166" s="152">
        <v>1249.8</v>
      </c>
      <c r="H166" s="107">
        <v>111357.18000000002</v>
      </c>
      <c r="I166" s="299"/>
      <c r="J166" s="112"/>
      <c r="K166" s="256"/>
      <c r="L166" s="256"/>
      <c r="M166" s="400"/>
      <c r="N166" s="37"/>
      <c r="O166" s="37"/>
      <c r="P166" s="256"/>
      <c r="Q166" s="256"/>
      <c r="R166" s="253"/>
      <c r="S166" s="37"/>
      <c r="T166" s="388"/>
      <c r="U166" s="388"/>
      <c r="V166" s="388"/>
      <c r="W166" s="388"/>
      <c r="X166" s="388"/>
      <c r="Y166" s="388"/>
      <c r="Z166" s="388"/>
      <c r="AA166" s="388"/>
      <c r="AB166" s="388"/>
      <c r="AC166" s="388"/>
      <c r="AD166" s="388"/>
      <c r="AE166" s="388"/>
      <c r="AF166" s="388"/>
      <c r="AG166" s="388"/>
      <c r="AH166" s="388"/>
      <c r="AI166" s="256"/>
    </row>
    <row r="167" spans="1:35" s="3" customFormat="1" ht="20.100000000000001" customHeight="1">
      <c r="A167" s="133"/>
      <c r="B167" s="118"/>
      <c r="C167" s="118"/>
      <c r="D167" s="134"/>
      <c r="E167" s="133"/>
      <c r="F167" s="135"/>
      <c r="G167" s="102"/>
      <c r="H167" s="100"/>
      <c r="I167" s="299"/>
      <c r="J167" s="100"/>
      <c r="K167" s="37"/>
      <c r="L167" s="37"/>
      <c r="M167" s="37"/>
      <c r="N167" s="37"/>
      <c r="O167" s="37"/>
      <c r="P167" s="37"/>
      <c r="Q167" s="37"/>
      <c r="R167" s="253"/>
      <c r="S167" s="37"/>
      <c r="T167" s="388"/>
      <c r="U167" s="388"/>
      <c r="V167" s="388"/>
      <c r="W167" s="388"/>
      <c r="X167" s="388"/>
      <c r="Y167" s="388"/>
      <c r="Z167" s="388"/>
      <c r="AA167" s="388"/>
      <c r="AB167" s="388"/>
      <c r="AC167" s="388"/>
      <c r="AD167" s="388"/>
      <c r="AE167" s="388"/>
      <c r="AF167" s="388"/>
      <c r="AG167" s="388"/>
      <c r="AH167" s="388"/>
      <c r="AI167" s="37"/>
    </row>
    <row r="168" spans="1:35" s="3" customFormat="1" ht="20.100000000000001" customHeight="1">
      <c r="A168" s="269" t="s">
        <v>908</v>
      </c>
      <c r="B168" s="114"/>
      <c r="C168" s="114"/>
      <c r="D168" s="252" t="s">
        <v>122</v>
      </c>
      <c r="E168" s="138"/>
      <c r="F168" s="270"/>
      <c r="G168" s="113"/>
      <c r="H168" s="126">
        <v>106872.25999999998</v>
      </c>
      <c r="I168" s="299"/>
      <c r="J168" s="393"/>
      <c r="K168" s="37"/>
      <c r="L168" s="37"/>
      <c r="M168" s="256"/>
      <c r="N168" s="256"/>
      <c r="O168" s="256"/>
      <c r="P168" s="37"/>
      <c r="Q168" s="37"/>
      <c r="R168" s="253"/>
      <c r="S168" s="37"/>
      <c r="T168" s="388"/>
      <c r="U168" s="388"/>
      <c r="V168" s="388"/>
      <c r="W168" s="388"/>
      <c r="X168" s="388"/>
      <c r="Y168" s="388"/>
      <c r="Z168" s="388"/>
      <c r="AA168" s="388"/>
      <c r="AB168" s="388"/>
      <c r="AC168" s="388"/>
      <c r="AD168" s="388"/>
      <c r="AE168" s="388"/>
      <c r="AF168" s="388"/>
      <c r="AG168" s="388"/>
      <c r="AH168" s="388"/>
      <c r="AI168" s="37"/>
    </row>
    <row r="169" spans="1:35" s="3" customFormat="1" ht="25.5">
      <c r="A169" s="186" t="s">
        <v>909</v>
      </c>
      <c r="B169" s="186" t="s">
        <v>693</v>
      </c>
      <c r="C169" s="186" t="s">
        <v>702</v>
      </c>
      <c r="D169" s="198" t="s">
        <v>694</v>
      </c>
      <c r="E169" s="188" t="s">
        <v>344</v>
      </c>
      <c r="F169" s="249">
        <v>550</v>
      </c>
      <c r="G169" s="189" t="s">
        <v>695</v>
      </c>
      <c r="H169" s="189">
        <v>34452</v>
      </c>
      <c r="I169" s="299"/>
      <c r="J169" s="112"/>
      <c r="K169" s="37"/>
      <c r="L169" s="37"/>
      <c r="M169" s="37"/>
      <c r="N169" s="37"/>
      <c r="O169" s="37"/>
      <c r="P169" s="37"/>
      <c r="Q169" s="37"/>
      <c r="R169" s="253"/>
      <c r="S169" s="37"/>
      <c r="T169" s="388"/>
      <c r="U169" s="388"/>
      <c r="V169" s="388"/>
      <c r="W169" s="388"/>
      <c r="X169" s="388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7"/>
    </row>
    <row r="170" spans="1:35" s="3" customFormat="1" ht="25.5">
      <c r="A170" s="190" t="s">
        <v>910</v>
      </c>
      <c r="B170" s="190">
        <v>85189</v>
      </c>
      <c r="C170" s="190" t="s">
        <v>702</v>
      </c>
      <c r="D170" s="199" t="s">
        <v>558</v>
      </c>
      <c r="E170" s="191" t="s">
        <v>363</v>
      </c>
      <c r="F170" s="192">
        <v>11</v>
      </c>
      <c r="G170" s="193" t="s">
        <v>559</v>
      </c>
      <c r="H170" s="193">
        <v>13040.060000000001</v>
      </c>
      <c r="I170" s="299"/>
      <c r="J170" s="112"/>
      <c r="K170" s="37"/>
      <c r="L170" s="37"/>
      <c r="M170" s="37"/>
      <c r="N170" s="37"/>
      <c r="O170" s="37"/>
      <c r="P170" s="37"/>
      <c r="Q170" s="37"/>
      <c r="R170" s="253"/>
      <c r="S170" s="37"/>
      <c r="T170" s="388"/>
      <c r="U170" s="388"/>
      <c r="V170" s="388"/>
      <c r="W170" s="388"/>
      <c r="X170" s="388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7"/>
    </row>
    <row r="171" spans="1:35" s="36" customFormat="1" ht="38.25">
      <c r="A171" s="190" t="s">
        <v>911</v>
      </c>
      <c r="B171" s="190">
        <v>72799</v>
      </c>
      <c r="C171" s="190" t="s">
        <v>702</v>
      </c>
      <c r="D171" s="199" t="s">
        <v>663</v>
      </c>
      <c r="E171" s="191" t="s">
        <v>303</v>
      </c>
      <c r="F171" s="192">
        <v>660</v>
      </c>
      <c r="G171" s="193" t="s">
        <v>664</v>
      </c>
      <c r="H171" s="193">
        <v>46087.799999999996</v>
      </c>
      <c r="I171" s="299"/>
      <c r="J171" s="112"/>
      <c r="K171" s="37"/>
      <c r="L171" s="37"/>
      <c r="M171" s="37"/>
      <c r="N171" s="37"/>
      <c r="O171" s="37"/>
      <c r="P171" s="37"/>
      <c r="Q171" s="37"/>
      <c r="R171" s="253"/>
      <c r="S171" s="37"/>
      <c r="T171" s="388"/>
      <c r="U171" s="388"/>
      <c r="V171" s="388"/>
      <c r="W171" s="388"/>
      <c r="X171" s="388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7"/>
    </row>
    <row r="172" spans="1:35" ht="51">
      <c r="A172" s="194" t="s">
        <v>912</v>
      </c>
      <c r="B172" s="194">
        <v>94273</v>
      </c>
      <c r="C172" s="194" t="s">
        <v>702</v>
      </c>
      <c r="D172" s="200" t="s">
        <v>547</v>
      </c>
      <c r="E172" s="179" t="s">
        <v>344</v>
      </c>
      <c r="F172" s="196">
        <v>440</v>
      </c>
      <c r="G172" s="197" t="s">
        <v>548</v>
      </c>
      <c r="H172" s="197">
        <v>13292.4</v>
      </c>
      <c r="I172" s="299"/>
      <c r="J172" s="112"/>
      <c r="K172" s="256"/>
      <c r="L172" s="37"/>
      <c r="M172" s="37"/>
      <c r="N172" s="37"/>
      <c r="O172" s="37"/>
      <c r="P172" s="256"/>
      <c r="Q172" s="256"/>
      <c r="R172" s="253"/>
      <c r="S172" s="37"/>
      <c r="T172" s="388"/>
      <c r="U172" s="388"/>
      <c r="V172" s="388"/>
      <c r="W172" s="388"/>
      <c r="X172" s="388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256"/>
    </row>
    <row r="173" spans="1:35" s="3" customFormat="1" ht="20.100000000000001" customHeight="1">
      <c r="A173" s="133"/>
      <c r="B173" s="118"/>
      <c r="C173" s="118"/>
      <c r="D173" s="134"/>
      <c r="E173" s="133"/>
      <c r="F173" s="135"/>
      <c r="G173" s="102"/>
      <c r="H173" s="100"/>
      <c r="I173" s="299"/>
      <c r="J173" s="100"/>
      <c r="K173" s="37"/>
      <c r="L173" s="37"/>
      <c r="M173" s="37"/>
      <c r="N173" s="37"/>
      <c r="O173" s="37"/>
      <c r="P173" s="37"/>
      <c r="Q173" s="37"/>
      <c r="R173" s="253"/>
      <c r="S173" s="37"/>
      <c r="T173" s="388"/>
      <c r="U173" s="388"/>
      <c r="V173" s="388"/>
      <c r="W173" s="388"/>
      <c r="X173" s="388"/>
      <c r="Y173" s="388"/>
      <c r="Z173" s="388"/>
      <c r="AA173" s="388"/>
      <c r="AB173" s="388"/>
      <c r="AC173" s="388"/>
      <c r="AD173" s="388"/>
      <c r="AE173" s="388"/>
      <c r="AF173" s="388"/>
      <c r="AG173" s="388"/>
      <c r="AH173" s="388"/>
      <c r="AI173" s="37"/>
    </row>
    <row r="174" spans="1:35" s="36" customFormat="1" ht="20.100000000000001" customHeight="1">
      <c r="A174" s="269" t="s">
        <v>1184</v>
      </c>
      <c r="B174" s="114"/>
      <c r="C174" s="114"/>
      <c r="D174" s="252" t="s">
        <v>132</v>
      </c>
      <c r="E174" s="138"/>
      <c r="F174" s="270"/>
      <c r="G174" s="113"/>
      <c r="H174" s="126">
        <v>819953.34000000008</v>
      </c>
      <c r="I174" s="299"/>
      <c r="J174" s="393"/>
      <c r="K174" s="389"/>
      <c r="L174" s="295"/>
      <c r="M174" s="37"/>
      <c r="N174" s="37"/>
      <c r="O174" s="37"/>
      <c r="P174" s="37"/>
      <c r="Q174" s="37"/>
      <c r="R174" s="253"/>
      <c r="S174" s="37"/>
      <c r="T174" s="388"/>
      <c r="U174" s="388"/>
      <c r="V174" s="388"/>
      <c r="W174" s="388"/>
      <c r="X174" s="388"/>
      <c r="Y174" s="388"/>
      <c r="Z174" s="388"/>
      <c r="AA174" s="388"/>
      <c r="AB174" s="388"/>
      <c r="AC174" s="388"/>
      <c r="AD174" s="388"/>
      <c r="AE174" s="388"/>
      <c r="AF174" s="388"/>
      <c r="AG174" s="388"/>
      <c r="AH174" s="388"/>
      <c r="AI174" s="37"/>
    </row>
    <row r="175" spans="1:35" s="36" customFormat="1" ht="25.5">
      <c r="A175" s="169" t="s">
        <v>1185</v>
      </c>
      <c r="B175" s="324" t="s">
        <v>1211</v>
      </c>
      <c r="C175" s="169" t="s">
        <v>1104</v>
      </c>
      <c r="D175" s="182" t="s">
        <v>1072</v>
      </c>
      <c r="E175" s="173" t="s">
        <v>363</v>
      </c>
      <c r="F175" s="174">
        <v>2</v>
      </c>
      <c r="G175" s="174">
        <v>19205.66</v>
      </c>
      <c r="H175" s="175">
        <v>38411.32</v>
      </c>
      <c r="I175" s="299"/>
      <c r="J175" s="112"/>
      <c r="K175" s="389"/>
      <c r="L175" s="295"/>
      <c r="M175" s="37"/>
      <c r="N175" s="37"/>
      <c r="O175" s="37"/>
      <c r="P175" s="37"/>
      <c r="Q175" s="37"/>
      <c r="R175" s="253"/>
      <c r="S175" s="37"/>
      <c r="T175" s="388"/>
      <c r="U175" s="388"/>
      <c r="V175" s="388"/>
      <c r="W175" s="388"/>
      <c r="X175" s="388"/>
      <c r="Y175" s="388"/>
      <c r="Z175" s="388"/>
      <c r="AA175" s="388"/>
      <c r="AB175" s="388"/>
      <c r="AC175" s="388"/>
      <c r="AD175" s="388"/>
      <c r="AE175" s="388"/>
      <c r="AF175" s="388"/>
      <c r="AG175" s="388"/>
      <c r="AH175" s="388"/>
      <c r="AI175" s="37"/>
    </row>
    <row r="176" spans="1:35" s="36" customFormat="1" ht="25.5">
      <c r="A176" s="170" t="s">
        <v>1186</v>
      </c>
      <c r="B176" s="326" t="s">
        <v>1211</v>
      </c>
      <c r="C176" s="170" t="s">
        <v>1104</v>
      </c>
      <c r="D176" s="184" t="s">
        <v>1073</v>
      </c>
      <c r="E176" s="176" t="s">
        <v>363</v>
      </c>
      <c r="F176" s="177">
        <v>2</v>
      </c>
      <c r="G176" s="177">
        <v>9364.6</v>
      </c>
      <c r="H176" s="178">
        <v>18729.2</v>
      </c>
      <c r="I176" s="299"/>
      <c r="J176" s="112"/>
      <c r="K176" s="389"/>
      <c r="L176" s="295"/>
      <c r="M176" s="37"/>
      <c r="N176" s="37"/>
      <c r="O176" s="37"/>
      <c r="P176" s="37"/>
      <c r="Q176" s="37"/>
      <c r="R176" s="253"/>
      <c r="S176" s="37"/>
      <c r="T176" s="388"/>
      <c r="U176" s="388"/>
      <c r="V176" s="388"/>
      <c r="W176" s="388"/>
      <c r="X176" s="388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7"/>
    </row>
    <row r="177" spans="1:35" s="36" customFormat="1" ht="25.5">
      <c r="A177" s="170" t="s">
        <v>1187</v>
      </c>
      <c r="B177" s="326" t="s">
        <v>1211</v>
      </c>
      <c r="C177" s="170" t="s">
        <v>1104</v>
      </c>
      <c r="D177" s="184" t="s">
        <v>1074</v>
      </c>
      <c r="E177" s="176" t="s">
        <v>363</v>
      </c>
      <c r="F177" s="177">
        <v>2</v>
      </c>
      <c r="G177" s="177">
        <v>22125.58</v>
      </c>
      <c r="H177" s="178">
        <v>44251.16</v>
      </c>
      <c r="I177" s="299"/>
      <c r="J177" s="112"/>
      <c r="K177" s="389"/>
      <c r="L177" s="295"/>
      <c r="M177" s="37"/>
      <c r="N177" s="37"/>
      <c r="O177" s="37"/>
      <c r="P177" s="37"/>
      <c r="Q177" s="37"/>
      <c r="R177" s="253"/>
      <c r="S177" s="37"/>
      <c r="T177" s="388"/>
      <c r="U177" s="388"/>
      <c r="V177" s="388"/>
      <c r="W177" s="388"/>
      <c r="X177" s="388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7"/>
    </row>
    <row r="178" spans="1:35" s="36" customFormat="1" ht="25.5">
      <c r="A178" s="170" t="s">
        <v>1188</v>
      </c>
      <c r="B178" s="326" t="s">
        <v>1211</v>
      </c>
      <c r="C178" s="170" t="s">
        <v>1104</v>
      </c>
      <c r="D178" s="184" t="s">
        <v>1075</v>
      </c>
      <c r="E178" s="176" t="s">
        <v>363</v>
      </c>
      <c r="F178" s="177">
        <v>2</v>
      </c>
      <c r="G178" s="177">
        <v>1313.55</v>
      </c>
      <c r="H178" s="178">
        <v>2627.1</v>
      </c>
      <c r="I178" s="299"/>
      <c r="J178" s="112"/>
      <c r="K178" s="389"/>
      <c r="L178" s="295"/>
      <c r="M178" s="37"/>
      <c r="N178" s="37"/>
      <c r="O178" s="37"/>
      <c r="P178" s="37"/>
      <c r="Q178" s="37"/>
      <c r="R178" s="253"/>
      <c r="S178" s="37"/>
      <c r="T178" s="388"/>
      <c r="U178" s="388"/>
      <c r="V178" s="388"/>
      <c r="W178" s="388"/>
      <c r="X178" s="388"/>
      <c r="Y178" s="388"/>
      <c r="Z178" s="388"/>
      <c r="AA178" s="388"/>
      <c r="AB178" s="388"/>
      <c r="AC178" s="388"/>
      <c r="AD178" s="388"/>
      <c r="AE178" s="388"/>
      <c r="AF178" s="388"/>
      <c r="AG178" s="388"/>
      <c r="AH178" s="388"/>
      <c r="AI178" s="37"/>
    </row>
    <row r="179" spans="1:35" s="36" customFormat="1" ht="25.5">
      <c r="A179" s="170" t="s">
        <v>1189</v>
      </c>
      <c r="B179" s="326" t="s">
        <v>1211</v>
      </c>
      <c r="C179" s="170" t="s">
        <v>1104</v>
      </c>
      <c r="D179" s="184" t="s">
        <v>1076</v>
      </c>
      <c r="E179" s="176" t="s">
        <v>363</v>
      </c>
      <c r="F179" s="177">
        <v>2</v>
      </c>
      <c r="G179" s="177">
        <v>19205.66</v>
      </c>
      <c r="H179" s="178">
        <v>38411.32</v>
      </c>
      <c r="I179" s="299"/>
      <c r="J179" s="112"/>
      <c r="K179" s="389"/>
      <c r="L179" s="295"/>
      <c r="M179" s="37"/>
      <c r="N179" s="37"/>
      <c r="O179" s="37"/>
      <c r="P179" s="37"/>
      <c r="Q179" s="37"/>
      <c r="R179" s="253"/>
      <c r="S179" s="37"/>
      <c r="T179" s="388"/>
      <c r="U179" s="388"/>
      <c r="V179" s="388"/>
      <c r="W179" s="388"/>
      <c r="X179" s="388"/>
      <c r="Y179" s="388"/>
      <c r="Z179" s="388"/>
      <c r="AA179" s="388"/>
      <c r="AB179" s="388"/>
      <c r="AC179" s="388"/>
      <c r="AD179" s="388"/>
      <c r="AE179" s="388"/>
      <c r="AF179" s="388"/>
      <c r="AG179" s="388"/>
      <c r="AH179" s="388"/>
      <c r="AI179" s="37"/>
    </row>
    <row r="180" spans="1:35" s="36" customFormat="1" ht="25.5">
      <c r="A180" s="170" t="s">
        <v>1190</v>
      </c>
      <c r="B180" s="326" t="s">
        <v>1211</v>
      </c>
      <c r="C180" s="170" t="s">
        <v>1104</v>
      </c>
      <c r="D180" s="184" t="s">
        <v>1077</v>
      </c>
      <c r="E180" s="176" t="s">
        <v>363</v>
      </c>
      <c r="F180" s="177">
        <v>3</v>
      </c>
      <c r="G180" s="177">
        <v>22125.58</v>
      </c>
      <c r="H180" s="178">
        <v>66376.740000000005</v>
      </c>
      <c r="I180" s="299"/>
      <c r="J180" s="112"/>
      <c r="K180" s="389"/>
      <c r="L180" s="295"/>
      <c r="M180" s="37"/>
      <c r="N180" s="37"/>
      <c r="O180" s="37"/>
      <c r="P180" s="37"/>
      <c r="Q180" s="37"/>
      <c r="R180" s="253"/>
      <c r="S180" s="37"/>
      <c r="T180" s="388"/>
      <c r="U180" s="388"/>
      <c r="V180" s="388"/>
      <c r="W180" s="388"/>
      <c r="X180" s="388"/>
      <c r="Y180" s="388"/>
      <c r="Z180" s="388"/>
      <c r="AA180" s="388"/>
      <c r="AB180" s="388"/>
      <c r="AC180" s="388"/>
      <c r="AD180" s="388"/>
      <c r="AE180" s="388"/>
      <c r="AF180" s="388"/>
      <c r="AG180" s="388"/>
      <c r="AH180" s="388"/>
      <c r="AI180" s="37"/>
    </row>
    <row r="181" spans="1:35" s="36" customFormat="1" ht="25.5">
      <c r="A181" s="170" t="s">
        <v>1191</v>
      </c>
      <c r="B181" s="326" t="s">
        <v>1211</v>
      </c>
      <c r="C181" s="170" t="s">
        <v>1104</v>
      </c>
      <c r="D181" s="184" t="s">
        <v>1078</v>
      </c>
      <c r="E181" s="176" t="s">
        <v>363</v>
      </c>
      <c r="F181" s="177">
        <v>2</v>
      </c>
      <c r="G181" s="177">
        <v>2982</v>
      </c>
      <c r="H181" s="178">
        <v>5964</v>
      </c>
      <c r="I181" s="299"/>
      <c r="J181" s="112"/>
      <c r="K181" s="389"/>
      <c r="L181" s="295"/>
      <c r="M181" s="37"/>
      <c r="N181" s="37"/>
      <c r="O181" s="37"/>
      <c r="P181" s="37"/>
      <c r="Q181" s="37"/>
      <c r="R181" s="253"/>
      <c r="S181" s="37"/>
      <c r="T181" s="388"/>
      <c r="U181" s="388"/>
      <c r="V181" s="388"/>
      <c r="W181" s="388"/>
      <c r="X181" s="388"/>
      <c r="Y181" s="388"/>
      <c r="Z181" s="388"/>
      <c r="AA181" s="388"/>
      <c r="AB181" s="388"/>
      <c r="AC181" s="388"/>
      <c r="AD181" s="388"/>
      <c r="AE181" s="388"/>
      <c r="AF181" s="388"/>
      <c r="AG181" s="388"/>
      <c r="AH181" s="388"/>
      <c r="AI181" s="37"/>
    </row>
    <row r="182" spans="1:35" s="36" customFormat="1" ht="25.5">
      <c r="A182" s="170" t="s">
        <v>1192</v>
      </c>
      <c r="B182" s="326" t="s">
        <v>1211</v>
      </c>
      <c r="C182" s="170" t="s">
        <v>1104</v>
      </c>
      <c r="D182" s="184" t="s">
        <v>1079</v>
      </c>
      <c r="E182" s="176" t="s">
        <v>363</v>
      </c>
      <c r="F182" s="177">
        <v>2</v>
      </c>
      <c r="G182" s="177">
        <v>3549</v>
      </c>
      <c r="H182" s="178">
        <v>7098</v>
      </c>
      <c r="I182" s="299"/>
      <c r="J182" s="112"/>
      <c r="K182" s="389"/>
      <c r="L182" s="295"/>
      <c r="M182" s="37"/>
      <c r="N182" s="37"/>
      <c r="O182" s="37"/>
      <c r="P182" s="37"/>
      <c r="Q182" s="37"/>
      <c r="R182" s="253"/>
      <c r="S182" s="37"/>
      <c r="T182" s="388"/>
      <c r="U182" s="388"/>
      <c r="V182" s="388"/>
      <c r="W182" s="388"/>
      <c r="X182" s="388"/>
      <c r="Y182" s="388"/>
      <c r="Z182" s="388"/>
      <c r="AA182" s="388"/>
      <c r="AB182" s="388"/>
      <c r="AC182" s="388"/>
      <c r="AD182" s="388"/>
      <c r="AE182" s="388"/>
      <c r="AF182" s="388"/>
      <c r="AG182" s="388"/>
      <c r="AH182" s="388"/>
      <c r="AI182" s="37"/>
    </row>
    <row r="183" spans="1:35" s="36" customFormat="1" ht="25.5">
      <c r="A183" s="170" t="s">
        <v>1193</v>
      </c>
      <c r="B183" s="326" t="s">
        <v>1211</v>
      </c>
      <c r="C183" s="170" t="s">
        <v>1104</v>
      </c>
      <c r="D183" s="184" t="s">
        <v>1080</v>
      </c>
      <c r="E183" s="176" t="s">
        <v>363</v>
      </c>
      <c r="F183" s="177">
        <v>2</v>
      </c>
      <c r="G183" s="177">
        <v>19205.66</v>
      </c>
      <c r="H183" s="178">
        <v>38411.32</v>
      </c>
      <c r="I183" s="299"/>
      <c r="J183" s="112"/>
      <c r="K183" s="389"/>
      <c r="L183" s="295"/>
      <c r="M183" s="37"/>
      <c r="N183" s="37"/>
      <c r="O183" s="37"/>
      <c r="P183" s="37"/>
      <c r="Q183" s="37"/>
      <c r="R183" s="253"/>
      <c r="S183" s="37"/>
      <c r="T183" s="388"/>
      <c r="U183" s="388"/>
      <c r="V183" s="388"/>
      <c r="W183" s="388"/>
      <c r="X183" s="388"/>
      <c r="Y183" s="388"/>
      <c r="Z183" s="388"/>
      <c r="AA183" s="388"/>
      <c r="AB183" s="388"/>
      <c r="AC183" s="388"/>
      <c r="AD183" s="388"/>
      <c r="AE183" s="388"/>
      <c r="AF183" s="388"/>
      <c r="AG183" s="388"/>
      <c r="AH183" s="388"/>
      <c r="AI183" s="37"/>
    </row>
    <row r="184" spans="1:35" s="36" customFormat="1" ht="25.5">
      <c r="A184" s="170" t="s">
        <v>1194</v>
      </c>
      <c r="B184" s="326" t="s">
        <v>1211</v>
      </c>
      <c r="C184" s="170" t="s">
        <v>1104</v>
      </c>
      <c r="D184" s="184" t="s">
        <v>1081</v>
      </c>
      <c r="E184" s="176" t="s">
        <v>363</v>
      </c>
      <c r="F184" s="177">
        <v>2</v>
      </c>
      <c r="G184" s="177">
        <v>2982</v>
      </c>
      <c r="H184" s="178">
        <v>5964</v>
      </c>
      <c r="I184" s="299"/>
      <c r="J184" s="112"/>
      <c r="K184" s="389"/>
      <c r="L184" s="295"/>
      <c r="M184" s="37"/>
      <c r="N184" s="37"/>
      <c r="O184" s="37"/>
      <c r="P184" s="37"/>
      <c r="Q184" s="37"/>
      <c r="R184" s="253"/>
      <c r="S184" s="37"/>
      <c r="T184" s="388"/>
      <c r="U184" s="388"/>
      <c r="V184" s="388"/>
      <c r="W184" s="388"/>
      <c r="X184" s="388"/>
      <c r="Y184" s="388"/>
      <c r="Z184" s="388"/>
      <c r="AA184" s="388"/>
      <c r="AB184" s="388"/>
      <c r="AC184" s="388"/>
      <c r="AD184" s="388"/>
      <c r="AE184" s="388"/>
      <c r="AF184" s="388"/>
      <c r="AG184" s="388"/>
      <c r="AH184" s="388"/>
      <c r="AI184" s="37"/>
    </row>
    <row r="185" spans="1:35" s="3" customFormat="1" ht="25.5">
      <c r="A185" s="170" t="s">
        <v>1195</v>
      </c>
      <c r="B185" s="326" t="s">
        <v>1211</v>
      </c>
      <c r="C185" s="170" t="s">
        <v>1104</v>
      </c>
      <c r="D185" s="184" t="s">
        <v>1082</v>
      </c>
      <c r="E185" s="176" t="s">
        <v>363</v>
      </c>
      <c r="F185" s="177">
        <v>2</v>
      </c>
      <c r="G185" s="177">
        <v>53280.77</v>
      </c>
      <c r="H185" s="178">
        <v>106561.54</v>
      </c>
      <c r="I185" s="299"/>
      <c r="J185" s="112"/>
      <c r="K185" s="37"/>
      <c r="L185" s="37"/>
      <c r="M185" s="37"/>
      <c r="N185" s="37"/>
      <c r="O185" s="37"/>
      <c r="P185" s="37"/>
      <c r="Q185" s="37"/>
      <c r="R185" s="253"/>
      <c r="S185" s="37"/>
      <c r="T185" s="388"/>
      <c r="U185" s="388"/>
      <c r="V185" s="388"/>
      <c r="W185" s="388"/>
      <c r="X185" s="388"/>
      <c r="Y185" s="388"/>
      <c r="Z185" s="388"/>
      <c r="AA185" s="388"/>
      <c r="AB185" s="388"/>
      <c r="AC185" s="388"/>
      <c r="AD185" s="388"/>
      <c r="AE185" s="388"/>
      <c r="AF185" s="388"/>
      <c r="AG185" s="388"/>
      <c r="AH185" s="388"/>
      <c r="AI185" s="37"/>
    </row>
    <row r="186" spans="1:35" s="36" customFormat="1" ht="20.100000000000001" customHeight="1">
      <c r="A186" s="170" t="s">
        <v>1196</v>
      </c>
      <c r="B186" s="170" t="s">
        <v>1125</v>
      </c>
      <c r="C186" s="170" t="s">
        <v>702</v>
      </c>
      <c r="D186" s="184" t="s">
        <v>1126</v>
      </c>
      <c r="E186" s="176" t="s">
        <v>363</v>
      </c>
      <c r="F186" s="177">
        <v>23</v>
      </c>
      <c r="G186" s="177">
        <v>353.45</v>
      </c>
      <c r="H186" s="178">
        <v>8129.3499999999995</v>
      </c>
      <c r="I186" s="299"/>
      <c r="J186" s="299"/>
      <c r="K186" s="37"/>
      <c r="L186" s="37"/>
      <c r="M186" s="37"/>
      <c r="N186" s="37"/>
      <c r="O186" s="37"/>
      <c r="P186" s="37"/>
      <c r="Q186" s="37"/>
      <c r="R186" s="253"/>
      <c r="S186" s="37"/>
      <c r="T186" s="388"/>
      <c r="U186" s="388"/>
      <c r="V186" s="388"/>
      <c r="W186" s="388"/>
      <c r="X186" s="388"/>
      <c r="Y186" s="388"/>
      <c r="Z186" s="388"/>
      <c r="AA186" s="388"/>
      <c r="AB186" s="388"/>
      <c r="AC186" s="388"/>
      <c r="AD186" s="388"/>
      <c r="AE186" s="388"/>
      <c r="AF186" s="388"/>
      <c r="AG186" s="388"/>
      <c r="AH186" s="388"/>
      <c r="AI186" s="37"/>
    </row>
    <row r="187" spans="1:35" s="36" customFormat="1" ht="25.5">
      <c r="A187" s="170" t="s">
        <v>1197</v>
      </c>
      <c r="B187" s="326" t="s">
        <v>1211</v>
      </c>
      <c r="C187" s="170" t="s">
        <v>1094</v>
      </c>
      <c r="D187" s="184" t="s">
        <v>1091</v>
      </c>
      <c r="E187" s="176" t="s">
        <v>363</v>
      </c>
      <c r="F187" s="177">
        <v>4</v>
      </c>
      <c r="G187" s="178">
        <v>6407</v>
      </c>
      <c r="H187" s="178">
        <v>25628</v>
      </c>
      <c r="I187" s="299"/>
      <c r="J187" s="112"/>
      <c r="K187" s="37"/>
      <c r="L187" s="37"/>
      <c r="M187" s="37"/>
      <c r="N187" s="37"/>
      <c r="O187" s="37"/>
      <c r="P187" s="37"/>
      <c r="Q187" s="37"/>
      <c r="R187" s="253"/>
      <c r="S187" s="37"/>
      <c r="T187" s="388"/>
      <c r="U187" s="388"/>
      <c r="V187" s="388"/>
      <c r="W187" s="388"/>
      <c r="X187" s="388"/>
      <c r="Y187" s="388"/>
      <c r="Z187" s="388"/>
      <c r="AA187" s="388"/>
      <c r="AB187" s="388"/>
      <c r="AC187" s="388"/>
      <c r="AD187" s="388"/>
      <c r="AE187" s="388"/>
      <c r="AF187" s="388"/>
      <c r="AG187" s="388"/>
      <c r="AH187" s="388"/>
      <c r="AI187" s="37"/>
    </row>
    <row r="188" spans="1:35" s="36" customFormat="1" ht="25.5">
      <c r="A188" s="170" t="s">
        <v>1198</v>
      </c>
      <c r="B188" s="326" t="s">
        <v>1211</v>
      </c>
      <c r="C188" s="170" t="s">
        <v>1094</v>
      </c>
      <c r="D188" s="184" t="s">
        <v>1092</v>
      </c>
      <c r="E188" s="176" t="s">
        <v>363</v>
      </c>
      <c r="F188" s="177">
        <v>1</v>
      </c>
      <c r="G188" s="178">
        <v>6746</v>
      </c>
      <c r="H188" s="178">
        <v>6746</v>
      </c>
      <c r="I188" s="299"/>
      <c r="J188" s="112"/>
      <c r="K188" s="37"/>
      <c r="L188" s="37"/>
      <c r="M188" s="37"/>
      <c r="N188" s="37"/>
      <c r="O188" s="37"/>
      <c r="P188" s="37"/>
      <c r="Q188" s="37"/>
      <c r="R188" s="253"/>
      <c r="S188" s="37"/>
      <c r="T188" s="388"/>
      <c r="U188" s="388"/>
      <c r="V188" s="388"/>
      <c r="W188" s="388"/>
      <c r="X188" s="388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7"/>
    </row>
    <row r="189" spans="1:35" s="36" customFormat="1" ht="25.5">
      <c r="A189" s="170" t="s">
        <v>1199</v>
      </c>
      <c r="B189" s="326" t="s">
        <v>1211</v>
      </c>
      <c r="C189" s="170" t="s">
        <v>1094</v>
      </c>
      <c r="D189" s="184" t="s">
        <v>1089</v>
      </c>
      <c r="E189" s="176" t="s">
        <v>363</v>
      </c>
      <c r="F189" s="177">
        <v>3</v>
      </c>
      <c r="G189" s="178">
        <v>11972</v>
      </c>
      <c r="H189" s="178">
        <v>35916</v>
      </c>
      <c r="I189" s="299"/>
      <c r="J189" s="112"/>
      <c r="K189" s="37"/>
      <c r="L189" s="37"/>
      <c r="M189" s="37"/>
      <c r="N189" s="37"/>
      <c r="O189" s="37"/>
      <c r="P189" s="37"/>
      <c r="Q189" s="37"/>
      <c r="R189" s="253"/>
      <c r="S189" s="37"/>
      <c r="T189" s="388"/>
      <c r="U189" s="388"/>
      <c r="V189" s="388"/>
      <c r="W189" s="388"/>
      <c r="X189" s="388"/>
      <c r="Y189" s="388"/>
      <c r="Z189" s="388"/>
      <c r="AA189" s="388"/>
      <c r="AB189" s="388"/>
      <c r="AC189" s="388"/>
      <c r="AD189" s="388"/>
      <c r="AE189" s="388"/>
      <c r="AF189" s="388"/>
      <c r="AG189" s="388"/>
      <c r="AH189" s="388"/>
      <c r="AI189" s="37"/>
    </row>
    <row r="190" spans="1:35" s="36" customFormat="1" ht="25.5">
      <c r="A190" s="170" t="s">
        <v>1200</v>
      </c>
      <c r="B190" s="326" t="s">
        <v>1211</v>
      </c>
      <c r="C190" s="170" t="s">
        <v>1094</v>
      </c>
      <c r="D190" s="184" t="s">
        <v>1093</v>
      </c>
      <c r="E190" s="176" t="s">
        <v>363</v>
      </c>
      <c r="F190" s="177">
        <v>2</v>
      </c>
      <c r="G190" s="178">
        <v>12850</v>
      </c>
      <c r="H190" s="178">
        <v>25700</v>
      </c>
      <c r="I190" s="299"/>
      <c r="J190" s="112"/>
      <c r="K190" s="37"/>
      <c r="L190" s="37"/>
      <c r="M190" s="37"/>
      <c r="N190" s="37"/>
      <c r="O190" s="37"/>
      <c r="P190" s="37"/>
      <c r="Q190" s="37"/>
      <c r="R190" s="253"/>
      <c r="S190" s="37"/>
      <c r="T190" s="388"/>
      <c r="U190" s="388"/>
      <c r="V190" s="388"/>
      <c r="W190" s="388"/>
      <c r="X190" s="388"/>
      <c r="Y190" s="388"/>
      <c r="Z190" s="388"/>
      <c r="AA190" s="388"/>
      <c r="AB190" s="388"/>
      <c r="AC190" s="388"/>
      <c r="AD190" s="388"/>
      <c r="AE190" s="388"/>
      <c r="AF190" s="388"/>
      <c r="AG190" s="388"/>
      <c r="AH190" s="388"/>
      <c r="AI190" s="37"/>
    </row>
    <row r="191" spans="1:35" s="3" customFormat="1" ht="25.5">
      <c r="A191" s="170" t="s">
        <v>1201</v>
      </c>
      <c r="B191" s="326" t="s">
        <v>1211</v>
      </c>
      <c r="C191" s="170" t="s">
        <v>1094</v>
      </c>
      <c r="D191" s="184" t="s">
        <v>1090</v>
      </c>
      <c r="E191" s="176" t="s">
        <v>363</v>
      </c>
      <c r="F191" s="177">
        <v>1</v>
      </c>
      <c r="G191" s="178">
        <v>13100</v>
      </c>
      <c r="H191" s="178">
        <v>13100</v>
      </c>
      <c r="I191" s="299"/>
      <c r="J191" s="112"/>
      <c r="K191" s="37"/>
      <c r="L191" s="37"/>
      <c r="M191" s="37"/>
      <c r="N191" s="37"/>
      <c r="O191" s="37"/>
      <c r="P191" s="37"/>
      <c r="Q191" s="37"/>
      <c r="R191" s="253"/>
      <c r="S191" s="37"/>
      <c r="T191" s="388"/>
      <c r="U191" s="388"/>
      <c r="V191" s="388"/>
      <c r="W191" s="388"/>
      <c r="X191" s="388"/>
      <c r="Y191" s="388"/>
      <c r="Z191" s="388"/>
      <c r="AA191" s="388"/>
      <c r="AB191" s="388"/>
      <c r="AC191" s="388"/>
      <c r="AD191" s="388"/>
      <c r="AE191" s="388"/>
      <c r="AF191" s="388"/>
      <c r="AG191" s="388"/>
      <c r="AH191" s="388"/>
      <c r="AI191" s="37"/>
    </row>
    <row r="192" spans="1:35" s="36" customFormat="1" ht="25.5">
      <c r="A192" s="170" t="s">
        <v>1202</v>
      </c>
      <c r="B192" s="170" t="s">
        <v>753</v>
      </c>
      <c r="C192" s="170" t="s">
        <v>703</v>
      </c>
      <c r="D192" s="184" t="s">
        <v>754</v>
      </c>
      <c r="E192" s="176" t="s">
        <v>363</v>
      </c>
      <c r="F192" s="177">
        <v>11</v>
      </c>
      <c r="G192" s="178">
        <v>63.34</v>
      </c>
      <c r="H192" s="178">
        <v>696.74</v>
      </c>
      <c r="I192" s="299"/>
      <c r="J192" s="112"/>
      <c r="K192" s="37"/>
      <c r="L192" s="37"/>
      <c r="M192" s="37"/>
      <c r="N192" s="37"/>
      <c r="O192" s="37"/>
      <c r="P192" s="37"/>
      <c r="Q192" s="37"/>
      <c r="R192" s="253"/>
      <c r="S192" s="37"/>
      <c r="T192" s="388"/>
      <c r="U192" s="388"/>
      <c r="V192" s="388"/>
      <c r="W192" s="388"/>
      <c r="X192" s="388"/>
      <c r="Y192" s="388"/>
      <c r="Z192" s="388"/>
      <c r="AA192" s="388"/>
      <c r="AB192" s="388"/>
      <c r="AC192" s="388"/>
      <c r="AD192" s="388"/>
      <c r="AE192" s="388"/>
      <c r="AF192" s="388"/>
      <c r="AG192" s="388"/>
      <c r="AH192" s="388"/>
      <c r="AI192" s="37"/>
    </row>
    <row r="193" spans="1:35" s="36" customFormat="1" ht="25.5">
      <c r="A193" s="170" t="s">
        <v>1203</v>
      </c>
      <c r="B193" s="170">
        <v>2473</v>
      </c>
      <c r="C193" s="170" t="s">
        <v>706</v>
      </c>
      <c r="D193" s="184" t="s">
        <v>755</v>
      </c>
      <c r="E193" s="176" t="s">
        <v>363</v>
      </c>
      <c r="F193" s="177">
        <v>5</v>
      </c>
      <c r="G193" s="178">
        <v>16000</v>
      </c>
      <c r="H193" s="178">
        <v>80000</v>
      </c>
      <c r="I193" s="299"/>
      <c r="J193" s="112"/>
      <c r="K193" s="37"/>
      <c r="L193" s="37"/>
      <c r="M193" s="37"/>
      <c r="N193" s="37"/>
      <c r="O193" s="37"/>
      <c r="P193" s="37"/>
      <c r="Q193" s="37"/>
      <c r="R193" s="253"/>
      <c r="S193" s="37"/>
      <c r="T193" s="388"/>
      <c r="U193" s="388"/>
      <c r="V193" s="388"/>
      <c r="W193" s="388"/>
      <c r="X193" s="388"/>
      <c r="Y193" s="388"/>
      <c r="Z193" s="388"/>
      <c r="AA193" s="388"/>
      <c r="AB193" s="388"/>
      <c r="AC193" s="388"/>
      <c r="AD193" s="388"/>
      <c r="AE193" s="388"/>
      <c r="AF193" s="388"/>
      <c r="AG193" s="388"/>
      <c r="AH193" s="388"/>
      <c r="AI193" s="37"/>
    </row>
    <row r="194" spans="1:35" s="36" customFormat="1" ht="25.5">
      <c r="A194" s="170" t="s">
        <v>1204</v>
      </c>
      <c r="B194" s="170">
        <v>2475</v>
      </c>
      <c r="C194" s="170" t="s">
        <v>706</v>
      </c>
      <c r="D194" s="184" t="s">
        <v>1095</v>
      </c>
      <c r="E194" s="176" t="s">
        <v>363</v>
      </c>
      <c r="F194" s="177">
        <v>5</v>
      </c>
      <c r="G194" s="178">
        <v>17000</v>
      </c>
      <c r="H194" s="178">
        <v>85000</v>
      </c>
      <c r="I194" s="299"/>
      <c r="J194" s="112"/>
      <c r="K194" s="37"/>
      <c r="L194" s="37"/>
      <c r="M194" s="37"/>
      <c r="N194" s="37"/>
      <c r="O194" s="37"/>
      <c r="P194" s="37"/>
      <c r="Q194" s="37"/>
      <c r="R194" s="253"/>
      <c r="S194" s="37"/>
      <c r="T194" s="388"/>
      <c r="U194" s="388"/>
      <c r="V194" s="388"/>
      <c r="W194" s="388"/>
      <c r="X194" s="388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7"/>
    </row>
    <row r="195" spans="1:35" s="36" customFormat="1" ht="25.5">
      <c r="A195" s="170" t="s">
        <v>1205</v>
      </c>
      <c r="B195" s="170">
        <v>39584</v>
      </c>
      <c r="C195" s="170" t="s">
        <v>702</v>
      </c>
      <c r="D195" s="184" t="s">
        <v>756</v>
      </c>
      <c r="E195" s="176" t="s">
        <v>363</v>
      </c>
      <c r="F195" s="177">
        <v>1</v>
      </c>
      <c r="G195" s="178">
        <v>69379.520000000004</v>
      </c>
      <c r="H195" s="178">
        <v>69379.520000000004</v>
      </c>
      <c r="I195" s="299"/>
      <c r="J195" s="112"/>
      <c r="K195" s="37"/>
      <c r="L195" s="37"/>
      <c r="M195" s="37"/>
      <c r="N195" s="37"/>
      <c r="O195" s="37"/>
      <c r="P195" s="37"/>
      <c r="Q195" s="37"/>
      <c r="R195" s="253"/>
      <c r="S195" s="37"/>
      <c r="T195" s="388"/>
      <c r="U195" s="388"/>
      <c r="V195" s="388"/>
      <c r="W195" s="388"/>
      <c r="X195" s="388"/>
      <c r="Y195" s="388"/>
      <c r="Z195" s="388"/>
      <c r="AA195" s="388"/>
      <c r="AB195" s="388"/>
      <c r="AC195" s="388"/>
      <c r="AD195" s="388"/>
      <c r="AE195" s="388"/>
      <c r="AF195" s="388"/>
      <c r="AG195" s="388"/>
      <c r="AH195" s="388"/>
      <c r="AI195" s="37"/>
    </row>
    <row r="196" spans="1:35" s="36" customFormat="1" ht="20.100000000000001" customHeight="1">
      <c r="A196" s="170" t="s">
        <v>1206</v>
      </c>
      <c r="B196" s="170">
        <v>11386</v>
      </c>
      <c r="C196" s="170" t="s">
        <v>706</v>
      </c>
      <c r="D196" s="184" t="s">
        <v>1096</v>
      </c>
      <c r="E196" s="176" t="s">
        <v>363</v>
      </c>
      <c r="F196" s="177">
        <v>11</v>
      </c>
      <c r="G196" s="178">
        <v>1700.69</v>
      </c>
      <c r="H196" s="178">
        <v>18707.59</v>
      </c>
      <c r="I196" s="299"/>
      <c r="J196" s="112"/>
      <c r="K196" s="37"/>
      <c r="L196" s="37"/>
      <c r="M196" s="37"/>
      <c r="N196" s="37"/>
      <c r="O196" s="37"/>
      <c r="P196" s="37"/>
      <c r="Q196" s="37"/>
      <c r="R196" s="253"/>
      <c r="S196" s="37"/>
      <c r="T196" s="388"/>
      <c r="U196" s="388"/>
      <c r="V196" s="388"/>
      <c r="W196" s="388"/>
      <c r="X196" s="388"/>
      <c r="Y196" s="388"/>
      <c r="Z196" s="388"/>
      <c r="AA196" s="388"/>
      <c r="AB196" s="388"/>
      <c r="AC196" s="388"/>
      <c r="AD196" s="388"/>
      <c r="AE196" s="388"/>
      <c r="AF196" s="388"/>
      <c r="AG196" s="388"/>
      <c r="AH196" s="388"/>
      <c r="AI196" s="37"/>
    </row>
    <row r="197" spans="1:35" s="36" customFormat="1" ht="25.5">
      <c r="A197" s="170" t="s">
        <v>1207</v>
      </c>
      <c r="B197" s="170" t="s">
        <v>592</v>
      </c>
      <c r="C197" s="170" t="s">
        <v>702</v>
      </c>
      <c r="D197" s="184" t="s">
        <v>1234</v>
      </c>
      <c r="E197" s="176" t="s">
        <v>363</v>
      </c>
      <c r="F197" s="177">
        <v>6</v>
      </c>
      <c r="G197" s="178" t="s">
        <v>593</v>
      </c>
      <c r="H197" s="178">
        <v>74626.200000000012</v>
      </c>
      <c r="I197" s="299"/>
      <c r="J197" s="310"/>
      <c r="K197" s="37"/>
      <c r="L197" s="37"/>
      <c r="M197" s="37"/>
      <c r="N197" s="37"/>
      <c r="O197" s="37"/>
      <c r="P197" s="37"/>
      <c r="Q197" s="37"/>
      <c r="R197" s="253"/>
      <c r="S197" s="37"/>
      <c r="T197" s="388"/>
      <c r="U197" s="388"/>
      <c r="V197" s="388"/>
      <c r="W197" s="388"/>
      <c r="X197" s="388"/>
      <c r="Y197" s="388"/>
      <c r="Z197" s="388"/>
      <c r="AA197" s="388"/>
      <c r="AB197" s="388"/>
      <c r="AC197" s="388"/>
      <c r="AD197" s="388"/>
      <c r="AE197" s="388"/>
      <c r="AF197" s="388"/>
      <c r="AG197" s="388"/>
      <c r="AH197" s="388"/>
      <c r="AI197" s="37"/>
    </row>
    <row r="198" spans="1:35" s="36" customFormat="1" ht="20.100000000000001" customHeight="1">
      <c r="A198" s="172" t="s">
        <v>1208</v>
      </c>
      <c r="B198" s="172" t="s">
        <v>589</v>
      </c>
      <c r="C198" s="172" t="s">
        <v>702</v>
      </c>
      <c r="D198" s="185" t="s">
        <v>590</v>
      </c>
      <c r="E198" s="179" t="s">
        <v>363</v>
      </c>
      <c r="F198" s="180">
        <v>11</v>
      </c>
      <c r="G198" s="181" t="s">
        <v>591</v>
      </c>
      <c r="H198" s="180">
        <v>3518.24</v>
      </c>
      <c r="I198" s="299"/>
      <c r="J198" s="130"/>
      <c r="K198" s="37"/>
      <c r="L198" s="37"/>
      <c r="M198" s="37"/>
      <c r="N198" s="37"/>
      <c r="O198" s="37"/>
      <c r="P198" s="37"/>
      <c r="Q198" s="37"/>
      <c r="R198" s="253"/>
      <c r="S198" s="37"/>
      <c r="T198" s="388"/>
      <c r="U198" s="388"/>
      <c r="V198" s="388"/>
      <c r="W198" s="388"/>
      <c r="X198" s="388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7"/>
    </row>
    <row r="199" spans="1:35" s="3" customFormat="1" ht="20.100000000000001" customHeight="1">
      <c r="A199" s="128"/>
      <c r="B199" s="116"/>
      <c r="C199" s="116"/>
      <c r="D199" s="122"/>
      <c r="E199" s="144"/>
      <c r="F199" s="130"/>
      <c r="G199" s="112"/>
      <c r="H199" s="112"/>
      <c r="I199" s="299"/>
      <c r="J199" s="112"/>
      <c r="K199" s="37"/>
      <c r="L199" s="37"/>
      <c r="M199" s="37"/>
      <c r="N199" s="37"/>
      <c r="O199" s="37"/>
      <c r="P199" s="37"/>
      <c r="Q199" s="37"/>
      <c r="R199" s="253"/>
      <c r="S199" s="37"/>
      <c r="T199" s="388"/>
      <c r="U199" s="388"/>
      <c r="V199" s="388"/>
      <c r="W199" s="388"/>
      <c r="X199" s="388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7"/>
    </row>
    <row r="200" spans="1:35" s="3" customFormat="1" ht="20.100000000000001" customHeight="1">
      <c r="A200" s="269" t="s">
        <v>1216</v>
      </c>
      <c r="B200" s="114"/>
      <c r="C200" s="114"/>
      <c r="D200" s="252" t="s">
        <v>173</v>
      </c>
      <c r="E200" s="138"/>
      <c r="F200" s="270"/>
      <c r="G200" s="113"/>
      <c r="H200" s="126">
        <v>814854.47999999963</v>
      </c>
      <c r="I200" s="299"/>
      <c r="J200" s="393"/>
      <c r="K200" s="37"/>
      <c r="L200" s="14"/>
      <c r="M200" s="37"/>
      <c r="N200" s="37"/>
      <c r="O200" s="37"/>
      <c r="P200" s="37"/>
      <c r="Q200" s="37"/>
      <c r="R200" s="253"/>
      <c r="S200" s="37"/>
      <c r="T200" s="388"/>
      <c r="U200" s="388"/>
      <c r="V200" s="388"/>
      <c r="W200" s="388"/>
      <c r="X200" s="388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7"/>
    </row>
    <row r="201" spans="1:35" s="3" customFormat="1" ht="20.100000000000001" customHeight="1">
      <c r="A201" s="201" t="s">
        <v>1249</v>
      </c>
      <c r="B201" s="201" t="s">
        <v>982</v>
      </c>
      <c r="C201" s="201" t="s">
        <v>786</v>
      </c>
      <c r="D201" s="182" t="s">
        <v>757</v>
      </c>
      <c r="E201" s="173" t="s">
        <v>363</v>
      </c>
      <c r="F201" s="174">
        <v>11</v>
      </c>
      <c r="G201" s="202">
        <v>6546.33</v>
      </c>
      <c r="H201" s="189">
        <v>72009.63</v>
      </c>
      <c r="I201" s="299"/>
      <c r="J201" s="112"/>
      <c r="K201" s="37"/>
      <c r="L201" s="14"/>
      <c r="M201" s="37"/>
      <c r="N201" s="37"/>
      <c r="O201" s="37"/>
      <c r="P201" s="37"/>
      <c r="Q201" s="37"/>
      <c r="R201" s="253"/>
      <c r="S201" s="37"/>
      <c r="T201" s="388"/>
      <c r="U201" s="388"/>
      <c r="V201" s="388"/>
      <c r="W201" s="388"/>
      <c r="X201" s="388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7"/>
    </row>
    <row r="202" spans="1:35" s="3" customFormat="1" ht="20.100000000000001" customHeight="1">
      <c r="A202" s="203" t="s">
        <v>1250</v>
      </c>
      <c r="B202" s="203" t="s">
        <v>983</v>
      </c>
      <c r="C202" s="203" t="s">
        <v>786</v>
      </c>
      <c r="D202" s="199" t="s">
        <v>758</v>
      </c>
      <c r="E202" s="191" t="s">
        <v>363</v>
      </c>
      <c r="F202" s="192">
        <v>11</v>
      </c>
      <c r="G202" s="204">
        <v>1513.71</v>
      </c>
      <c r="H202" s="193">
        <v>16650.810000000001</v>
      </c>
      <c r="I202" s="299"/>
      <c r="J202" s="112"/>
      <c r="K202" s="37"/>
      <c r="L202" s="14"/>
      <c r="M202" s="37"/>
      <c r="N202" s="37"/>
      <c r="O202" s="37"/>
      <c r="P202" s="37"/>
      <c r="Q202" s="37"/>
      <c r="R202" s="253"/>
      <c r="S202" s="37"/>
      <c r="T202" s="388"/>
      <c r="U202" s="388"/>
      <c r="V202" s="388"/>
      <c r="W202" s="388"/>
      <c r="X202" s="388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7"/>
    </row>
    <row r="203" spans="1:35" s="3" customFormat="1" ht="20.100000000000001" customHeight="1">
      <c r="A203" s="203" t="s">
        <v>1251</v>
      </c>
      <c r="B203" s="203" t="s">
        <v>785</v>
      </c>
      <c r="C203" s="203" t="s">
        <v>786</v>
      </c>
      <c r="D203" s="184" t="s">
        <v>759</v>
      </c>
      <c r="E203" s="176" t="s">
        <v>363</v>
      </c>
      <c r="F203" s="177">
        <v>11</v>
      </c>
      <c r="G203" s="204">
        <v>43931.41</v>
      </c>
      <c r="H203" s="193">
        <v>483245.51</v>
      </c>
      <c r="I203" s="299"/>
      <c r="J203" s="112"/>
      <c r="K203" s="37"/>
      <c r="L203" s="14"/>
      <c r="M203" s="37"/>
      <c r="N203" s="37"/>
      <c r="O203" s="37"/>
      <c r="P203" s="37"/>
      <c r="Q203" s="37"/>
      <c r="R203" s="253"/>
      <c r="S203" s="37"/>
      <c r="T203" s="388"/>
      <c r="U203" s="388"/>
      <c r="V203" s="388"/>
      <c r="W203" s="388"/>
      <c r="X203" s="388"/>
      <c r="Y203" s="388"/>
      <c r="Z203" s="388"/>
      <c r="AA203" s="388"/>
      <c r="AB203" s="388"/>
      <c r="AC203" s="388"/>
      <c r="AD203" s="388"/>
      <c r="AE203" s="388"/>
      <c r="AF203" s="388"/>
      <c r="AG203" s="388"/>
      <c r="AH203" s="388"/>
      <c r="AI203" s="37"/>
    </row>
    <row r="204" spans="1:35" s="3" customFormat="1" ht="20.100000000000001" customHeight="1">
      <c r="A204" s="203" t="s">
        <v>1252</v>
      </c>
      <c r="B204" s="203" t="s">
        <v>787</v>
      </c>
      <c r="C204" s="203" t="s">
        <v>788</v>
      </c>
      <c r="D204" s="184" t="s">
        <v>760</v>
      </c>
      <c r="E204" s="176" t="s">
        <v>363</v>
      </c>
      <c r="F204" s="177">
        <v>11</v>
      </c>
      <c r="G204" s="204">
        <v>2665</v>
      </c>
      <c r="H204" s="193">
        <v>29315</v>
      </c>
      <c r="I204" s="299"/>
      <c r="J204" s="112"/>
      <c r="K204" s="37"/>
      <c r="L204" s="14"/>
      <c r="M204" s="256"/>
      <c r="N204" s="256"/>
      <c r="O204" s="37"/>
      <c r="P204" s="37"/>
      <c r="Q204" s="256"/>
      <c r="R204" s="253"/>
      <c r="S204" s="37"/>
      <c r="T204" s="388"/>
      <c r="U204" s="388"/>
      <c r="V204" s="388"/>
      <c r="W204" s="388"/>
      <c r="X204" s="388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7"/>
    </row>
    <row r="205" spans="1:35" s="36" customFormat="1" ht="20.100000000000001" customHeight="1">
      <c r="A205" s="203" t="s">
        <v>1253</v>
      </c>
      <c r="B205" s="203" t="s">
        <v>984</v>
      </c>
      <c r="C205" s="203" t="s">
        <v>786</v>
      </c>
      <c r="D205" s="184" t="s">
        <v>761</v>
      </c>
      <c r="E205" s="176" t="s">
        <v>363</v>
      </c>
      <c r="F205" s="177">
        <v>11</v>
      </c>
      <c r="G205" s="204">
        <v>611.73</v>
      </c>
      <c r="H205" s="193">
        <v>6729.0300000000007</v>
      </c>
      <c r="I205" s="299"/>
      <c r="J205" s="112"/>
      <c r="K205" s="37"/>
      <c r="L205" s="14"/>
      <c r="M205" s="37"/>
      <c r="N205" s="37"/>
      <c r="O205" s="37"/>
      <c r="P205" s="37"/>
      <c r="Q205" s="37"/>
      <c r="R205" s="253"/>
      <c r="S205" s="37"/>
      <c r="T205" s="388"/>
      <c r="U205" s="388"/>
      <c r="V205" s="388"/>
      <c r="W205" s="388"/>
      <c r="X205" s="388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7"/>
    </row>
    <row r="206" spans="1:35" s="3" customFormat="1" ht="20.100000000000001" customHeight="1">
      <c r="A206" s="203" t="s">
        <v>1254</v>
      </c>
      <c r="B206" s="203">
        <v>5609</v>
      </c>
      <c r="C206" s="203" t="s">
        <v>706</v>
      </c>
      <c r="D206" s="184" t="s">
        <v>981</v>
      </c>
      <c r="E206" s="176" t="s">
        <v>363</v>
      </c>
      <c r="F206" s="177">
        <v>22</v>
      </c>
      <c r="G206" s="204">
        <v>259.91000000000003</v>
      </c>
      <c r="H206" s="193">
        <v>5718.02</v>
      </c>
      <c r="I206" s="299"/>
      <c r="J206" s="112"/>
      <c r="K206" s="37"/>
      <c r="L206" s="14"/>
      <c r="M206" s="37"/>
      <c r="N206" s="37"/>
      <c r="O206" s="37"/>
      <c r="P206" s="37"/>
      <c r="Q206" s="37"/>
      <c r="R206" s="253"/>
      <c r="S206" s="37"/>
      <c r="T206" s="388"/>
      <c r="U206" s="388"/>
      <c r="V206" s="388"/>
      <c r="W206" s="388"/>
      <c r="X206" s="388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7"/>
    </row>
    <row r="207" spans="1:35" s="3" customFormat="1" ht="20.100000000000001" customHeight="1">
      <c r="A207" s="203" t="s">
        <v>1255</v>
      </c>
      <c r="B207" s="203">
        <v>5695</v>
      </c>
      <c r="C207" s="203" t="s">
        <v>706</v>
      </c>
      <c r="D207" s="184" t="s">
        <v>762</v>
      </c>
      <c r="E207" s="176" t="s">
        <v>363</v>
      </c>
      <c r="F207" s="177">
        <v>22</v>
      </c>
      <c r="G207" s="204">
        <v>402.43</v>
      </c>
      <c r="H207" s="193">
        <v>8853.4600000000009</v>
      </c>
      <c r="I207" s="299"/>
      <c r="J207" s="112"/>
      <c r="K207" s="37"/>
      <c r="L207" s="14"/>
      <c r="M207" s="37"/>
      <c r="N207" s="37"/>
      <c r="O207" s="37"/>
      <c r="P207" s="37"/>
      <c r="Q207" s="37"/>
      <c r="R207" s="253"/>
      <c r="S207" s="37"/>
      <c r="T207" s="388"/>
      <c r="U207" s="388"/>
      <c r="V207" s="388"/>
      <c r="W207" s="388"/>
      <c r="X207" s="388"/>
      <c r="Y207" s="388"/>
      <c r="Z207" s="388"/>
      <c r="AA207" s="388"/>
      <c r="AB207" s="388"/>
      <c r="AC207" s="388"/>
      <c r="AD207" s="388"/>
      <c r="AE207" s="388"/>
      <c r="AF207" s="388"/>
      <c r="AG207" s="388"/>
      <c r="AH207" s="388"/>
      <c r="AI207" s="37"/>
    </row>
    <row r="208" spans="1:35" s="3" customFormat="1" ht="25.5">
      <c r="A208" s="203" t="s">
        <v>1256</v>
      </c>
      <c r="B208" s="203">
        <v>7052</v>
      </c>
      <c r="C208" s="203" t="s">
        <v>706</v>
      </c>
      <c r="D208" s="184" t="s">
        <v>763</v>
      </c>
      <c r="E208" s="176" t="s">
        <v>363</v>
      </c>
      <c r="F208" s="177">
        <v>11</v>
      </c>
      <c r="G208" s="204">
        <v>1844.28</v>
      </c>
      <c r="H208" s="193">
        <v>20287.079999999998</v>
      </c>
      <c r="I208" s="299"/>
      <c r="J208" s="112"/>
      <c r="K208" s="37"/>
      <c r="L208" s="14"/>
      <c r="M208" s="37"/>
      <c r="N208" s="37"/>
      <c r="O208" s="37"/>
      <c r="P208" s="37"/>
      <c r="Q208" s="37"/>
      <c r="R208" s="253"/>
      <c r="S208" s="37"/>
      <c r="T208" s="388"/>
      <c r="U208" s="388"/>
      <c r="V208" s="388"/>
      <c r="W208" s="388"/>
      <c r="X208" s="388"/>
      <c r="Y208" s="388"/>
      <c r="Z208" s="388"/>
      <c r="AA208" s="388"/>
      <c r="AB208" s="388"/>
      <c r="AC208" s="388"/>
      <c r="AD208" s="388"/>
      <c r="AE208" s="388"/>
      <c r="AF208" s="388"/>
      <c r="AG208" s="388"/>
      <c r="AH208" s="388"/>
      <c r="AI208" s="37"/>
    </row>
    <row r="209" spans="1:35" s="3" customFormat="1" ht="25.5">
      <c r="A209" s="203" t="s">
        <v>1257</v>
      </c>
      <c r="B209" s="203">
        <v>5702</v>
      </c>
      <c r="C209" s="203" t="s">
        <v>706</v>
      </c>
      <c r="D209" s="184" t="s">
        <v>764</v>
      </c>
      <c r="E209" s="176" t="s">
        <v>363</v>
      </c>
      <c r="F209" s="177">
        <v>11</v>
      </c>
      <c r="G209" s="204">
        <v>327.11</v>
      </c>
      <c r="H209" s="193">
        <v>3598.21</v>
      </c>
      <c r="I209" s="299"/>
      <c r="J209" s="112"/>
      <c r="K209" s="37"/>
      <c r="L209" s="14"/>
      <c r="M209" s="398"/>
      <c r="N209" s="37"/>
      <c r="O209" s="37"/>
      <c r="P209" s="37"/>
      <c r="Q209" s="37"/>
      <c r="R209" s="253"/>
      <c r="S209" s="37"/>
      <c r="T209" s="388"/>
      <c r="U209" s="388"/>
      <c r="V209" s="388"/>
      <c r="W209" s="388"/>
      <c r="X209" s="388"/>
      <c r="Y209" s="388"/>
      <c r="Z209" s="388"/>
      <c r="AA209" s="388"/>
      <c r="AB209" s="388"/>
      <c r="AC209" s="388"/>
      <c r="AD209" s="388"/>
      <c r="AE209" s="388"/>
      <c r="AF209" s="388"/>
      <c r="AG209" s="388"/>
      <c r="AH209" s="388"/>
      <c r="AI209" s="37"/>
    </row>
    <row r="210" spans="1:35" s="36" customFormat="1" ht="25.5">
      <c r="A210" s="203" t="s">
        <v>1258</v>
      </c>
      <c r="B210" s="277" t="s">
        <v>789</v>
      </c>
      <c r="C210" s="203" t="s">
        <v>790</v>
      </c>
      <c r="D210" s="184" t="s">
        <v>765</v>
      </c>
      <c r="E210" s="176" t="s">
        <v>363</v>
      </c>
      <c r="F210" s="177">
        <v>11</v>
      </c>
      <c r="G210" s="204">
        <v>489.29</v>
      </c>
      <c r="H210" s="193">
        <v>5382.1900000000005</v>
      </c>
      <c r="I210" s="299"/>
      <c r="J210" s="112"/>
      <c r="K210" s="37"/>
      <c r="L210" s="14"/>
      <c r="M210" s="398"/>
      <c r="N210" s="37"/>
      <c r="O210" s="37"/>
      <c r="P210" s="37"/>
      <c r="Q210" s="37"/>
      <c r="R210" s="253"/>
      <c r="S210" s="37"/>
      <c r="T210" s="388"/>
      <c r="U210" s="388"/>
      <c r="V210" s="388"/>
      <c r="W210" s="388"/>
      <c r="X210" s="388"/>
      <c r="Y210" s="388"/>
      <c r="Z210" s="388"/>
      <c r="AA210" s="388"/>
      <c r="AB210" s="388"/>
      <c r="AC210" s="388"/>
      <c r="AD210" s="388"/>
      <c r="AE210" s="388"/>
      <c r="AF210" s="388"/>
      <c r="AG210" s="388"/>
      <c r="AH210" s="388"/>
      <c r="AI210" s="37"/>
    </row>
    <row r="211" spans="1:35" s="3" customFormat="1" ht="20.100000000000001" customHeight="1">
      <c r="A211" s="203" t="s">
        <v>1259</v>
      </c>
      <c r="B211" s="203" t="s">
        <v>496</v>
      </c>
      <c r="C211" s="203" t="s">
        <v>702</v>
      </c>
      <c r="D211" s="184" t="s">
        <v>494</v>
      </c>
      <c r="E211" s="191" t="s">
        <v>363</v>
      </c>
      <c r="F211" s="192">
        <v>11</v>
      </c>
      <c r="G211" s="193" t="s">
        <v>497</v>
      </c>
      <c r="H211" s="193">
        <v>290.73</v>
      </c>
      <c r="I211" s="299"/>
      <c r="J211" s="112"/>
      <c r="K211" s="37"/>
      <c r="L211" s="14"/>
      <c r="M211" s="399"/>
      <c r="N211" s="37"/>
      <c r="O211" s="37"/>
      <c r="P211" s="37"/>
      <c r="Q211" s="37"/>
      <c r="R211" s="253"/>
      <c r="S211" s="37"/>
      <c r="T211" s="388"/>
      <c r="U211" s="388"/>
      <c r="V211" s="388"/>
      <c r="W211" s="388"/>
      <c r="X211" s="388"/>
      <c r="Y211" s="388"/>
      <c r="Z211" s="388"/>
      <c r="AA211" s="388"/>
      <c r="AB211" s="388"/>
      <c r="AC211" s="388"/>
      <c r="AD211" s="388"/>
      <c r="AE211" s="388"/>
      <c r="AF211" s="388"/>
      <c r="AG211" s="388"/>
      <c r="AH211" s="388"/>
      <c r="AI211" s="37"/>
    </row>
    <row r="212" spans="1:35" s="3" customFormat="1" ht="25.5">
      <c r="A212" s="203" t="s">
        <v>1260</v>
      </c>
      <c r="B212" s="203">
        <v>5597</v>
      </c>
      <c r="C212" s="203" t="s">
        <v>706</v>
      </c>
      <c r="D212" s="199" t="s">
        <v>766</v>
      </c>
      <c r="E212" s="191" t="s">
        <v>363</v>
      </c>
      <c r="F212" s="192">
        <v>11</v>
      </c>
      <c r="G212" s="204">
        <v>261.58999999999997</v>
      </c>
      <c r="H212" s="193">
        <v>2877.49</v>
      </c>
      <c r="I212" s="299"/>
      <c r="J212" s="112"/>
      <c r="K212" s="37"/>
      <c r="L212" s="14"/>
      <c r="M212" s="37"/>
      <c r="N212" s="37"/>
      <c r="O212" s="37"/>
      <c r="P212" s="37"/>
      <c r="Q212" s="37"/>
      <c r="R212" s="253"/>
      <c r="S212" s="37"/>
      <c r="T212" s="388"/>
      <c r="U212" s="388"/>
      <c r="V212" s="388"/>
      <c r="W212" s="388"/>
      <c r="X212" s="388"/>
      <c r="Y212" s="388"/>
      <c r="Z212" s="388"/>
      <c r="AA212" s="388"/>
      <c r="AB212" s="388"/>
      <c r="AC212" s="388"/>
      <c r="AD212" s="388"/>
      <c r="AE212" s="388"/>
      <c r="AF212" s="388"/>
      <c r="AG212" s="388"/>
      <c r="AH212" s="388"/>
      <c r="AI212" s="37"/>
    </row>
    <row r="213" spans="1:35" s="3" customFormat="1" ht="20.100000000000001" customHeight="1">
      <c r="A213" s="203" t="s">
        <v>1261</v>
      </c>
      <c r="B213" s="203">
        <v>5638</v>
      </c>
      <c r="C213" s="203" t="s">
        <v>706</v>
      </c>
      <c r="D213" s="199" t="s">
        <v>767</v>
      </c>
      <c r="E213" s="191" t="s">
        <v>363</v>
      </c>
      <c r="F213" s="192">
        <v>11</v>
      </c>
      <c r="G213" s="204">
        <v>141.91</v>
      </c>
      <c r="H213" s="193">
        <v>1561.01</v>
      </c>
      <c r="I213" s="299"/>
      <c r="J213" s="112"/>
      <c r="K213" s="37"/>
      <c r="L213" s="14"/>
      <c r="M213" s="37"/>
      <c r="N213" s="37"/>
      <c r="O213" s="37"/>
      <c r="P213" s="37"/>
      <c r="Q213" s="37"/>
      <c r="R213" s="253"/>
      <c r="S213" s="37"/>
      <c r="T213" s="388"/>
      <c r="U213" s="388"/>
      <c r="V213" s="388"/>
      <c r="W213" s="388"/>
      <c r="X213" s="388"/>
      <c r="Y213" s="388"/>
      <c r="Z213" s="388"/>
      <c r="AA213" s="388"/>
      <c r="AB213" s="388"/>
      <c r="AC213" s="388"/>
      <c r="AD213" s="388"/>
      <c r="AE213" s="388"/>
      <c r="AF213" s="388"/>
      <c r="AG213" s="388"/>
      <c r="AH213" s="388"/>
      <c r="AI213" s="37"/>
    </row>
    <row r="214" spans="1:35" s="36" customFormat="1" ht="20.100000000000001" customHeight="1">
      <c r="A214" s="203" t="s">
        <v>1262</v>
      </c>
      <c r="B214" s="203" t="s">
        <v>791</v>
      </c>
      <c r="C214" s="203" t="s">
        <v>786</v>
      </c>
      <c r="D214" s="199" t="s">
        <v>768</v>
      </c>
      <c r="E214" s="191" t="s">
        <v>363</v>
      </c>
      <c r="F214" s="192">
        <v>22</v>
      </c>
      <c r="G214" s="204">
        <v>317.75</v>
      </c>
      <c r="H214" s="193">
        <v>6990.5</v>
      </c>
      <c r="I214" s="299"/>
      <c r="J214" s="112"/>
      <c r="K214" s="37"/>
      <c r="L214" s="14"/>
      <c r="M214" s="37"/>
      <c r="N214" s="37"/>
      <c r="O214" s="37"/>
      <c r="P214" s="37"/>
      <c r="Q214" s="37"/>
      <c r="R214" s="253"/>
      <c r="S214" s="37"/>
      <c r="T214" s="388"/>
      <c r="U214" s="388"/>
      <c r="V214" s="388"/>
      <c r="W214" s="388"/>
      <c r="X214" s="388"/>
      <c r="Y214" s="388"/>
      <c r="Z214" s="388"/>
      <c r="AA214" s="388"/>
      <c r="AB214" s="388"/>
      <c r="AC214" s="388"/>
      <c r="AD214" s="388"/>
      <c r="AE214" s="388"/>
      <c r="AF214" s="388"/>
      <c r="AG214" s="388"/>
      <c r="AH214" s="388"/>
      <c r="AI214" s="37"/>
    </row>
    <row r="215" spans="1:35" s="36" customFormat="1" ht="25.5">
      <c r="A215" s="203" t="s">
        <v>1263</v>
      </c>
      <c r="B215" s="203">
        <v>5679</v>
      </c>
      <c r="C215" s="203" t="s">
        <v>706</v>
      </c>
      <c r="D215" s="199" t="s">
        <v>769</v>
      </c>
      <c r="E215" s="191" t="s">
        <v>363</v>
      </c>
      <c r="F215" s="192">
        <v>11</v>
      </c>
      <c r="G215" s="204">
        <v>429.1</v>
      </c>
      <c r="H215" s="193">
        <v>4720.1000000000004</v>
      </c>
      <c r="I215" s="299"/>
      <c r="J215" s="112"/>
      <c r="K215" s="37"/>
      <c r="L215" s="14"/>
      <c r="M215" s="37"/>
      <c r="N215" s="37"/>
      <c r="O215" s="37"/>
      <c r="P215" s="37"/>
      <c r="Q215" s="37"/>
      <c r="R215" s="253"/>
      <c r="S215" s="37"/>
      <c r="T215" s="388"/>
      <c r="U215" s="388"/>
      <c r="V215" s="388"/>
      <c r="W215" s="388"/>
      <c r="X215" s="388"/>
      <c r="Y215" s="388"/>
      <c r="Z215" s="388"/>
      <c r="AA215" s="388"/>
      <c r="AB215" s="388"/>
      <c r="AC215" s="388"/>
      <c r="AD215" s="388"/>
      <c r="AE215" s="388"/>
      <c r="AF215" s="388"/>
      <c r="AG215" s="388"/>
      <c r="AH215" s="388"/>
      <c r="AI215" s="37"/>
    </row>
    <row r="216" spans="1:35" s="36" customFormat="1" ht="25.5">
      <c r="A216" s="203" t="s">
        <v>1264</v>
      </c>
      <c r="B216" s="203">
        <v>6548</v>
      </c>
      <c r="C216" s="203" t="s">
        <v>706</v>
      </c>
      <c r="D216" s="199" t="s">
        <v>770</v>
      </c>
      <c r="E216" s="191" t="s">
        <v>363</v>
      </c>
      <c r="F216" s="192">
        <v>11</v>
      </c>
      <c r="G216" s="204">
        <v>476.95</v>
      </c>
      <c r="H216" s="193">
        <v>5246.45</v>
      </c>
      <c r="I216" s="299"/>
      <c r="J216" s="112"/>
      <c r="K216" s="37"/>
      <c r="L216" s="14"/>
      <c r="M216" s="37"/>
      <c r="N216" s="37"/>
      <c r="O216" s="37"/>
      <c r="P216" s="37"/>
      <c r="Q216" s="37"/>
      <c r="R216" s="253"/>
      <c r="S216" s="37"/>
      <c r="T216" s="388"/>
      <c r="U216" s="388"/>
      <c r="V216" s="388"/>
      <c r="W216" s="388"/>
      <c r="X216" s="388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7"/>
    </row>
    <row r="217" spans="1:35" s="36" customFormat="1" ht="25.5">
      <c r="A217" s="203" t="s">
        <v>1265</v>
      </c>
      <c r="B217" s="203" t="s">
        <v>792</v>
      </c>
      <c r="C217" s="203" t="s">
        <v>786</v>
      </c>
      <c r="D217" s="199" t="s">
        <v>771</v>
      </c>
      <c r="E217" s="191" t="s">
        <v>363</v>
      </c>
      <c r="F217" s="192">
        <v>11</v>
      </c>
      <c r="G217" s="204">
        <v>717.18</v>
      </c>
      <c r="H217" s="193">
        <v>7888.98</v>
      </c>
      <c r="I217" s="299"/>
      <c r="J217" s="112"/>
      <c r="K217" s="37"/>
      <c r="L217" s="14"/>
      <c r="M217" s="37"/>
      <c r="N217" s="37"/>
      <c r="O217" s="37"/>
      <c r="P217" s="37"/>
      <c r="Q217" s="37"/>
      <c r="R217" s="253"/>
      <c r="S217" s="37"/>
      <c r="T217" s="388"/>
      <c r="U217" s="388"/>
      <c r="V217" s="388"/>
      <c r="W217" s="388"/>
      <c r="X217" s="388"/>
      <c r="Y217" s="388"/>
      <c r="Z217" s="388"/>
      <c r="AA217" s="388"/>
      <c r="AB217" s="388"/>
      <c r="AC217" s="388"/>
      <c r="AD217" s="388"/>
      <c r="AE217" s="388"/>
      <c r="AF217" s="388"/>
      <c r="AG217" s="388"/>
      <c r="AH217" s="388"/>
      <c r="AI217" s="37"/>
    </row>
    <row r="218" spans="1:35" s="36" customFormat="1" ht="20.100000000000001" customHeight="1">
      <c r="A218" s="203" t="s">
        <v>1266</v>
      </c>
      <c r="B218" s="203" t="s">
        <v>493</v>
      </c>
      <c r="C218" s="203" t="s">
        <v>702</v>
      </c>
      <c r="D218" s="199" t="s">
        <v>494</v>
      </c>
      <c r="E218" s="191" t="s">
        <v>363</v>
      </c>
      <c r="F218" s="192">
        <v>22</v>
      </c>
      <c r="G218" s="193" t="s">
        <v>495</v>
      </c>
      <c r="H218" s="193">
        <v>1551.22</v>
      </c>
      <c r="I218" s="299"/>
      <c r="J218" s="112"/>
      <c r="K218" s="37"/>
      <c r="L218" s="14"/>
      <c r="M218" s="37"/>
      <c r="N218" s="37"/>
      <c r="O218" s="37"/>
      <c r="P218" s="37"/>
      <c r="Q218" s="37"/>
      <c r="R218" s="253"/>
      <c r="S218" s="37"/>
      <c r="T218" s="388"/>
      <c r="U218" s="388"/>
      <c r="V218" s="388"/>
      <c r="W218" s="388"/>
      <c r="X218" s="388"/>
      <c r="Y218" s="388"/>
      <c r="Z218" s="388"/>
      <c r="AA218" s="388"/>
      <c r="AB218" s="388"/>
      <c r="AC218" s="388"/>
      <c r="AD218" s="388"/>
      <c r="AE218" s="388"/>
      <c r="AF218" s="388"/>
      <c r="AG218" s="388"/>
      <c r="AH218" s="388"/>
      <c r="AI218" s="37"/>
    </row>
    <row r="219" spans="1:35" s="36" customFormat="1" ht="20.100000000000001" customHeight="1">
      <c r="A219" s="203" t="s">
        <v>1267</v>
      </c>
      <c r="B219" s="203" t="s">
        <v>793</v>
      </c>
      <c r="C219" s="203" t="s">
        <v>788</v>
      </c>
      <c r="D219" s="184" t="s">
        <v>772</v>
      </c>
      <c r="E219" s="176" t="s">
        <v>363</v>
      </c>
      <c r="F219" s="177">
        <v>11</v>
      </c>
      <c r="G219" s="204">
        <v>2931</v>
      </c>
      <c r="H219" s="193">
        <v>32241</v>
      </c>
      <c r="I219" s="299"/>
      <c r="J219" s="112"/>
      <c r="K219" s="37"/>
      <c r="L219" s="14"/>
      <c r="M219" s="37"/>
      <c r="N219" s="37"/>
      <c r="O219" s="37"/>
      <c r="P219" s="37"/>
      <c r="Q219" s="37"/>
      <c r="R219" s="253"/>
      <c r="S219" s="37"/>
      <c r="T219" s="388"/>
      <c r="U219" s="388"/>
      <c r="V219" s="388"/>
      <c r="W219" s="388"/>
      <c r="X219" s="388"/>
      <c r="Y219" s="388"/>
      <c r="Z219" s="388"/>
      <c r="AA219" s="388"/>
      <c r="AB219" s="388"/>
      <c r="AC219" s="388"/>
      <c r="AD219" s="388"/>
      <c r="AE219" s="388"/>
      <c r="AF219" s="388"/>
      <c r="AG219" s="388"/>
      <c r="AH219" s="388"/>
      <c r="AI219" s="37"/>
    </row>
    <row r="220" spans="1:35" s="36" customFormat="1" ht="20.100000000000001" customHeight="1">
      <c r="A220" s="203" t="s">
        <v>1268</v>
      </c>
      <c r="B220" s="203">
        <v>5610</v>
      </c>
      <c r="C220" s="203" t="s">
        <v>706</v>
      </c>
      <c r="D220" s="199" t="s">
        <v>773</v>
      </c>
      <c r="E220" s="191" t="s">
        <v>363</v>
      </c>
      <c r="F220" s="192">
        <v>22</v>
      </c>
      <c r="G220" s="204">
        <v>296.27</v>
      </c>
      <c r="H220" s="193">
        <v>6517.94</v>
      </c>
      <c r="I220" s="299"/>
      <c r="J220" s="112"/>
      <c r="K220" s="37"/>
      <c r="L220" s="14"/>
      <c r="M220" s="37"/>
      <c r="N220" s="37"/>
      <c r="O220" s="37"/>
      <c r="P220" s="37"/>
      <c r="Q220" s="37"/>
      <c r="R220" s="253"/>
      <c r="S220" s="37"/>
      <c r="T220" s="388"/>
      <c r="U220" s="388"/>
      <c r="V220" s="388"/>
      <c r="W220" s="388"/>
      <c r="X220" s="388"/>
      <c r="Y220" s="388"/>
      <c r="Z220" s="388"/>
      <c r="AA220" s="388"/>
      <c r="AB220" s="388"/>
      <c r="AC220" s="388"/>
      <c r="AD220" s="388"/>
      <c r="AE220" s="388"/>
      <c r="AF220" s="388"/>
      <c r="AG220" s="388"/>
      <c r="AH220" s="388"/>
      <c r="AI220" s="37"/>
    </row>
    <row r="221" spans="1:35" s="36" customFormat="1" ht="20.100000000000001" customHeight="1">
      <c r="A221" s="203" t="s">
        <v>1269</v>
      </c>
      <c r="B221" s="203" t="s">
        <v>794</v>
      </c>
      <c r="C221" s="203" t="s">
        <v>786</v>
      </c>
      <c r="D221" s="184" t="s">
        <v>774</v>
      </c>
      <c r="E221" s="176" t="s">
        <v>363</v>
      </c>
      <c r="F221" s="177">
        <v>22</v>
      </c>
      <c r="G221" s="204">
        <v>409.16</v>
      </c>
      <c r="H221" s="193">
        <v>9001.52</v>
      </c>
      <c r="I221" s="299"/>
      <c r="J221" s="112"/>
      <c r="K221" s="37"/>
      <c r="L221" s="14"/>
      <c r="M221" s="37"/>
      <c r="N221" s="37"/>
      <c r="O221" s="37"/>
      <c r="P221" s="37"/>
      <c r="Q221" s="37"/>
      <c r="R221" s="253"/>
      <c r="S221" s="37"/>
      <c r="T221" s="388"/>
      <c r="U221" s="388"/>
      <c r="V221" s="388"/>
      <c r="W221" s="388"/>
      <c r="X221" s="388"/>
      <c r="Y221" s="388"/>
      <c r="Z221" s="388"/>
      <c r="AA221" s="388"/>
      <c r="AB221" s="388"/>
      <c r="AC221" s="388"/>
      <c r="AD221" s="388"/>
      <c r="AE221" s="388"/>
      <c r="AF221" s="388"/>
      <c r="AG221" s="388"/>
      <c r="AH221" s="388"/>
      <c r="AI221" s="37"/>
    </row>
    <row r="222" spans="1:35" s="36" customFormat="1" ht="20.100000000000001" customHeight="1">
      <c r="A222" s="203" t="s">
        <v>1270</v>
      </c>
      <c r="B222" s="203" t="s">
        <v>795</v>
      </c>
      <c r="C222" s="203" t="s">
        <v>786</v>
      </c>
      <c r="D222" s="184" t="s">
        <v>775</v>
      </c>
      <c r="E222" s="176" t="s">
        <v>363</v>
      </c>
      <c r="F222" s="177">
        <v>22</v>
      </c>
      <c r="G222" s="204">
        <v>1173.6400000000001</v>
      </c>
      <c r="H222" s="193">
        <v>25820.080000000002</v>
      </c>
      <c r="I222" s="299"/>
      <c r="J222" s="112"/>
      <c r="K222" s="37"/>
      <c r="L222" s="14"/>
      <c r="M222" s="37"/>
      <c r="N222" s="37"/>
      <c r="O222" s="37"/>
      <c r="P222" s="37"/>
      <c r="Q222" s="37"/>
      <c r="R222" s="253"/>
      <c r="S222" s="37"/>
      <c r="T222" s="388"/>
      <c r="U222" s="388"/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7"/>
    </row>
    <row r="223" spans="1:35" s="36" customFormat="1" ht="25.5">
      <c r="A223" s="203" t="s">
        <v>1271</v>
      </c>
      <c r="B223" s="203">
        <v>6053</v>
      </c>
      <c r="C223" s="203" t="s">
        <v>706</v>
      </c>
      <c r="D223" s="199" t="s">
        <v>782</v>
      </c>
      <c r="E223" s="191" t="s">
        <v>363</v>
      </c>
      <c r="F223" s="192">
        <v>22</v>
      </c>
      <c r="G223" s="204">
        <v>5.48</v>
      </c>
      <c r="H223" s="193">
        <v>120.56</v>
      </c>
      <c r="I223" s="299"/>
      <c r="J223" s="112"/>
      <c r="K223" s="37"/>
      <c r="L223" s="14"/>
      <c r="M223" s="37"/>
      <c r="N223" s="37"/>
      <c r="O223" s="37"/>
      <c r="P223" s="37"/>
      <c r="Q223" s="37"/>
      <c r="R223" s="253"/>
      <c r="S223" s="37"/>
      <c r="T223" s="388"/>
      <c r="U223" s="388"/>
      <c r="V223" s="388"/>
      <c r="W223" s="388"/>
      <c r="X223" s="388"/>
      <c r="Y223" s="388"/>
      <c r="Z223" s="388"/>
      <c r="AA223" s="388"/>
      <c r="AB223" s="388"/>
      <c r="AC223" s="388"/>
      <c r="AD223" s="388"/>
      <c r="AE223" s="388"/>
      <c r="AF223" s="388"/>
      <c r="AG223" s="388"/>
      <c r="AH223" s="388"/>
      <c r="AI223" s="37"/>
    </row>
    <row r="224" spans="1:35" s="36" customFormat="1" ht="25.5">
      <c r="A224" s="203" t="s">
        <v>1272</v>
      </c>
      <c r="B224" s="203">
        <v>5894</v>
      </c>
      <c r="C224" s="203" t="s">
        <v>706</v>
      </c>
      <c r="D224" s="199" t="s">
        <v>776</v>
      </c>
      <c r="E224" s="191" t="s">
        <v>363</v>
      </c>
      <c r="F224" s="192">
        <v>22</v>
      </c>
      <c r="G224" s="204">
        <v>415.41</v>
      </c>
      <c r="H224" s="193">
        <v>9139.02</v>
      </c>
      <c r="I224" s="299"/>
      <c r="J224" s="112"/>
      <c r="K224" s="37"/>
      <c r="L224" s="14"/>
      <c r="M224" s="37"/>
      <c r="N224" s="37"/>
      <c r="O224" s="37"/>
      <c r="P224" s="37"/>
      <c r="Q224" s="37"/>
      <c r="R224" s="253"/>
      <c r="S224" s="37"/>
      <c r="T224" s="388"/>
      <c r="U224" s="388"/>
      <c r="V224" s="388"/>
      <c r="W224" s="388"/>
      <c r="X224" s="388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7"/>
    </row>
    <row r="225" spans="1:35" s="36" customFormat="1" ht="25.5">
      <c r="A225" s="203" t="s">
        <v>1273</v>
      </c>
      <c r="B225" s="203">
        <v>5598</v>
      </c>
      <c r="C225" s="203" t="s">
        <v>706</v>
      </c>
      <c r="D225" s="199" t="s">
        <v>777</v>
      </c>
      <c r="E225" s="191" t="s">
        <v>363</v>
      </c>
      <c r="F225" s="192">
        <v>11</v>
      </c>
      <c r="G225" s="204">
        <v>314.01</v>
      </c>
      <c r="H225" s="193">
        <v>3454.1099999999997</v>
      </c>
      <c r="I225" s="299"/>
      <c r="J225" s="112"/>
      <c r="K225" s="37"/>
      <c r="L225" s="14"/>
      <c r="M225" s="37"/>
      <c r="N225" s="37"/>
      <c r="O225" s="37"/>
      <c r="P225" s="37"/>
      <c r="Q225" s="37"/>
      <c r="R225" s="253"/>
      <c r="S225" s="37"/>
      <c r="T225" s="388"/>
      <c r="U225" s="388"/>
      <c r="V225" s="388"/>
      <c r="W225" s="388"/>
      <c r="X225" s="388"/>
      <c r="Y225" s="388"/>
      <c r="Z225" s="388"/>
      <c r="AA225" s="388"/>
      <c r="AB225" s="388"/>
      <c r="AC225" s="388"/>
      <c r="AD225" s="388"/>
      <c r="AE225" s="388"/>
      <c r="AF225" s="388"/>
      <c r="AG225" s="388"/>
      <c r="AH225" s="388"/>
      <c r="AI225" s="37"/>
    </row>
    <row r="226" spans="1:35" s="36" customFormat="1" ht="20.100000000000001" customHeight="1">
      <c r="A226" s="203" t="s">
        <v>1274</v>
      </c>
      <c r="B226" s="203">
        <v>5639</v>
      </c>
      <c r="C226" s="203" t="s">
        <v>706</v>
      </c>
      <c r="D226" s="199" t="s">
        <v>778</v>
      </c>
      <c r="E226" s="191" t="s">
        <v>363</v>
      </c>
      <c r="F226" s="192">
        <v>11</v>
      </c>
      <c r="G226" s="204">
        <v>217.04</v>
      </c>
      <c r="H226" s="193">
        <v>2387.44</v>
      </c>
      <c r="I226" s="299"/>
      <c r="J226" s="112"/>
      <c r="K226" s="37"/>
      <c r="L226" s="14"/>
      <c r="M226" s="37"/>
      <c r="N226" s="37"/>
      <c r="O226" s="37"/>
      <c r="P226" s="37"/>
      <c r="Q226" s="37"/>
      <c r="R226" s="253"/>
      <c r="S226" s="37"/>
      <c r="T226" s="388"/>
      <c r="U226" s="388"/>
      <c r="V226" s="388"/>
      <c r="W226" s="388"/>
      <c r="X226" s="388"/>
      <c r="Y226" s="388"/>
      <c r="Z226" s="388"/>
      <c r="AA226" s="388"/>
      <c r="AB226" s="388"/>
      <c r="AC226" s="388"/>
      <c r="AD226" s="388"/>
      <c r="AE226" s="388"/>
      <c r="AF226" s="388"/>
      <c r="AG226" s="388"/>
      <c r="AH226" s="388"/>
      <c r="AI226" s="37"/>
    </row>
    <row r="227" spans="1:35" s="36" customFormat="1" ht="20.100000000000001" customHeight="1">
      <c r="A227" s="203" t="s">
        <v>1275</v>
      </c>
      <c r="B227" s="203" t="s">
        <v>796</v>
      </c>
      <c r="C227" s="203" t="s">
        <v>786</v>
      </c>
      <c r="D227" s="184" t="s">
        <v>779</v>
      </c>
      <c r="E227" s="176" t="s">
        <v>363</v>
      </c>
      <c r="F227" s="177">
        <v>22</v>
      </c>
      <c r="G227" s="204">
        <v>552.9</v>
      </c>
      <c r="H227" s="193">
        <v>12163.8</v>
      </c>
      <c r="I227" s="299"/>
      <c r="J227" s="112"/>
      <c r="K227" s="37"/>
      <c r="L227" s="14"/>
      <c r="M227" s="37"/>
      <c r="N227" s="37"/>
      <c r="O227" s="37"/>
      <c r="P227" s="37"/>
      <c r="Q227" s="37"/>
      <c r="R227" s="253"/>
      <c r="S227" s="37"/>
      <c r="T227" s="388"/>
      <c r="U227" s="388"/>
      <c r="V227" s="388"/>
      <c r="W227" s="388"/>
      <c r="X227" s="388"/>
      <c r="Y227" s="388"/>
      <c r="Z227" s="388"/>
      <c r="AA227" s="388"/>
      <c r="AB227" s="388"/>
      <c r="AC227" s="388"/>
      <c r="AD227" s="388"/>
      <c r="AE227" s="388"/>
      <c r="AF227" s="388"/>
      <c r="AG227" s="388"/>
      <c r="AH227" s="388"/>
      <c r="AI227" s="37"/>
    </row>
    <row r="228" spans="1:35" s="36" customFormat="1" ht="25.5">
      <c r="A228" s="203" t="s">
        <v>1276</v>
      </c>
      <c r="B228" s="203">
        <v>5706</v>
      </c>
      <c r="C228" s="203" t="s">
        <v>706</v>
      </c>
      <c r="D228" s="199" t="s">
        <v>780</v>
      </c>
      <c r="E228" s="191" t="s">
        <v>363</v>
      </c>
      <c r="F228" s="192">
        <v>22</v>
      </c>
      <c r="G228" s="204">
        <v>541.11</v>
      </c>
      <c r="H228" s="193">
        <v>11904.42</v>
      </c>
      <c r="I228" s="299"/>
      <c r="J228" s="112"/>
      <c r="K228" s="37"/>
      <c r="L228" s="14"/>
      <c r="M228" s="37"/>
      <c r="N228" s="37"/>
      <c r="O228" s="37"/>
      <c r="P228" s="37"/>
      <c r="Q228" s="37"/>
      <c r="R228" s="253"/>
      <c r="S228" s="37"/>
      <c r="T228" s="388"/>
      <c r="U228" s="388"/>
      <c r="V228" s="388"/>
      <c r="W228" s="388"/>
      <c r="X228" s="388"/>
      <c r="Y228" s="388"/>
      <c r="Z228" s="388"/>
      <c r="AA228" s="388"/>
      <c r="AB228" s="388"/>
      <c r="AC228" s="388"/>
      <c r="AD228" s="388"/>
      <c r="AE228" s="388"/>
      <c r="AF228" s="388"/>
      <c r="AG228" s="388"/>
      <c r="AH228" s="388"/>
      <c r="AI228" s="37"/>
    </row>
    <row r="229" spans="1:35" s="36" customFormat="1" ht="25.5">
      <c r="A229" s="203" t="s">
        <v>1277</v>
      </c>
      <c r="B229" s="203">
        <v>6549</v>
      </c>
      <c r="C229" s="203" t="s">
        <v>706</v>
      </c>
      <c r="D229" s="199" t="s">
        <v>781</v>
      </c>
      <c r="E229" s="191" t="s">
        <v>363</v>
      </c>
      <c r="F229" s="192">
        <v>11</v>
      </c>
      <c r="G229" s="204">
        <v>613.29</v>
      </c>
      <c r="H229" s="193">
        <v>6746.19</v>
      </c>
      <c r="I229" s="299"/>
      <c r="J229" s="112"/>
      <c r="K229" s="37"/>
      <c r="L229" s="14"/>
      <c r="M229" s="37"/>
      <c r="N229" s="37"/>
      <c r="O229" s="37"/>
      <c r="P229" s="37"/>
      <c r="Q229" s="37"/>
      <c r="R229" s="253"/>
      <c r="S229" s="37"/>
      <c r="T229" s="388"/>
      <c r="U229" s="388"/>
      <c r="V229" s="388"/>
      <c r="W229" s="388"/>
      <c r="X229" s="388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7"/>
    </row>
    <row r="230" spans="1:35" ht="25.5">
      <c r="A230" s="205" t="s">
        <v>1278</v>
      </c>
      <c r="B230" s="205">
        <v>6995</v>
      </c>
      <c r="C230" s="205" t="s">
        <v>706</v>
      </c>
      <c r="D230" s="200" t="s">
        <v>783</v>
      </c>
      <c r="E230" s="195" t="s">
        <v>363</v>
      </c>
      <c r="F230" s="196">
        <v>22</v>
      </c>
      <c r="G230" s="206">
        <v>565.59</v>
      </c>
      <c r="H230" s="197">
        <v>12442.980000000001</v>
      </c>
      <c r="I230" s="299"/>
      <c r="J230" s="112"/>
      <c r="K230" s="256"/>
      <c r="L230" s="256"/>
      <c r="M230" s="256"/>
      <c r="N230" s="256"/>
      <c r="O230" s="256"/>
      <c r="P230" s="256"/>
      <c r="Q230" s="256"/>
      <c r="R230" s="253"/>
      <c r="S230" s="37"/>
      <c r="T230" s="388"/>
      <c r="U230" s="388"/>
      <c r="V230" s="388"/>
      <c r="W230" s="388"/>
      <c r="X230" s="388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256"/>
    </row>
    <row r="231" spans="1:35" s="3" customFormat="1" ht="20.100000000000001" customHeight="1">
      <c r="A231" s="133"/>
      <c r="B231" s="147"/>
      <c r="C231" s="118"/>
      <c r="D231" s="134"/>
      <c r="E231" s="133"/>
      <c r="F231" s="148"/>
      <c r="G231" s="99"/>
      <c r="H231" s="102"/>
      <c r="I231" s="299"/>
      <c r="J231" s="401"/>
      <c r="K231" s="402"/>
      <c r="L231" s="37"/>
      <c r="M231" s="37"/>
      <c r="N231" s="37"/>
      <c r="O231" s="37"/>
      <c r="P231" s="37"/>
      <c r="Q231" s="37"/>
      <c r="R231" s="253"/>
      <c r="S231" s="37"/>
      <c r="T231" s="388"/>
      <c r="U231" s="388"/>
      <c r="V231" s="388"/>
      <c r="W231" s="388"/>
      <c r="X231" s="388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7"/>
    </row>
    <row r="232" spans="1:35" s="3" customFormat="1" ht="20.100000000000001" customHeight="1">
      <c r="A232" s="243" t="s">
        <v>802</v>
      </c>
      <c r="B232" s="217"/>
      <c r="C232" s="217"/>
      <c r="D232" s="137" t="s">
        <v>964</v>
      </c>
      <c r="E232" s="218"/>
      <c r="F232" s="166"/>
      <c r="G232" s="167"/>
      <c r="H232" s="168">
        <v>8418029.0614049323</v>
      </c>
      <c r="I232" s="299"/>
      <c r="J232" s="403"/>
      <c r="K232" s="37"/>
      <c r="L232" s="37"/>
      <c r="M232" s="37"/>
      <c r="N232" s="37"/>
      <c r="O232" s="37"/>
      <c r="P232" s="37"/>
      <c r="Q232" s="37"/>
      <c r="R232" s="253"/>
      <c r="S232" s="37"/>
      <c r="T232" s="388"/>
      <c r="U232" s="388"/>
      <c r="V232" s="388"/>
      <c r="W232" s="388"/>
      <c r="X232" s="388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7"/>
    </row>
    <row r="233" spans="1:35" s="3" customFormat="1" ht="20.100000000000001" customHeight="1">
      <c r="A233" s="269" t="s">
        <v>117</v>
      </c>
      <c r="B233" s="114"/>
      <c r="C233" s="114"/>
      <c r="D233" s="252" t="s">
        <v>29</v>
      </c>
      <c r="E233" s="138"/>
      <c r="F233" s="270"/>
      <c r="G233" s="113"/>
      <c r="H233" s="126">
        <v>76263.600000000006</v>
      </c>
      <c r="I233" s="299"/>
      <c r="J233" s="393"/>
      <c r="K233" s="37"/>
      <c r="L233" s="37"/>
      <c r="M233" s="37"/>
      <c r="N233" s="37"/>
      <c r="O233" s="37"/>
      <c r="P233" s="37"/>
      <c r="Q233" s="37"/>
      <c r="R233" s="253"/>
      <c r="S233" s="37"/>
      <c r="T233" s="388"/>
      <c r="U233" s="388"/>
      <c r="V233" s="388"/>
      <c r="W233" s="388"/>
      <c r="X233" s="388"/>
      <c r="Y233" s="388"/>
      <c r="Z233" s="388"/>
      <c r="AA233" s="388"/>
      <c r="AB233" s="388"/>
      <c r="AC233" s="388"/>
      <c r="AD233" s="388"/>
      <c r="AE233" s="388"/>
      <c r="AF233" s="388"/>
      <c r="AG233" s="388"/>
      <c r="AH233" s="388"/>
      <c r="AI233" s="37"/>
    </row>
    <row r="234" spans="1:35" ht="20.100000000000001" customHeight="1">
      <c r="A234" s="106" t="s">
        <v>803</v>
      </c>
      <c r="B234" s="115">
        <v>99063</v>
      </c>
      <c r="C234" s="150" t="s">
        <v>702</v>
      </c>
      <c r="D234" s="24" t="s">
        <v>691</v>
      </c>
      <c r="E234" s="105" t="s">
        <v>344</v>
      </c>
      <c r="F234" s="132">
        <v>25940</v>
      </c>
      <c r="G234" s="107" t="s">
        <v>586</v>
      </c>
      <c r="H234" s="107">
        <v>76263.600000000006</v>
      </c>
      <c r="I234" s="299"/>
      <c r="J234" s="112"/>
      <c r="K234" s="256"/>
      <c r="L234" s="37"/>
      <c r="M234" s="256"/>
      <c r="N234" s="256"/>
      <c r="O234" s="256"/>
      <c r="P234" s="256"/>
      <c r="Q234" s="256"/>
      <c r="R234" s="253"/>
      <c r="S234" s="37"/>
      <c r="T234" s="388"/>
      <c r="U234" s="388"/>
      <c r="V234" s="388"/>
      <c r="W234" s="388"/>
      <c r="X234" s="388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256"/>
    </row>
    <row r="235" spans="1:35" s="3" customFormat="1" ht="20.100000000000001" customHeight="1">
      <c r="A235" s="133"/>
      <c r="B235" s="118"/>
      <c r="C235" s="118"/>
      <c r="D235" s="134"/>
      <c r="E235" s="133"/>
      <c r="F235" s="135"/>
      <c r="G235" s="102"/>
      <c r="H235" s="102"/>
      <c r="I235" s="299"/>
      <c r="J235" s="401"/>
      <c r="K235" s="37"/>
      <c r="L235" s="37"/>
      <c r="M235" s="37"/>
      <c r="N235" s="37"/>
      <c r="O235" s="37"/>
      <c r="P235" s="37"/>
      <c r="Q235" s="37"/>
      <c r="R235" s="253"/>
      <c r="S235" s="37"/>
      <c r="T235" s="388"/>
      <c r="U235" s="388"/>
      <c r="V235" s="388"/>
      <c r="W235" s="388"/>
      <c r="X235" s="388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7"/>
    </row>
    <row r="236" spans="1:35" s="3" customFormat="1" ht="20.100000000000001" customHeight="1">
      <c r="A236" s="269" t="s">
        <v>118</v>
      </c>
      <c r="B236" s="114"/>
      <c r="C236" s="114"/>
      <c r="D236" s="252" t="s">
        <v>75</v>
      </c>
      <c r="E236" s="138"/>
      <c r="F236" s="270"/>
      <c r="G236" s="113"/>
      <c r="H236" s="126">
        <v>945826.25600000005</v>
      </c>
      <c r="I236" s="299"/>
      <c r="J236" s="393"/>
      <c r="K236" s="37"/>
      <c r="L236" s="37"/>
      <c r="M236" s="37"/>
      <c r="N236" s="37"/>
      <c r="O236" s="37"/>
      <c r="P236" s="37"/>
      <c r="Q236" s="37"/>
      <c r="R236" s="253"/>
      <c r="S236" s="37"/>
      <c r="T236" s="388"/>
      <c r="U236" s="388"/>
      <c r="V236" s="388"/>
      <c r="W236" s="388"/>
      <c r="X236" s="388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7"/>
    </row>
    <row r="237" spans="1:35" s="3" customFormat="1" ht="25.5">
      <c r="A237" s="169" t="s">
        <v>804</v>
      </c>
      <c r="B237" s="169">
        <v>85424</v>
      </c>
      <c r="C237" s="169" t="s">
        <v>702</v>
      </c>
      <c r="D237" s="182" t="s">
        <v>689</v>
      </c>
      <c r="E237" s="173" t="s">
        <v>303</v>
      </c>
      <c r="F237" s="174">
        <v>51880</v>
      </c>
      <c r="G237" s="175" t="s">
        <v>690</v>
      </c>
      <c r="H237" s="175">
        <v>932802.4</v>
      </c>
      <c r="I237" s="299"/>
      <c r="J237" s="304"/>
      <c r="K237" s="37"/>
      <c r="L237" s="37"/>
      <c r="M237" s="37"/>
      <c r="N237" s="37"/>
      <c r="O237" s="37"/>
      <c r="P237" s="37"/>
      <c r="Q237" s="37"/>
      <c r="R237" s="253"/>
      <c r="S237" s="37"/>
      <c r="T237" s="388"/>
      <c r="U237" s="388"/>
      <c r="V237" s="388"/>
      <c r="W237" s="388"/>
      <c r="X237" s="388"/>
      <c r="Y237" s="388"/>
      <c r="Z237" s="388"/>
      <c r="AA237" s="388"/>
      <c r="AB237" s="388"/>
      <c r="AC237" s="388"/>
      <c r="AD237" s="388"/>
      <c r="AE237" s="388"/>
      <c r="AF237" s="388"/>
      <c r="AG237" s="388"/>
      <c r="AH237" s="388"/>
      <c r="AI237" s="37"/>
    </row>
    <row r="238" spans="1:35" s="3" customFormat="1" ht="20.100000000000001" customHeight="1">
      <c r="A238" s="170" t="s">
        <v>913</v>
      </c>
      <c r="B238" s="170" t="s">
        <v>684</v>
      </c>
      <c r="C238" s="170" t="s">
        <v>702</v>
      </c>
      <c r="D238" s="183" t="s">
        <v>287</v>
      </c>
      <c r="E238" s="176" t="s">
        <v>344</v>
      </c>
      <c r="F238" s="177">
        <v>518.79999999999995</v>
      </c>
      <c r="G238" s="178" t="s">
        <v>610</v>
      </c>
      <c r="H238" s="178">
        <v>1151.7360000000001</v>
      </c>
      <c r="I238" s="299"/>
      <c r="J238" s="299"/>
      <c r="K238" s="37"/>
      <c r="L238" s="37"/>
      <c r="M238" s="37"/>
      <c r="N238" s="37"/>
      <c r="O238" s="37"/>
      <c r="P238" s="37"/>
      <c r="Q238" s="37"/>
      <c r="R238" s="253"/>
      <c r="S238" s="37"/>
      <c r="T238" s="388"/>
      <c r="U238" s="388"/>
      <c r="V238" s="388"/>
      <c r="W238" s="388"/>
      <c r="X238" s="388"/>
      <c r="Y238" s="388"/>
      <c r="Z238" s="388"/>
      <c r="AA238" s="388"/>
      <c r="AB238" s="388"/>
      <c r="AC238" s="388"/>
      <c r="AD238" s="388"/>
      <c r="AE238" s="388"/>
      <c r="AF238" s="388"/>
      <c r="AG238" s="388"/>
      <c r="AH238" s="388"/>
      <c r="AI238" s="37"/>
    </row>
    <row r="239" spans="1:35" s="3" customFormat="1" ht="20.100000000000001" customHeight="1">
      <c r="A239" s="170" t="s">
        <v>914</v>
      </c>
      <c r="B239" s="170" t="s">
        <v>685</v>
      </c>
      <c r="C239" s="170" t="s">
        <v>702</v>
      </c>
      <c r="D239" s="183" t="s">
        <v>77</v>
      </c>
      <c r="E239" s="176" t="s">
        <v>303</v>
      </c>
      <c r="F239" s="177">
        <v>156</v>
      </c>
      <c r="G239" s="178" t="s">
        <v>686</v>
      </c>
      <c r="H239" s="178">
        <v>8650.2000000000007</v>
      </c>
      <c r="I239" s="299"/>
      <c r="J239" s="299"/>
      <c r="K239" s="37"/>
      <c r="L239" s="37"/>
      <c r="M239" s="37"/>
      <c r="N239" s="37"/>
      <c r="O239" s="37"/>
      <c r="P239" s="37"/>
      <c r="Q239" s="37"/>
      <c r="R239" s="253"/>
      <c r="S239" s="37"/>
      <c r="T239" s="388"/>
      <c r="U239" s="388"/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7"/>
    </row>
    <row r="240" spans="1:35" s="36" customFormat="1" ht="25.5">
      <c r="A240" s="172" t="s">
        <v>915</v>
      </c>
      <c r="B240" s="172">
        <v>84126</v>
      </c>
      <c r="C240" s="172" t="s">
        <v>702</v>
      </c>
      <c r="D240" s="185" t="s">
        <v>687</v>
      </c>
      <c r="E240" s="179" t="s">
        <v>303</v>
      </c>
      <c r="F240" s="180">
        <v>104</v>
      </c>
      <c r="G240" s="181" t="s">
        <v>688</v>
      </c>
      <c r="H240" s="181">
        <v>3221.92</v>
      </c>
      <c r="I240" s="299"/>
      <c r="J240" s="299"/>
      <c r="K240" s="37"/>
      <c r="L240" s="37"/>
      <c r="M240" s="37"/>
      <c r="N240" s="37"/>
      <c r="O240" s="37"/>
      <c r="P240" s="37"/>
      <c r="Q240" s="37"/>
      <c r="R240" s="253"/>
      <c r="S240" s="37"/>
      <c r="T240" s="388"/>
      <c r="U240" s="388"/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7"/>
    </row>
    <row r="241" spans="1:35" s="3" customFormat="1" ht="20.100000000000001" customHeight="1">
      <c r="A241" s="128"/>
      <c r="B241" s="120"/>
      <c r="C241" s="120"/>
      <c r="D241" s="141"/>
      <c r="E241" s="144"/>
      <c r="F241" s="130"/>
      <c r="G241" s="100"/>
      <c r="H241" s="100"/>
      <c r="I241" s="299"/>
      <c r="J241" s="100"/>
      <c r="K241" s="37"/>
      <c r="L241" s="37"/>
      <c r="M241" s="37"/>
      <c r="N241" s="37"/>
      <c r="O241" s="37"/>
      <c r="P241" s="37"/>
      <c r="Q241" s="37"/>
      <c r="R241" s="253"/>
      <c r="S241" s="37"/>
      <c r="T241" s="388"/>
      <c r="U241" s="388"/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7"/>
    </row>
    <row r="242" spans="1:35" s="3" customFormat="1" ht="20.100000000000001" customHeight="1">
      <c r="A242" s="269" t="s">
        <v>119</v>
      </c>
      <c r="B242" s="114"/>
      <c r="C242" s="114"/>
      <c r="D242" s="252" t="s">
        <v>19</v>
      </c>
      <c r="E242" s="138"/>
      <c r="F242" s="270"/>
      <c r="G242" s="113"/>
      <c r="H242" s="126">
        <v>1084068.2319049323</v>
      </c>
      <c r="I242" s="299"/>
      <c r="J242" s="393"/>
      <c r="K242" s="37"/>
      <c r="L242" s="35"/>
      <c r="M242" s="34"/>
      <c r="N242" s="37"/>
      <c r="O242" s="37"/>
      <c r="P242" s="37"/>
      <c r="Q242" s="37"/>
      <c r="R242" s="253"/>
      <c r="S242" s="37"/>
      <c r="T242" s="388"/>
      <c r="U242" s="388"/>
      <c r="V242" s="388"/>
      <c r="W242" s="388"/>
      <c r="X242" s="388"/>
      <c r="Y242" s="388"/>
      <c r="Z242" s="388"/>
      <c r="AA242" s="388"/>
      <c r="AB242" s="388"/>
      <c r="AC242" s="388"/>
      <c r="AD242" s="388"/>
      <c r="AE242" s="388"/>
      <c r="AF242" s="388"/>
      <c r="AG242" s="388"/>
      <c r="AH242" s="388"/>
      <c r="AI242" s="37"/>
    </row>
    <row r="243" spans="1:35" s="36" customFormat="1" ht="51">
      <c r="A243" s="170" t="s">
        <v>832</v>
      </c>
      <c r="B243" s="169">
        <v>90100</v>
      </c>
      <c r="C243" s="169" t="s">
        <v>702</v>
      </c>
      <c r="D243" s="182" t="s">
        <v>1133</v>
      </c>
      <c r="E243" s="173" t="s">
        <v>305</v>
      </c>
      <c r="F243" s="174">
        <v>19007.600000000002</v>
      </c>
      <c r="G243" s="175" t="s">
        <v>602</v>
      </c>
      <c r="H243" s="175">
        <v>156052.39600000004</v>
      </c>
      <c r="I243" s="299"/>
      <c r="J243" s="299"/>
      <c r="K243" s="37"/>
      <c r="L243" s="35"/>
      <c r="M243" s="34"/>
      <c r="N243" s="37"/>
      <c r="O243" s="37"/>
      <c r="P243" s="37"/>
      <c r="Q243" s="37"/>
      <c r="R243" s="253"/>
      <c r="S243" s="37"/>
      <c r="T243" s="388"/>
      <c r="U243" s="388"/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7"/>
    </row>
    <row r="244" spans="1:35" s="3" customFormat="1" ht="38.25">
      <c r="A244" s="170" t="s">
        <v>831</v>
      </c>
      <c r="B244" s="170">
        <v>94115</v>
      </c>
      <c r="C244" s="170" t="s">
        <v>702</v>
      </c>
      <c r="D244" s="208" t="s">
        <v>653</v>
      </c>
      <c r="E244" s="176" t="s">
        <v>305</v>
      </c>
      <c r="F244" s="251">
        <v>5372.0897963374573</v>
      </c>
      <c r="G244" s="224" t="s">
        <v>654</v>
      </c>
      <c r="H244" s="178">
        <v>573255.70216717001</v>
      </c>
      <c r="I244" s="299"/>
      <c r="J244" s="310"/>
      <c r="K244" s="37"/>
      <c r="L244" s="35"/>
      <c r="M244" s="34"/>
      <c r="N244" s="37"/>
      <c r="O244" s="37"/>
      <c r="P244" s="37"/>
      <c r="Q244" s="37"/>
      <c r="R244" s="253"/>
      <c r="S244" s="37"/>
      <c r="T244" s="388"/>
      <c r="U244" s="388"/>
      <c r="V244" s="388"/>
      <c r="W244" s="388"/>
      <c r="X244" s="388"/>
      <c r="Y244" s="388"/>
      <c r="Z244" s="388"/>
      <c r="AA244" s="388"/>
      <c r="AB244" s="388"/>
      <c r="AC244" s="388"/>
      <c r="AD244" s="388"/>
      <c r="AE244" s="388"/>
      <c r="AF244" s="388"/>
      <c r="AG244" s="388"/>
      <c r="AH244" s="388"/>
      <c r="AI244" s="37"/>
    </row>
    <row r="245" spans="1:35" s="36" customFormat="1" ht="38.25">
      <c r="A245" s="170" t="s">
        <v>833</v>
      </c>
      <c r="B245" s="170" t="s">
        <v>646</v>
      </c>
      <c r="C245" s="170" t="s">
        <v>702</v>
      </c>
      <c r="D245" s="184" t="s">
        <v>728</v>
      </c>
      <c r="E245" s="176" t="s">
        <v>305</v>
      </c>
      <c r="F245" s="177">
        <v>6923.0120234374999</v>
      </c>
      <c r="G245" s="178" t="s">
        <v>647</v>
      </c>
      <c r="H245" s="178">
        <v>11076.8192375</v>
      </c>
      <c r="I245" s="299"/>
      <c r="J245" s="299"/>
      <c r="K245" s="389"/>
      <c r="L245" s="35"/>
      <c r="M245" s="34"/>
      <c r="N245" s="37"/>
      <c r="O245" s="37"/>
      <c r="P245" s="37"/>
      <c r="Q245" s="37"/>
      <c r="R245" s="253"/>
      <c r="S245" s="37"/>
      <c r="T245" s="388"/>
      <c r="U245" s="388"/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7"/>
    </row>
    <row r="246" spans="1:35" s="3" customFormat="1" ht="25.5">
      <c r="A246" s="170" t="s">
        <v>834</v>
      </c>
      <c r="B246" s="170">
        <v>97914</v>
      </c>
      <c r="C246" s="170" t="s">
        <v>702</v>
      </c>
      <c r="D246" s="184" t="s">
        <v>816</v>
      </c>
      <c r="E246" s="176" t="s">
        <v>822</v>
      </c>
      <c r="F246" s="177">
        <v>103845.18035156249</v>
      </c>
      <c r="G246" s="178" t="s">
        <v>651</v>
      </c>
      <c r="H246" s="178">
        <v>156806.22233085937</v>
      </c>
      <c r="I246" s="299"/>
      <c r="J246" s="299"/>
      <c r="K246" s="37"/>
      <c r="L246" s="35"/>
      <c r="M246" s="34"/>
      <c r="N246" s="37"/>
      <c r="O246" s="37"/>
      <c r="P246" s="37"/>
      <c r="Q246" s="37"/>
      <c r="R246" s="253"/>
      <c r="S246" s="37"/>
      <c r="T246" s="388"/>
      <c r="U246" s="388"/>
      <c r="V246" s="388"/>
      <c r="W246" s="388"/>
      <c r="X246" s="388"/>
      <c r="Y246" s="388"/>
      <c r="Z246" s="388"/>
      <c r="AA246" s="388"/>
      <c r="AB246" s="388"/>
      <c r="AC246" s="388"/>
      <c r="AD246" s="388"/>
      <c r="AE246" s="388"/>
      <c r="AF246" s="388"/>
      <c r="AG246" s="388"/>
      <c r="AH246" s="388"/>
      <c r="AI246" s="37"/>
    </row>
    <row r="247" spans="1:35" s="36" customFormat="1" ht="51">
      <c r="A247" s="172" t="s">
        <v>835</v>
      </c>
      <c r="B247" s="172">
        <v>93378</v>
      </c>
      <c r="C247" s="172" t="s">
        <v>702</v>
      </c>
      <c r="D247" s="185" t="s">
        <v>784</v>
      </c>
      <c r="E247" s="179" t="s">
        <v>305</v>
      </c>
      <c r="F247" s="180">
        <v>13348.363726385916</v>
      </c>
      <c r="G247" s="181" t="s">
        <v>638</v>
      </c>
      <c r="H247" s="181">
        <v>186877.09216940284</v>
      </c>
      <c r="I247" s="299"/>
      <c r="J247" s="299"/>
      <c r="K247" s="37"/>
      <c r="L247" s="35"/>
      <c r="M247" s="34"/>
      <c r="N247" s="37"/>
      <c r="O247" s="37"/>
      <c r="P247" s="37"/>
      <c r="Q247" s="37"/>
      <c r="R247" s="253"/>
      <c r="S247" s="37"/>
      <c r="T247" s="388"/>
      <c r="U247" s="388"/>
      <c r="V247" s="388"/>
      <c r="W247" s="388"/>
      <c r="X247" s="388"/>
      <c r="Y247" s="388"/>
      <c r="Z247" s="388"/>
      <c r="AA247" s="388"/>
      <c r="AB247" s="388"/>
      <c r="AC247" s="388"/>
      <c r="AD247" s="388"/>
      <c r="AE247" s="388"/>
      <c r="AF247" s="388"/>
      <c r="AG247" s="388"/>
      <c r="AH247" s="388"/>
      <c r="AI247" s="37"/>
    </row>
    <row r="248" spans="1:35" s="36" customFormat="1" ht="20.100000000000001" customHeight="1">
      <c r="A248" s="117"/>
      <c r="B248" s="117"/>
      <c r="C248" s="117"/>
      <c r="D248" s="146"/>
      <c r="E248" s="142"/>
      <c r="F248" s="298"/>
      <c r="G248" s="299"/>
      <c r="H248" s="299"/>
      <c r="I248" s="299"/>
      <c r="J248" s="299"/>
      <c r="K248" s="37"/>
      <c r="L248" s="37"/>
      <c r="M248" s="37"/>
      <c r="N248" s="37"/>
      <c r="O248" s="37"/>
      <c r="P248" s="37"/>
      <c r="Q248" s="37"/>
      <c r="R248" s="253"/>
      <c r="S248" s="37"/>
      <c r="T248" s="388"/>
      <c r="U248" s="388"/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7"/>
    </row>
    <row r="249" spans="1:35" s="36" customFormat="1" ht="20.100000000000001" customHeight="1">
      <c r="A249" s="269" t="s">
        <v>120</v>
      </c>
      <c r="B249" s="114"/>
      <c r="C249" s="114"/>
      <c r="D249" s="252" t="s">
        <v>87</v>
      </c>
      <c r="E249" s="138"/>
      <c r="F249" s="270"/>
      <c r="G249" s="113"/>
      <c r="H249" s="126">
        <v>1132056.0875000001</v>
      </c>
      <c r="I249" s="299"/>
      <c r="J249" s="393"/>
      <c r="K249" s="37"/>
      <c r="L249" s="389"/>
      <c r="M249" s="37"/>
      <c r="N249" s="37"/>
      <c r="O249" s="37"/>
      <c r="P249" s="37"/>
      <c r="Q249" s="37"/>
      <c r="R249" s="253"/>
      <c r="S249" s="37"/>
      <c r="T249" s="388"/>
      <c r="U249" s="388"/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7"/>
    </row>
    <row r="250" spans="1:35" s="36" customFormat="1" ht="38.25">
      <c r="A250" s="169" t="s">
        <v>836</v>
      </c>
      <c r="B250" s="169">
        <v>94056</v>
      </c>
      <c r="C250" s="169" t="s">
        <v>702</v>
      </c>
      <c r="D250" s="182" t="s">
        <v>550</v>
      </c>
      <c r="E250" s="173" t="s">
        <v>303</v>
      </c>
      <c r="F250" s="174">
        <v>6776.75</v>
      </c>
      <c r="G250" s="175" t="s">
        <v>551</v>
      </c>
      <c r="H250" s="175">
        <v>210689.1575</v>
      </c>
      <c r="I250" s="299"/>
      <c r="J250" s="304"/>
      <c r="K250" s="37"/>
      <c r="L250" s="37"/>
      <c r="M250" s="37"/>
      <c r="N250" s="37"/>
      <c r="O250" s="37"/>
      <c r="P250" s="37"/>
      <c r="Q250" s="37"/>
      <c r="R250" s="253"/>
      <c r="S250" s="37"/>
      <c r="T250" s="388"/>
      <c r="U250" s="388"/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7"/>
    </row>
    <row r="251" spans="1:35" ht="38.25">
      <c r="A251" s="172" t="s">
        <v>1247</v>
      </c>
      <c r="B251" s="172">
        <v>7134</v>
      </c>
      <c r="C251" s="172" t="s">
        <v>706</v>
      </c>
      <c r="D251" s="185" t="s">
        <v>730</v>
      </c>
      <c r="E251" s="179" t="s">
        <v>303</v>
      </c>
      <c r="F251" s="180">
        <v>20330.25</v>
      </c>
      <c r="G251" s="181">
        <v>45.32</v>
      </c>
      <c r="H251" s="181">
        <v>921366.93</v>
      </c>
      <c r="I251" s="299"/>
      <c r="J251" s="304"/>
      <c r="K251" s="256"/>
      <c r="L251" s="35"/>
      <c r="M251" s="34"/>
      <c r="N251" s="256"/>
      <c r="O251" s="256"/>
      <c r="P251" s="256"/>
      <c r="Q251" s="256"/>
      <c r="R251" s="253"/>
      <c r="S251" s="37"/>
      <c r="T251" s="388"/>
      <c r="U251" s="388"/>
      <c r="V251" s="388"/>
      <c r="W251" s="388"/>
      <c r="X251" s="388"/>
      <c r="Y251" s="388"/>
      <c r="Z251" s="388"/>
      <c r="AA251" s="388"/>
      <c r="AB251" s="388"/>
      <c r="AC251" s="388"/>
      <c r="AD251" s="388"/>
      <c r="AE251" s="388"/>
      <c r="AF251" s="388"/>
      <c r="AG251" s="388"/>
      <c r="AH251" s="388"/>
      <c r="AI251" s="256"/>
    </row>
    <row r="252" spans="1:35" s="3" customFormat="1" ht="20.100000000000001" customHeight="1">
      <c r="A252" s="133"/>
      <c r="B252" s="136"/>
      <c r="C252" s="136"/>
      <c r="D252" s="129"/>
      <c r="E252" s="149"/>
      <c r="F252" s="135"/>
      <c r="G252" s="102"/>
      <c r="H252" s="102"/>
      <c r="I252" s="299"/>
      <c r="J252" s="401"/>
      <c r="K252" s="37"/>
      <c r="L252" s="35"/>
      <c r="M252" s="34"/>
      <c r="N252" s="37"/>
      <c r="O252" s="37"/>
      <c r="P252" s="37"/>
      <c r="Q252" s="37"/>
      <c r="R252" s="253"/>
      <c r="S252" s="37"/>
      <c r="T252" s="388"/>
      <c r="U252" s="388"/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7"/>
    </row>
    <row r="253" spans="1:35" s="3" customFormat="1" ht="20.100000000000001" customHeight="1">
      <c r="A253" s="269" t="s">
        <v>270</v>
      </c>
      <c r="B253" s="114"/>
      <c r="C253" s="114"/>
      <c r="D253" s="252" t="s">
        <v>22</v>
      </c>
      <c r="E253" s="138"/>
      <c r="F253" s="270"/>
      <c r="G253" s="113"/>
      <c r="H253" s="126">
        <v>42690.43</v>
      </c>
      <c r="I253" s="299"/>
      <c r="J253" s="393"/>
      <c r="K253" s="37"/>
      <c r="L253" s="35"/>
      <c r="M253" s="34"/>
      <c r="N253" s="37"/>
      <c r="O253" s="37"/>
      <c r="P253" s="37"/>
      <c r="Q253" s="37"/>
      <c r="R253" s="253"/>
      <c r="S253" s="37"/>
      <c r="T253" s="388"/>
      <c r="U253" s="388"/>
      <c r="V253" s="388"/>
      <c r="W253" s="388"/>
      <c r="X253" s="388"/>
      <c r="Y253" s="388"/>
      <c r="Z253" s="388"/>
      <c r="AA253" s="388"/>
      <c r="AB253" s="388"/>
      <c r="AC253" s="388"/>
      <c r="AD253" s="388"/>
      <c r="AE253" s="388"/>
      <c r="AF253" s="388"/>
      <c r="AG253" s="388"/>
      <c r="AH253" s="388"/>
      <c r="AI253" s="37"/>
    </row>
    <row r="254" spans="1:35" s="36" customFormat="1" ht="25.5">
      <c r="A254" s="169" t="s">
        <v>837</v>
      </c>
      <c r="B254" s="169">
        <v>94963</v>
      </c>
      <c r="C254" s="169" t="s">
        <v>702</v>
      </c>
      <c r="D254" s="182" t="s">
        <v>819</v>
      </c>
      <c r="E254" s="173" t="s">
        <v>305</v>
      </c>
      <c r="F254" s="174">
        <v>11</v>
      </c>
      <c r="G254" s="175" t="s">
        <v>576</v>
      </c>
      <c r="H254" s="175">
        <v>3067.1299999999997</v>
      </c>
      <c r="I254" s="299"/>
      <c r="J254" s="112"/>
      <c r="K254" s="37"/>
      <c r="L254" s="35"/>
      <c r="M254" s="34"/>
      <c r="N254" s="37"/>
      <c r="O254" s="37"/>
      <c r="P254" s="37"/>
      <c r="Q254" s="37"/>
      <c r="R254" s="253"/>
      <c r="S254" s="37"/>
      <c r="T254" s="388"/>
      <c r="U254" s="388"/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7"/>
    </row>
    <row r="255" spans="1:35" s="36" customFormat="1" ht="20.100000000000001" customHeight="1">
      <c r="A255" s="170" t="s">
        <v>838</v>
      </c>
      <c r="B255" s="170" t="s">
        <v>569</v>
      </c>
      <c r="C255" s="170" t="s">
        <v>702</v>
      </c>
      <c r="D255" s="184" t="s">
        <v>570</v>
      </c>
      <c r="E255" s="176" t="s">
        <v>305</v>
      </c>
      <c r="F255" s="177">
        <v>11</v>
      </c>
      <c r="G255" s="178" t="s">
        <v>571</v>
      </c>
      <c r="H255" s="178">
        <v>911.90000000000009</v>
      </c>
      <c r="I255" s="299"/>
      <c r="J255" s="112"/>
      <c r="K255" s="37"/>
      <c r="L255" s="35"/>
      <c r="M255" s="34"/>
      <c r="N255" s="37"/>
      <c r="O255" s="37"/>
      <c r="P255" s="37"/>
      <c r="Q255" s="37"/>
      <c r="R255" s="253"/>
      <c r="S255" s="37"/>
      <c r="T255" s="388"/>
      <c r="U255" s="388"/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7"/>
    </row>
    <row r="256" spans="1:35" s="3" customFormat="1" ht="25.5">
      <c r="A256" s="170" t="s">
        <v>839</v>
      </c>
      <c r="B256" s="170">
        <v>92265</v>
      </c>
      <c r="C256" s="170" t="s">
        <v>702</v>
      </c>
      <c r="D256" s="184" t="s">
        <v>561</v>
      </c>
      <c r="E256" s="176" t="s">
        <v>303</v>
      </c>
      <c r="F256" s="177">
        <v>44</v>
      </c>
      <c r="G256" s="178" t="s">
        <v>562</v>
      </c>
      <c r="H256" s="178">
        <v>3508.1200000000003</v>
      </c>
      <c r="I256" s="299"/>
      <c r="J256" s="112"/>
      <c r="K256" s="37"/>
      <c r="L256" s="35"/>
      <c r="M256" s="34"/>
      <c r="N256" s="37"/>
      <c r="O256" s="37"/>
      <c r="P256" s="37"/>
      <c r="Q256" s="37"/>
      <c r="R256" s="253"/>
      <c r="S256" s="37"/>
      <c r="T256" s="388"/>
      <c r="U256" s="388"/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7"/>
    </row>
    <row r="257" spans="1:35" s="36" customFormat="1" ht="20.100000000000001" customHeight="1">
      <c r="A257" s="170" t="s">
        <v>1101</v>
      </c>
      <c r="B257" s="170" t="s">
        <v>563</v>
      </c>
      <c r="C257" s="170" t="s">
        <v>702</v>
      </c>
      <c r="D257" s="184" t="s">
        <v>564</v>
      </c>
      <c r="E257" s="176" t="s">
        <v>363</v>
      </c>
      <c r="F257" s="177">
        <v>11</v>
      </c>
      <c r="G257" s="178" t="s">
        <v>565</v>
      </c>
      <c r="H257" s="178">
        <v>6253.2800000000007</v>
      </c>
      <c r="I257" s="299"/>
      <c r="J257" s="112"/>
      <c r="K257" s="37"/>
      <c r="L257" s="35"/>
      <c r="M257" s="34"/>
      <c r="N257" s="37"/>
      <c r="O257" s="37"/>
      <c r="P257" s="37"/>
      <c r="Q257" s="37"/>
      <c r="R257" s="253"/>
      <c r="S257" s="37"/>
      <c r="T257" s="388"/>
      <c r="U257" s="388"/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7"/>
    </row>
    <row r="258" spans="1:35" ht="20.100000000000001" customHeight="1">
      <c r="A258" s="172" t="s">
        <v>1147</v>
      </c>
      <c r="B258" s="172" t="s">
        <v>1143</v>
      </c>
      <c r="C258" s="172" t="s">
        <v>1028</v>
      </c>
      <c r="D258" s="330" t="s">
        <v>1146</v>
      </c>
      <c r="E258" s="179" t="s">
        <v>344</v>
      </c>
      <c r="F258" s="180">
        <v>250</v>
      </c>
      <c r="G258" s="181">
        <v>115.8</v>
      </c>
      <c r="H258" s="181">
        <v>28950</v>
      </c>
      <c r="I258" s="299"/>
      <c r="J258" s="304"/>
      <c r="K258" s="256"/>
      <c r="L258" s="35"/>
      <c r="M258" s="34"/>
      <c r="N258" s="256"/>
      <c r="O258" s="256"/>
      <c r="P258" s="256"/>
      <c r="Q258" s="256"/>
      <c r="R258" s="253"/>
      <c r="S258" s="37"/>
      <c r="T258" s="388"/>
      <c r="U258" s="388"/>
      <c r="V258" s="388"/>
      <c r="W258" s="388"/>
      <c r="X258" s="388"/>
      <c r="Y258" s="388"/>
      <c r="Z258" s="388"/>
      <c r="AA258" s="388"/>
      <c r="AB258" s="388"/>
      <c r="AC258" s="388"/>
      <c r="AD258" s="388"/>
      <c r="AE258" s="388"/>
      <c r="AF258" s="388"/>
      <c r="AG258" s="388"/>
      <c r="AH258" s="388"/>
      <c r="AI258" s="256"/>
    </row>
    <row r="259" spans="1:35" s="3" customFormat="1" ht="20.100000000000001" customHeight="1">
      <c r="A259" s="118"/>
      <c r="B259" s="118"/>
      <c r="C259" s="118"/>
      <c r="D259" s="134"/>
      <c r="E259" s="133"/>
      <c r="F259" s="135"/>
      <c r="G259" s="102"/>
      <c r="H259" s="102"/>
      <c r="I259" s="299"/>
      <c r="J259" s="401"/>
      <c r="K259" s="37"/>
      <c r="L259" s="37"/>
      <c r="M259" s="37"/>
      <c r="N259" s="37"/>
      <c r="O259" s="37"/>
      <c r="P259" s="37"/>
      <c r="Q259" s="37"/>
      <c r="R259" s="253"/>
      <c r="S259" s="37"/>
      <c r="T259" s="388"/>
      <c r="U259" s="388"/>
      <c r="V259" s="388"/>
      <c r="W259" s="388"/>
      <c r="X259" s="388"/>
      <c r="Y259" s="388"/>
      <c r="Z259" s="388"/>
      <c r="AA259" s="388"/>
      <c r="AB259" s="388"/>
      <c r="AC259" s="388"/>
      <c r="AD259" s="388"/>
      <c r="AE259" s="388"/>
      <c r="AF259" s="388"/>
      <c r="AG259" s="388"/>
      <c r="AH259" s="388"/>
      <c r="AI259" s="37"/>
    </row>
    <row r="260" spans="1:35" s="3" customFormat="1" ht="20.100000000000001" customHeight="1">
      <c r="A260" s="269" t="s">
        <v>271</v>
      </c>
      <c r="B260" s="114"/>
      <c r="C260" s="114"/>
      <c r="D260" s="252" t="s">
        <v>1100</v>
      </c>
      <c r="E260" s="138"/>
      <c r="F260" s="270"/>
      <c r="G260" s="113"/>
      <c r="H260" s="126">
        <v>3453574.6</v>
      </c>
      <c r="I260" s="299"/>
      <c r="J260" s="393"/>
      <c r="K260" s="37"/>
      <c r="L260" s="37"/>
      <c r="M260" s="37"/>
      <c r="N260" s="37"/>
      <c r="O260" s="37"/>
      <c r="P260" s="37"/>
      <c r="Q260" s="37"/>
      <c r="R260" s="253"/>
      <c r="S260" s="37"/>
      <c r="T260" s="388"/>
      <c r="U260" s="388"/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7"/>
    </row>
    <row r="261" spans="1:35" s="36" customFormat="1" ht="25.5">
      <c r="A261" s="169" t="s">
        <v>1217</v>
      </c>
      <c r="B261" s="169">
        <v>25886</v>
      </c>
      <c r="C261" s="169" t="s">
        <v>702</v>
      </c>
      <c r="D261" s="182" t="s">
        <v>1220</v>
      </c>
      <c r="E261" s="173" t="s">
        <v>344</v>
      </c>
      <c r="F261" s="174">
        <v>4465</v>
      </c>
      <c r="G261" s="175" t="s">
        <v>717</v>
      </c>
      <c r="H261" s="175">
        <v>184940.30000000002</v>
      </c>
      <c r="I261" s="398"/>
      <c r="J261" s="393"/>
      <c r="K261" s="37"/>
      <c r="L261" s="37"/>
      <c r="M261" s="37"/>
      <c r="N261" s="37"/>
      <c r="O261" s="37"/>
      <c r="P261" s="37"/>
      <c r="Q261" s="37"/>
      <c r="R261" s="253"/>
      <c r="S261" s="37"/>
      <c r="T261" s="388"/>
      <c r="U261" s="388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7"/>
    </row>
    <row r="262" spans="1:35" s="36" customFormat="1" ht="20.100000000000001" customHeight="1">
      <c r="A262" s="170" t="s">
        <v>1218</v>
      </c>
      <c r="B262" s="170">
        <v>5298</v>
      </c>
      <c r="C262" s="170" t="s">
        <v>706</v>
      </c>
      <c r="D262" s="184" t="s">
        <v>1222</v>
      </c>
      <c r="E262" s="176" t="s">
        <v>344</v>
      </c>
      <c r="F262" s="177">
        <v>4465</v>
      </c>
      <c r="G262" s="178">
        <v>1.45</v>
      </c>
      <c r="H262" s="178">
        <v>6474.25</v>
      </c>
      <c r="I262" s="111"/>
      <c r="J262" s="111"/>
      <c r="K262" s="359"/>
      <c r="L262" s="359"/>
      <c r="M262" s="404"/>
      <c r="N262" s="37"/>
      <c r="O262" s="37"/>
      <c r="P262" s="37"/>
      <c r="Q262" s="37"/>
      <c r="R262" s="253"/>
      <c r="S262" s="37"/>
      <c r="T262" s="388"/>
      <c r="U262" s="388"/>
      <c r="V262" s="388"/>
      <c r="W262" s="388"/>
      <c r="X262" s="388"/>
      <c r="Y262" s="388"/>
      <c r="Z262" s="388"/>
      <c r="AA262" s="388"/>
      <c r="AB262" s="388"/>
      <c r="AC262" s="388"/>
      <c r="AD262" s="388"/>
      <c r="AE262" s="388"/>
      <c r="AF262" s="388"/>
      <c r="AG262" s="388"/>
      <c r="AH262" s="388"/>
      <c r="AI262" s="37"/>
    </row>
    <row r="263" spans="1:35" s="36" customFormat="1" ht="25.5">
      <c r="A263" s="170" t="s">
        <v>1109</v>
      </c>
      <c r="B263" s="170">
        <v>25888</v>
      </c>
      <c r="C263" s="170" t="s">
        <v>702</v>
      </c>
      <c r="D263" s="184" t="s">
        <v>1219</v>
      </c>
      <c r="E263" s="176" t="s">
        <v>344</v>
      </c>
      <c r="F263" s="177">
        <v>11115</v>
      </c>
      <c r="G263" s="178" t="s">
        <v>714</v>
      </c>
      <c r="H263" s="178">
        <v>966338.1</v>
      </c>
      <c r="I263" s="398"/>
      <c r="J263" s="393"/>
      <c r="K263" s="37"/>
      <c r="L263" s="37"/>
      <c r="M263" s="37"/>
      <c r="N263" s="37"/>
      <c r="O263" s="37"/>
      <c r="P263" s="37"/>
      <c r="Q263" s="37"/>
      <c r="R263" s="253"/>
      <c r="S263" s="37"/>
      <c r="T263" s="388"/>
      <c r="U263" s="388"/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7"/>
    </row>
    <row r="264" spans="1:35" s="36" customFormat="1" ht="25.5">
      <c r="A264" s="170" t="s">
        <v>1110</v>
      </c>
      <c r="B264" s="170">
        <v>90748</v>
      </c>
      <c r="C264" s="170" t="s">
        <v>702</v>
      </c>
      <c r="D264" s="184" t="s">
        <v>1221</v>
      </c>
      <c r="E264" s="176" t="s">
        <v>344</v>
      </c>
      <c r="F264" s="177">
        <v>11115</v>
      </c>
      <c r="G264" s="178" t="s">
        <v>483</v>
      </c>
      <c r="H264" s="178">
        <v>31121.999999999996</v>
      </c>
      <c r="I264" s="299"/>
      <c r="J264" s="393"/>
      <c r="K264" s="37"/>
      <c r="L264" s="37"/>
      <c r="M264" s="37"/>
      <c r="N264" s="37"/>
      <c r="O264" s="37"/>
      <c r="P264" s="37"/>
      <c r="Q264" s="37"/>
      <c r="R264" s="253"/>
      <c r="S264" s="37"/>
      <c r="T264" s="388"/>
      <c r="U264" s="388"/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7"/>
    </row>
    <row r="265" spans="1:35" s="36" customFormat="1" ht="25.5">
      <c r="A265" s="170" t="s">
        <v>1111</v>
      </c>
      <c r="B265" s="170">
        <v>25878</v>
      </c>
      <c r="C265" s="170" t="s">
        <v>702</v>
      </c>
      <c r="D265" s="184" t="s">
        <v>715</v>
      </c>
      <c r="E265" s="176" t="s">
        <v>344</v>
      </c>
      <c r="F265" s="177">
        <v>10110</v>
      </c>
      <c r="G265" s="178" t="s">
        <v>716</v>
      </c>
      <c r="H265" s="178">
        <v>1886728.2</v>
      </c>
      <c r="I265" s="364"/>
      <c r="J265" s="393"/>
      <c r="K265" s="37"/>
      <c r="L265" s="37"/>
      <c r="M265" s="37"/>
      <c r="N265" s="37"/>
      <c r="O265" s="37"/>
      <c r="P265" s="37"/>
      <c r="Q265" s="37"/>
      <c r="R265" s="253"/>
      <c r="S265" s="37"/>
      <c r="T265" s="388"/>
      <c r="U265" s="388"/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7"/>
    </row>
    <row r="266" spans="1:35" s="36" customFormat="1" ht="38.25">
      <c r="A266" s="170" t="s">
        <v>1112</v>
      </c>
      <c r="B266" s="170">
        <v>90749</v>
      </c>
      <c r="C266" s="170" t="s">
        <v>702</v>
      </c>
      <c r="D266" s="184" t="s">
        <v>484</v>
      </c>
      <c r="E266" s="176" t="s">
        <v>344</v>
      </c>
      <c r="F266" s="177">
        <v>10110</v>
      </c>
      <c r="G266" s="178" t="s">
        <v>485</v>
      </c>
      <c r="H266" s="178">
        <v>31846.5</v>
      </c>
      <c r="I266" s="299"/>
      <c r="J266" s="393"/>
      <c r="K266" s="37"/>
      <c r="L266" s="37"/>
      <c r="M266" s="37"/>
      <c r="N266" s="37"/>
      <c r="O266" s="37"/>
      <c r="P266" s="37"/>
      <c r="Q266" s="37"/>
      <c r="R266" s="253"/>
      <c r="S266" s="37"/>
      <c r="T266" s="388"/>
      <c r="U266" s="388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7"/>
    </row>
    <row r="267" spans="1:35" s="36" customFormat="1" ht="25.5">
      <c r="A267" s="170" t="s">
        <v>1235</v>
      </c>
      <c r="B267" s="170">
        <v>6327</v>
      </c>
      <c r="C267" s="170" t="s">
        <v>706</v>
      </c>
      <c r="D267" s="184" t="s">
        <v>1223</v>
      </c>
      <c r="E267" s="176" t="s">
        <v>363</v>
      </c>
      <c r="F267" s="177">
        <v>55</v>
      </c>
      <c r="G267" s="178">
        <v>484.59</v>
      </c>
      <c r="H267" s="178">
        <v>26652.449999999997</v>
      </c>
      <c r="I267" s="299"/>
      <c r="J267" s="112"/>
      <c r="K267" s="37"/>
      <c r="L267" s="37"/>
      <c r="M267" s="37"/>
      <c r="N267" s="37"/>
      <c r="O267" s="37"/>
      <c r="P267" s="37"/>
      <c r="Q267" s="37"/>
      <c r="R267" s="253"/>
      <c r="S267" s="37"/>
      <c r="T267" s="388"/>
      <c r="U267" s="388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7"/>
    </row>
    <row r="268" spans="1:35" s="36" customFormat="1" ht="25.5">
      <c r="A268" s="170" t="s">
        <v>1236</v>
      </c>
      <c r="B268" s="170">
        <v>6073</v>
      </c>
      <c r="C268" s="170" t="s">
        <v>706</v>
      </c>
      <c r="D268" s="184" t="s">
        <v>1225</v>
      </c>
      <c r="E268" s="176" t="s">
        <v>363</v>
      </c>
      <c r="F268" s="177">
        <v>165</v>
      </c>
      <c r="G268" s="178">
        <v>1351.39</v>
      </c>
      <c r="H268" s="178">
        <v>222979.35</v>
      </c>
      <c r="I268" s="299"/>
      <c r="J268" s="112"/>
      <c r="K268" s="37"/>
      <c r="L268" s="37"/>
      <c r="M268" s="37"/>
      <c r="N268" s="37"/>
      <c r="O268" s="37"/>
      <c r="P268" s="37"/>
      <c r="Q268" s="37"/>
      <c r="R268" s="253"/>
      <c r="S268" s="37"/>
      <c r="T268" s="388"/>
      <c r="U268" s="388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7"/>
    </row>
    <row r="269" spans="1:35" s="36" customFormat="1" ht="25.5">
      <c r="A269" s="170" t="s">
        <v>1237</v>
      </c>
      <c r="B269" s="170">
        <v>6083</v>
      </c>
      <c r="C269" s="170" t="s">
        <v>706</v>
      </c>
      <c r="D269" s="184" t="s">
        <v>1224</v>
      </c>
      <c r="E269" s="176" t="s">
        <v>363</v>
      </c>
      <c r="F269" s="177">
        <v>30</v>
      </c>
      <c r="G269" s="178">
        <v>1733.3</v>
      </c>
      <c r="H269" s="178">
        <v>51999</v>
      </c>
      <c r="I269" s="299"/>
      <c r="J269" s="304"/>
      <c r="K269" s="37"/>
      <c r="L269" s="37"/>
      <c r="M269" s="37"/>
      <c r="N269" s="37"/>
      <c r="O269" s="37"/>
      <c r="P269" s="37"/>
      <c r="Q269" s="37"/>
      <c r="R269" s="253"/>
      <c r="S269" s="37"/>
      <c r="T269" s="388"/>
      <c r="U269" s="388"/>
      <c r="V269" s="388"/>
      <c r="W269" s="388"/>
      <c r="X269" s="388"/>
      <c r="Y269" s="388"/>
      <c r="Z269" s="388"/>
      <c r="AA269" s="388"/>
      <c r="AB269" s="388"/>
      <c r="AC269" s="388"/>
      <c r="AD269" s="388"/>
      <c r="AE269" s="388"/>
      <c r="AF269" s="388"/>
      <c r="AG269" s="388"/>
      <c r="AH269" s="388"/>
      <c r="AI269" s="37"/>
    </row>
    <row r="270" spans="1:35" s="36" customFormat="1" ht="20.100000000000001" customHeight="1">
      <c r="A270" s="172" t="s">
        <v>1238</v>
      </c>
      <c r="B270" s="172">
        <v>10681</v>
      </c>
      <c r="C270" s="172" t="s">
        <v>706</v>
      </c>
      <c r="D270" s="185" t="s">
        <v>1165</v>
      </c>
      <c r="E270" s="179" t="s">
        <v>344</v>
      </c>
      <c r="F270" s="180">
        <v>65</v>
      </c>
      <c r="G270" s="181">
        <v>684.53</v>
      </c>
      <c r="H270" s="181">
        <v>44494.45</v>
      </c>
      <c r="I270" s="299"/>
      <c r="J270" s="304"/>
      <c r="K270" s="37"/>
      <c r="L270" s="37"/>
      <c r="M270" s="37"/>
      <c r="N270" s="37"/>
      <c r="O270" s="37"/>
      <c r="P270" s="37"/>
      <c r="Q270" s="37"/>
      <c r="R270" s="253"/>
      <c r="S270" s="37"/>
      <c r="T270" s="388"/>
      <c r="U270" s="388"/>
      <c r="V270" s="388"/>
      <c r="W270" s="388"/>
      <c r="X270" s="388"/>
      <c r="Y270" s="388"/>
      <c r="Z270" s="388"/>
      <c r="AA270" s="388"/>
      <c r="AB270" s="388"/>
      <c r="AC270" s="388"/>
      <c r="AD270" s="388"/>
      <c r="AE270" s="388"/>
      <c r="AF270" s="388"/>
      <c r="AG270" s="388"/>
      <c r="AH270" s="388"/>
      <c r="AI270" s="37"/>
    </row>
    <row r="271" spans="1:35" s="3" customFormat="1" ht="20.100000000000001" customHeight="1">
      <c r="A271" s="118"/>
      <c r="B271" s="118"/>
      <c r="C271" s="118"/>
      <c r="D271" s="80"/>
      <c r="E271" s="133"/>
      <c r="F271" s="135"/>
      <c r="G271" s="102"/>
      <c r="H271" s="102"/>
      <c r="I271" s="299"/>
      <c r="J271" s="401"/>
      <c r="K271" s="37"/>
      <c r="L271" s="37"/>
      <c r="M271" s="37"/>
      <c r="N271" s="37"/>
      <c r="O271" s="37"/>
      <c r="P271" s="37"/>
      <c r="Q271" s="37"/>
      <c r="R271" s="253"/>
      <c r="S271" s="37"/>
      <c r="T271" s="388"/>
      <c r="U271" s="388"/>
      <c r="V271" s="388"/>
      <c r="W271" s="388"/>
      <c r="X271" s="388"/>
      <c r="Y271" s="388"/>
      <c r="Z271" s="388"/>
      <c r="AA271" s="388"/>
      <c r="AB271" s="388"/>
      <c r="AC271" s="388"/>
      <c r="AD271" s="388"/>
      <c r="AE271" s="388"/>
      <c r="AF271" s="388"/>
      <c r="AG271" s="388"/>
      <c r="AH271" s="388"/>
      <c r="AI271" s="37"/>
    </row>
    <row r="272" spans="1:35" s="3" customFormat="1" ht="20.100000000000001" customHeight="1">
      <c r="A272" s="269" t="s">
        <v>1209</v>
      </c>
      <c r="B272" s="114"/>
      <c r="C272" s="114"/>
      <c r="D272" s="252" t="s">
        <v>200</v>
      </c>
      <c r="E272" s="138"/>
      <c r="F272" s="270"/>
      <c r="G272" s="113"/>
      <c r="H272" s="126">
        <v>1683549.8559999999</v>
      </c>
      <c r="I272" s="299"/>
      <c r="J272" s="393"/>
      <c r="K272" s="37"/>
      <c r="L272" s="37"/>
      <c r="M272" s="37"/>
      <c r="N272" s="37"/>
      <c r="O272" s="37"/>
      <c r="P272" s="37"/>
      <c r="Q272" s="37"/>
      <c r="R272" s="253"/>
      <c r="S272" s="37"/>
      <c r="T272" s="388"/>
      <c r="U272" s="388"/>
      <c r="V272" s="388"/>
      <c r="W272" s="388"/>
      <c r="X272" s="388"/>
      <c r="Y272" s="388"/>
      <c r="Z272" s="388"/>
      <c r="AA272" s="388"/>
      <c r="AB272" s="388"/>
      <c r="AC272" s="388"/>
      <c r="AD272" s="388"/>
      <c r="AE272" s="388"/>
      <c r="AF272" s="388"/>
      <c r="AG272" s="388"/>
      <c r="AH272" s="388"/>
      <c r="AI272" s="37"/>
    </row>
    <row r="273" spans="1:35" s="36" customFormat="1" ht="25.5">
      <c r="A273" s="169" t="s">
        <v>916</v>
      </c>
      <c r="B273" s="201" t="s">
        <v>659</v>
      </c>
      <c r="C273" s="169" t="s">
        <v>702</v>
      </c>
      <c r="D273" s="207" t="s">
        <v>660</v>
      </c>
      <c r="E273" s="173" t="s">
        <v>303</v>
      </c>
      <c r="F273" s="174">
        <v>16224</v>
      </c>
      <c r="G273" s="175" t="s">
        <v>604</v>
      </c>
      <c r="H273" s="175">
        <v>168567.36000000002</v>
      </c>
      <c r="I273" s="299"/>
      <c r="J273" s="112"/>
      <c r="K273" s="37"/>
      <c r="L273" s="37"/>
      <c r="M273" s="37"/>
      <c r="N273" s="37"/>
      <c r="O273" s="37"/>
      <c r="P273" s="37"/>
      <c r="Q273" s="37"/>
      <c r="R273" s="253"/>
      <c r="S273" s="37"/>
      <c r="T273" s="388"/>
      <c r="U273" s="388"/>
      <c r="V273" s="388"/>
      <c r="W273" s="388"/>
      <c r="X273" s="388"/>
      <c r="Y273" s="388"/>
      <c r="Z273" s="388"/>
      <c r="AA273" s="388"/>
      <c r="AB273" s="388"/>
      <c r="AC273" s="388"/>
      <c r="AD273" s="388"/>
      <c r="AE273" s="388"/>
      <c r="AF273" s="388"/>
      <c r="AG273" s="388"/>
      <c r="AH273" s="388"/>
      <c r="AI273" s="37"/>
    </row>
    <row r="274" spans="1:35" s="36" customFormat="1" ht="38.25">
      <c r="A274" s="170" t="s">
        <v>917</v>
      </c>
      <c r="B274" s="170" t="s">
        <v>646</v>
      </c>
      <c r="C274" s="170" t="s">
        <v>702</v>
      </c>
      <c r="D274" s="184" t="s">
        <v>728</v>
      </c>
      <c r="E274" s="176" t="s">
        <v>305</v>
      </c>
      <c r="F274" s="177">
        <v>4867.2</v>
      </c>
      <c r="G274" s="178" t="s">
        <v>647</v>
      </c>
      <c r="H274" s="178">
        <v>7787.52</v>
      </c>
      <c r="I274" s="299"/>
      <c r="J274" s="112"/>
      <c r="K274" s="37"/>
      <c r="L274" s="37"/>
      <c r="M274" s="37"/>
      <c r="N274" s="37"/>
      <c r="O274" s="37"/>
      <c r="P274" s="37"/>
      <c r="Q274" s="37"/>
      <c r="R274" s="253"/>
      <c r="S274" s="37"/>
      <c r="T274" s="388"/>
      <c r="U274" s="388"/>
      <c r="V274" s="388"/>
      <c r="W274" s="388"/>
      <c r="X274" s="388"/>
      <c r="Y274" s="388"/>
      <c r="Z274" s="388"/>
      <c r="AA274" s="388"/>
      <c r="AB274" s="388"/>
      <c r="AC274" s="388"/>
      <c r="AD274" s="388"/>
      <c r="AE274" s="388"/>
      <c r="AF274" s="388"/>
      <c r="AG274" s="388"/>
      <c r="AH274" s="388"/>
      <c r="AI274" s="37"/>
    </row>
    <row r="275" spans="1:35" s="36" customFormat="1" ht="25.5">
      <c r="A275" s="170" t="s">
        <v>918</v>
      </c>
      <c r="B275" s="170">
        <v>97914</v>
      </c>
      <c r="C275" s="170" t="s">
        <v>702</v>
      </c>
      <c r="D275" s="184" t="s">
        <v>816</v>
      </c>
      <c r="E275" s="176" t="s">
        <v>822</v>
      </c>
      <c r="F275" s="177">
        <v>73008</v>
      </c>
      <c r="G275" s="178" t="s">
        <v>651</v>
      </c>
      <c r="H275" s="178">
        <v>110242.08</v>
      </c>
      <c r="I275" s="299"/>
      <c r="J275" s="112"/>
      <c r="K275" s="37"/>
      <c r="L275" s="37"/>
      <c r="M275" s="37"/>
      <c r="N275" s="37"/>
      <c r="O275" s="37"/>
      <c r="P275" s="37"/>
      <c r="Q275" s="37"/>
      <c r="R275" s="253"/>
      <c r="S275" s="37"/>
      <c r="T275" s="388"/>
      <c r="U275" s="388"/>
      <c r="V275" s="388"/>
      <c r="W275" s="388"/>
      <c r="X275" s="388"/>
      <c r="Y275" s="388"/>
      <c r="Z275" s="388"/>
      <c r="AA275" s="388"/>
      <c r="AB275" s="388"/>
      <c r="AC275" s="388"/>
      <c r="AD275" s="388"/>
      <c r="AE275" s="388"/>
      <c r="AF275" s="388"/>
      <c r="AG275" s="388"/>
      <c r="AH275" s="388"/>
      <c r="AI275" s="37"/>
    </row>
    <row r="276" spans="1:35" s="3" customFormat="1" ht="38.25">
      <c r="A276" s="170" t="s">
        <v>919</v>
      </c>
      <c r="B276" s="203" t="s">
        <v>1050</v>
      </c>
      <c r="C276" s="277" t="s">
        <v>1230</v>
      </c>
      <c r="D276" s="208" t="s">
        <v>1130</v>
      </c>
      <c r="E276" s="176" t="s">
        <v>1014</v>
      </c>
      <c r="F276" s="177">
        <v>3743.9999999999995</v>
      </c>
      <c r="G276" s="178">
        <v>27.86</v>
      </c>
      <c r="H276" s="178">
        <v>104307.83999999998</v>
      </c>
      <c r="I276" s="299"/>
      <c r="J276" s="309"/>
      <c r="K276" s="37"/>
      <c r="L276" s="37"/>
      <c r="M276" s="37"/>
      <c r="N276" s="37"/>
      <c r="O276" s="37"/>
      <c r="P276" s="37"/>
      <c r="Q276" s="37"/>
      <c r="R276" s="253"/>
      <c r="S276" s="37"/>
      <c r="T276" s="388"/>
      <c r="U276" s="388"/>
      <c r="V276" s="388"/>
      <c r="W276" s="388"/>
      <c r="X276" s="388"/>
      <c r="Y276" s="388"/>
      <c r="Z276" s="388"/>
      <c r="AA276" s="388"/>
      <c r="AB276" s="388"/>
      <c r="AC276" s="388"/>
      <c r="AD276" s="388"/>
      <c r="AE276" s="388"/>
      <c r="AF276" s="388"/>
      <c r="AG276" s="388"/>
      <c r="AH276" s="388"/>
      <c r="AI276" s="37"/>
    </row>
    <row r="277" spans="1:35" s="3" customFormat="1" ht="20.100000000000001" customHeight="1">
      <c r="A277" s="170" t="s">
        <v>920</v>
      </c>
      <c r="B277" s="170">
        <v>79472</v>
      </c>
      <c r="C277" s="170" t="s">
        <v>702</v>
      </c>
      <c r="D277" s="208" t="s">
        <v>618</v>
      </c>
      <c r="E277" s="176" t="s">
        <v>303</v>
      </c>
      <c r="F277" s="177">
        <v>16224</v>
      </c>
      <c r="G277" s="178" t="s">
        <v>619</v>
      </c>
      <c r="H277" s="178">
        <v>6814.08</v>
      </c>
      <c r="I277" s="299"/>
      <c r="J277" s="112"/>
      <c r="K277" s="37"/>
      <c r="L277" s="37"/>
      <c r="M277" s="37"/>
      <c r="N277" s="37"/>
      <c r="O277" s="37"/>
      <c r="P277" s="37"/>
      <c r="Q277" s="37"/>
      <c r="R277" s="253"/>
      <c r="S277" s="37"/>
      <c r="T277" s="388"/>
      <c r="U277" s="388"/>
      <c r="V277" s="388"/>
      <c r="W277" s="388"/>
      <c r="X277" s="388"/>
      <c r="Y277" s="388"/>
      <c r="Z277" s="388"/>
      <c r="AA277" s="388"/>
      <c r="AB277" s="388"/>
      <c r="AC277" s="388"/>
      <c r="AD277" s="388"/>
      <c r="AE277" s="388"/>
      <c r="AF277" s="388"/>
      <c r="AG277" s="388"/>
      <c r="AH277" s="388"/>
      <c r="AI277" s="37"/>
    </row>
    <row r="278" spans="1:35" s="36" customFormat="1" ht="25.5">
      <c r="A278" s="170" t="s">
        <v>921</v>
      </c>
      <c r="B278" s="203">
        <v>96396</v>
      </c>
      <c r="C278" s="170" t="s">
        <v>702</v>
      </c>
      <c r="D278" s="208" t="s">
        <v>820</v>
      </c>
      <c r="E278" s="176" t="s">
        <v>305</v>
      </c>
      <c r="F278" s="177">
        <v>3244.8</v>
      </c>
      <c r="G278" s="178" t="s">
        <v>603</v>
      </c>
      <c r="H278" s="178">
        <v>373314.24</v>
      </c>
      <c r="I278" s="299"/>
      <c r="J278" s="112"/>
      <c r="K278" s="37"/>
      <c r="L278" s="37"/>
      <c r="M278" s="37"/>
      <c r="N278" s="37"/>
      <c r="O278" s="37"/>
      <c r="P278" s="37"/>
      <c r="Q278" s="37"/>
      <c r="R278" s="253"/>
      <c r="S278" s="37"/>
      <c r="T278" s="388"/>
      <c r="U278" s="388"/>
      <c r="V278" s="388"/>
      <c r="W278" s="388"/>
      <c r="X278" s="388"/>
      <c r="Y278" s="388"/>
      <c r="Z278" s="388"/>
      <c r="AA278" s="388"/>
      <c r="AB278" s="388"/>
      <c r="AC278" s="388"/>
      <c r="AD278" s="388"/>
      <c r="AE278" s="388"/>
      <c r="AF278" s="388"/>
      <c r="AG278" s="388"/>
      <c r="AH278" s="388"/>
      <c r="AI278" s="37"/>
    </row>
    <row r="279" spans="1:35" s="3" customFormat="1" ht="25.5">
      <c r="A279" s="170" t="s">
        <v>922</v>
      </c>
      <c r="B279" s="203">
        <v>97914</v>
      </c>
      <c r="C279" s="203" t="s">
        <v>702</v>
      </c>
      <c r="D279" s="208" t="s">
        <v>821</v>
      </c>
      <c r="E279" s="176" t="s">
        <v>822</v>
      </c>
      <c r="F279" s="177">
        <v>97344</v>
      </c>
      <c r="G279" s="178" t="s">
        <v>651</v>
      </c>
      <c r="H279" s="178">
        <v>146989.44</v>
      </c>
      <c r="I279" s="299"/>
      <c r="J279" s="112"/>
      <c r="K279" s="37"/>
      <c r="L279" s="37"/>
      <c r="M279" s="37"/>
      <c r="N279" s="37"/>
      <c r="O279" s="37"/>
      <c r="P279" s="37"/>
      <c r="Q279" s="37"/>
      <c r="R279" s="253"/>
      <c r="S279" s="37"/>
      <c r="T279" s="388"/>
      <c r="U279" s="388"/>
      <c r="V279" s="388"/>
      <c r="W279" s="388"/>
      <c r="X279" s="388"/>
      <c r="Y279" s="388"/>
      <c r="Z279" s="388"/>
      <c r="AA279" s="388"/>
      <c r="AB279" s="388"/>
      <c r="AC279" s="388"/>
      <c r="AD279" s="388"/>
      <c r="AE279" s="388"/>
      <c r="AF279" s="388"/>
      <c r="AG279" s="388"/>
      <c r="AH279" s="388"/>
      <c r="AI279" s="37"/>
    </row>
    <row r="280" spans="1:35" s="36" customFormat="1" ht="38.25">
      <c r="A280" s="170" t="s">
        <v>923</v>
      </c>
      <c r="B280" s="203">
        <v>95995</v>
      </c>
      <c r="C280" s="203" t="s">
        <v>702</v>
      </c>
      <c r="D280" s="208" t="s">
        <v>667</v>
      </c>
      <c r="E280" s="176" t="s">
        <v>305</v>
      </c>
      <c r="F280" s="177">
        <v>811.2</v>
      </c>
      <c r="G280" s="178" t="s">
        <v>668</v>
      </c>
      <c r="H280" s="178">
        <v>671738.49600000004</v>
      </c>
      <c r="I280" s="299"/>
      <c r="J280" s="112"/>
      <c r="K280" s="37"/>
      <c r="L280" s="37"/>
      <c r="M280" s="37"/>
      <c r="N280" s="37"/>
      <c r="O280" s="37"/>
      <c r="P280" s="37"/>
      <c r="Q280" s="37"/>
      <c r="R280" s="253"/>
      <c r="S280" s="37"/>
      <c r="T280" s="388"/>
      <c r="U280" s="388"/>
      <c r="V280" s="388"/>
      <c r="W280" s="388"/>
      <c r="X280" s="388"/>
      <c r="Y280" s="388"/>
      <c r="Z280" s="388"/>
      <c r="AA280" s="388"/>
      <c r="AB280" s="388"/>
      <c r="AC280" s="388"/>
      <c r="AD280" s="388"/>
      <c r="AE280" s="388"/>
      <c r="AF280" s="388"/>
      <c r="AG280" s="388"/>
      <c r="AH280" s="388"/>
      <c r="AI280" s="37"/>
    </row>
    <row r="281" spans="1:35" s="36" customFormat="1" ht="25.5">
      <c r="A281" s="170" t="s">
        <v>924</v>
      </c>
      <c r="B281" s="203">
        <v>95303</v>
      </c>
      <c r="C281" s="203" t="s">
        <v>702</v>
      </c>
      <c r="D281" s="208" t="s">
        <v>649</v>
      </c>
      <c r="E281" s="176" t="s">
        <v>822</v>
      </c>
      <c r="F281" s="177">
        <v>24336</v>
      </c>
      <c r="G281" s="178" t="s">
        <v>522</v>
      </c>
      <c r="H281" s="178">
        <v>24092.639999999999</v>
      </c>
      <c r="I281" s="299"/>
      <c r="J281" s="112"/>
      <c r="K281" s="37"/>
      <c r="L281" s="37"/>
      <c r="M281" s="37"/>
      <c r="N281" s="37"/>
      <c r="O281" s="37"/>
      <c r="P281" s="37"/>
      <c r="Q281" s="37"/>
      <c r="R281" s="253"/>
      <c r="S281" s="37"/>
      <c r="T281" s="388"/>
      <c r="U281" s="388"/>
      <c r="V281" s="388"/>
      <c r="W281" s="388"/>
      <c r="X281" s="388"/>
      <c r="Y281" s="388"/>
      <c r="Z281" s="388"/>
      <c r="AA281" s="388"/>
      <c r="AB281" s="388"/>
      <c r="AC281" s="388"/>
      <c r="AD281" s="388"/>
      <c r="AE281" s="388"/>
      <c r="AF281" s="388"/>
      <c r="AG281" s="388"/>
      <c r="AH281" s="388"/>
      <c r="AI281" s="37"/>
    </row>
    <row r="282" spans="1:35" s="36" customFormat="1" ht="38.25">
      <c r="A282" s="172" t="s">
        <v>1210</v>
      </c>
      <c r="B282" s="331" t="s">
        <v>658</v>
      </c>
      <c r="C282" s="332" t="s">
        <v>702</v>
      </c>
      <c r="D282" s="185" t="s">
        <v>1164</v>
      </c>
      <c r="E282" s="179" t="s">
        <v>303</v>
      </c>
      <c r="F282" s="180">
        <v>1544</v>
      </c>
      <c r="G282" s="181" t="s">
        <v>606</v>
      </c>
      <c r="H282" s="181">
        <v>69696.160000000003</v>
      </c>
      <c r="I282" s="299"/>
      <c r="J282" s="304"/>
      <c r="K282" s="37"/>
      <c r="L282" s="37"/>
      <c r="M282" s="37"/>
      <c r="N282" s="37"/>
      <c r="O282" s="37"/>
      <c r="P282" s="37"/>
      <c r="Q282" s="37"/>
      <c r="R282" s="253"/>
      <c r="S282" s="37"/>
      <c r="T282" s="388"/>
      <c r="U282" s="388"/>
      <c r="V282" s="388"/>
      <c r="W282" s="388"/>
      <c r="X282" s="388"/>
      <c r="Y282" s="388"/>
      <c r="Z282" s="388"/>
      <c r="AA282" s="388"/>
      <c r="AB282" s="388"/>
      <c r="AC282" s="388"/>
      <c r="AD282" s="388"/>
      <c r="AE282" s="388"/>
      <c r="AF282" s="388"/>
      <c r="AG282" s="388"/>
      <c r="AH282" s="388"/>
      <c r="AI282" s="37"/>
    </row>
    <row r="283" spans="1:35" s="36" customFormat="1" ht="20.100000000000001" customHeight="1">
      <c r="A283" s="116"/>
      <c r="B283" s="116"/>
      <c r="C283" s="116"/>
      <c r="D283" s="122"/>
      <c r="E283" s="128"/>
      <c r="F283" s="130"/>
      <c r="G283" s="112"/>
      <c r="H283" s="112"/>
      <c r="I283" s="299"/>
      <c r="J283" s="112"/>
      <c r="K283" s="402"/>
      <c r="L283" s="37"/>
      <c r="M283" s="37"/>
      <c r="N283" s="37"/>
      <c r="O283" s="37"/>
      <c r="P283" s="37"/>
      <c r="Q283" s="37"/>
      <c r="R283" s="253"/>
      <c r="S283" s="37"/>
      <c r="T283" s="388"/>
      <c r="U283" s="388"/>
      <c r="V283" s="388"/>
      <c r="W283" s="388"/>
      <c r="X283" s="388"/>
      <c r="Y283" s="388"/>
      <c r="Z283" s="388"/>
      <c r="AA283" s="388"/>
      <c r="AB283" s="388"/>
      <c r="AC283" s="388"/>
      <c r="AD283" s="388"/>
      <c r="AE283" s="388"/>
      <c r="AF283" s="388"/>
      <c r="AG283" s="388"/>
      <c r="AH283" s="388"/>
      <c r="AI283" s="37"/>
    </row>
    <row r="284" spans="1:35" s="36" customFormat="1" ht="20.100000000000001" customHeight="1">
      <c r="A284" s="243" t="s">
        <v>840</v>
      </c>
      <c r="B284" s="217"/>
      <c r="C284" s="217"/>
      <c r="D284" s="137" t="s">
        <v>797</v>
      </c>
      <c r="E284" s="218"/>
      <c r="F284" s="166"/>
      <c r="G284" s="167"/>
      <c r="H284" s="168">
        <v>6694288.1784271766</v>
      </c>
      <c r="I284" s="299"/>
      <c r="J284" s="403"/>
      <c r="K284" s="37"/>
      <c r="L284" s="37"/>
      <c r="M284" s="37"/>
      <c r="N284" s="37"/>
      <c r="O284" s="37"/>
      <c r="P284" s="37"/>
      <c r="Q284" s="37"/>
      <c r="R284" s="253"/>
      <c r="S284" s="37"/>
      <c r="T284" s="388"/>
      <c r="U284" s="388"/>
      <c r="V284" s="388"/>
      <c r="W284" s="388"/>
      <c r="X284" s="388"/>
      <c r="Y284" s="388"/>
      <c r="Z284" s="388"/>
      <c r="AA284" s="388"/>
      <c r="AB284" s="388"/>
      <c r="AC284" s="388"/>
      <c r="AD284" s="388"/>
      <c r="AE284" s="388"/>
      <c r="AF284" s="388"/>
      <c r="AG284" s="388"/>
      <c r="AH284" s="388"/>
      <c r="AI284" s="37"/>
    </row>
    <row r="285" spans="1:35" s="36" customFormat="1" ht="20.100000000000001" customHeight="1">
      <c r="A285" s="269" t="s">
        <v>121</v>
      </c>
      <c r="B285" s="114"/>
      <c r="C285" s="114"/>
      <c r="D285" s="252" t="s">
        <v>29</v>
      </c>
      <c r="E285" s="138"/>
      <c r="F285" s="270"/>
      <c r="G285" s="113"/>
      <c r="H285" s="126">
        <v>137486.48800000004</v>
      </c>
      <c r="I285" s="299"/>
      <c r="J285" s="393"/>
      <c r="K285" s="37"/>
      <c r="L285" s="37"/>
      <c r="M285" s="37"/>
      <c r="N285" s="37"/>
      <c r="O285" s="37"/>
      <c r="P285" s="37"/>
      <c r="Q285" s="37"/>
      <c r="R285" s="253"/>
      <c r="S285" s="37"/>
      <c r="T285" s="388"/>
      <c r="U285" s="388"/>
      <c r="V285" s="388"/>
      <c r="W285" s="388"/>
      <c r="X285" s="388"/>
      <c r="Y285" s="388"/>
      <c r="Z285" s="388"/>
      <c r="AA285" s="388"/>
      <c r="AB285" s="388"/>
      <c r="AC285" s="388"/>
      <c r="AD285" s="388"/>
      <c r="AE285" s="388"/>
      <c r="AF285" s="388"/>
      <c r="AG285" s="388"/>
      <c r="AH285" s="388"/>
      <c r="AI285" s="37"/>
    </row>
    <row r="286" spans="1:35" s="36" customFormat="1" ht="25.5">
      <c r="A286" s="169" t="s">
        <v>844</v>
      </c>
      <c r="B286" s="201">
        <v>98525</v>
      </c>
      <c r="C286" s="201" t="s">
        <v>702</v>
      </c>
      <c r="D286" s="207" t="s">
        <v>697</v>
      </c>
      <c r="E286" s="173" t="s">
        <v>303</v>
      </c>
      <c r="F286" s="174">
        <v>101565.60000000003</v>
      </c>
      <c r="G286" s="333" t="s">
        <v>514</v>
      </c>
      <c r="H286" s="175">
        <v>23360.088000000011</v>
      </c>
      <c r="I286" s="299"/>
      <c r="J286" s="112"/>
      <c r="K286" s="37"/>
      <c r="L286" s="37"/>
      <c r="M286" s="37"/>
      <c r="N286" s="37"/>
      <c r="O286" s="37"/>
      <c r="P286" s="37"/>
      <c r="Q286" s="37"/>
      <c r="R286" s="253"/>
      <c r="S286" s="37"/>
      <c r="T286" s="388"/>
      <c r="U286" s="388"/>
      <c r="V286" s="388"/>
      <c r="W286" s="388"/>
      <c r="X286" s="388"/>
      <c r="Y286" s="388"/>
      <c r="Z286" s="388"/>
      <c r="AA286" s="388"/>
      <c r="AB286" s="388"/>
      <c r="AC286" s="388"/>
      <c r="AD286" s="388"/>
      <c r="AE286" s="388"/>
      <c r="AF286" s="388"/>
      <c r="AG286" s="388"/>
      <c r="AH286" s="388"/>
      <c r="AI286" s="37"/>
    </row>
    <row r="287" spans="1:35" s="36" customFormat="1" ht="25.5">
      <c r="A287" s="170" t="s">
        <v>841</v>
      </c>
      <c r="B287" s="203">
        <v>98529</v>
      </c>
      <c r="C287" s="203" t="s">
        <v>702</v>
      </c>
      <c r="D287" s="208" t="s">
        <v>698</v>
      </c>
      <c r="E287" s="176" t="s">
        <v>1160</v>
      </c>
      <c r="F287" s="177">
        <v>150</v>
      </c>
      <c r="G287" s="193" t="s">
        <v>699</v>
      </c>
      <c r="H287" s="178">
        <v>6453.0000000000009</v>
      </c>
      <c r="I287" s="299"/>
      <c r="J287" s="310"/>
      <c r="K287" s="37"/>
      <c r="L287" s="37"/>
      <c r="M287" s="37"/>
      <c r="N287" s="37"/>
      <c r="O287" s="37"/>
      <c r="P287" s="37"/>
      <c r="Q287" s="37"/>
      <c r="R287" s="253"/>
      <c r="S287" s="37"/>
      <c r="T287" s="388"/>
      <c r="U287" s="388"/>
      <c r="V287" s="388"/>
      <c r="W287" s="388"/>
      <c r="X287" s="388"/>
      <c r="Y287" s="388"/>
      <c r="Z287" s="388"/>
      <c r="AA287" s="388"/>
      <c r="AB287" s="388"/>
      <c r="AC287" s="388"/>
      <c r="AD287" s="388"/>
      <c r="AE287" s="388"/>
      <c r="AF287" s="388"/>
      <c r="AG287" s="388"/>
      <c r="AH287" s="388"/>
      <c r="AI287" s="37"/>
    </row>
    <row r="288" spans="1:35" s="36" customFormat="1" ht="25.5">
      <c r="A288" s="170" t="s">
        <v>1161</v>
      </c>
      <c r="B288" s="203">
        <v>98530</v>
      </c>
      <c r="C288" s="203" t="s">
        <v>702</v>
      </c>
      <c r="D288" s="208" t="s">
        <v>1159</v>
      </c>
      <c r="E288" s="176" t="s">
        <v>1160</v>
      </c>
      <c r="F288" s="177">
        <v>150</v>
      </c>
      <c r="G288" s="193" t="s">
        <v>700</v>
      </c>
      <c r="H288" s="178">
        <v>11496</v>
      </c>
      <c r="I288" s="299"/>
      <c r="J288" s="310"/>
      <c r="K288" s="37"/>
      <c r="L288" s="37"/>
      <c r="M288" s="37"/>
      <c r="N288" s="37"/>
      <c r="O288" s="37"/>
      <c r="P288" s="37"/>
      <c r="Q288" s="37"/>
      <c r="R288" s="253"/>
      <c r="S288" s="37"/>
      <c r="T288" s="388"/>
      <c r="U288" s="388"/>
      <c r="V288" s="388"/>
      <c r="W288" s="388"/>
      <c r="X288" s="388"/>
      <c r="Y288" s="388"/>
      <c r="Z288" s="388"/>
      <c r="AA288" s="388"/>
      <c r="AB288" s="388"/>
      <c r="AC288" s="388"/>
      <c r="AD288" s="388"/>
      <c r="AE288" s="388"/>
      <c r="AF288" s="388"/>
      <c r="AG288" s="388"/>
      <c r="AH288" s="388"/>
      <c r="AI288" s="37"/>
    </row>
    <row r="289" spans="1:35" s="36" customFormat="1" ht="20.100000000000001" customHeight="1">
      <c r="A289" s="172" t="s">
        <v>1162</v>
      </c>
      <c r="B289" s="172">
        <v>2548</v>
      </c>
      <c r="C289" s="205" t="s">
        <v>706</v>
      </c>
      <c r="D289" s="209" t="s">
        <v>824</v>
      </c>
      <c r="E289" s="179" t="s">
        <v>303</v>
      </c>
      <c r="F289" s="180">
        <v>76941.920000000013</v>
      </c>
      <c r="G289" s="334">
        <v>1.25</v>
      </c>
      <c r="H289" s="181">
        <v>96177.400000000023</v>
      </c>
      <c r="I289" s="299"/>
      <c r="J289" s="112"/>
      <c r="K289" s="37"/>
      <c r="L289" s="37"/>
      <c r="M289" s="37"/>
      <c r="N289" s="37"/>
      <c r="O289" s="37"/>
      <c r="P289" s="37"/>
      <c r="Q289" s="37"/>
      <c r="R289" s="253"/>
      <c r="S289" s="37"/>
      <c r="T289" s="388"/>
      <c r="U289" s="388"/>
      <c r="V289" s="388"/>
      <c r="W289" s="388"/>
      <c r="X289" s="388"/>
      <c r="Y289" s="388"/>
      <c r="Z289" s="388"/>
      <c r="AA289" s="388"/>
      <c r="AB289" s="388"/>
      <c r="AC289" s="388"/>
      <c r="AD289" s="388"/>
      <c r="AE289" s="388"/>
      <c r="AF289" s="388"/>
      <c r="AG289" s="388"/>
      <c r="AH289" s="388"/>
      <c r="AI289" s="37"/>
    </row>
    <row r="290" spans="1:35" s="36" customFormat="1" ht="20.100000000000001" customHeight="1">
      <c r="A290" s="116"/>
      <c r="B290" s="116"/>
      <c r="C290" s="116"/>
      <c r="D290" s="122"/>
      <c r="E290" s="128"/>
      <c r="F290" s="130"/>
      <c r="G290" s="112"/>
      <c r="H290" s="112"/>
      <c r="I290" s="299"/>
      <c r="J290" s="112"/>
      <c r="K290" s="37"/>
      <c r="L290" s="37"/>
      <c r="M290" s="37"/>
      <c r="N290" s="37"/>
      <c r="O290" s="37"/>
      <c r="P290" s="37"/>
      <c r="Q290" s="37"/>
      <c r="R290" s="253"/>
      <c r="S290" s="37"/>
      <c r="T290" s="388"/>
      <c r="U290" s="388"/>
      <c r="V290" s="388"/>
      <c r="W290" s="388"/>
      <c r="X290" s="388"/>
      <c r="Y290" s="388"/>
      <c r="Z290" s="388"/>
      <c r="AA290" s="388"/>
      <c r="AB290" s="388"/>
      <c r="AC290" s="388"/>
      <c r="AD290" s="388"/>
      <c r="AE290" s="388"/>
      <c r="AF290" s="388"/>
      <c r="AG290" s="388"/>
      <c r="AH290" s="388"/>
      <c r="AI290" s="37"/>
    </row>
    <row r="291" spans="1:35" s="36" customFormat="1" ht="20.100000000000001" customHeight="1">
      <c r="A291" s="269" t="s">
        <v>272</v>
      </c>
      <c r="B291" s="114"/>
      <c r="C291" s="114"/>
      <c r="D291" s="252" t="s">
        <v>798</v>
      </c>
      <c r="E291" s="138"/>
      <c r="F291" s="270"/>
      <c r="G291" s="113"/>
      <c r="H291" s="126">
        <v>43743</v>
      </c>
      <c r="I291" s="299"/>
      <c r="J291" s="393"/>
      <c r="K291" s="37"/>
      <c r="L291" s="37"/>
      <c r="M291" s="37"/>
      <c r="N291" s="37"/>
      <c r="O291" s="37"/>
      <c r="P291" s="37"/>
      <c r="Q291" s="37"/>
      <c r="R291" s="253"/>
      <c r="S291" s="37"/>
      <c r="T291" s="388"/>
      <c r="U291" s="388"/>
      <c r="V291" s="388"/>
      <c r="W291" s="388"/>
      <c r="X291" s="388"/>
      <c r="Y291" s="388"/>
      <c r="Z291" s="388"/>
      <c r="AA291" s="388"/>
      <c r="AB291" s="388"/>
      <c r="AC291" s="388"/>
      <c r="AD291" s="388"/>
      <c r="AE291" s="388"/>
      <c r="AF291" s="388"/>
      <c r="AG291" s="388"/>
      <c r="AH291" s="388"/>
      <c r="AI291" s="37"/>
    </row>
    <row r="292" spans="1:35" s="36" customFormat="1" ht="25.5">
      <c r="A292" s="106" t="s">
        <v>925</v>
      </c>
      <c r="B292" s="106">
        <v>65971</v>
      </c>
      <c r="C292" s="106" t="s">
        <v>751</v>
      </c>
      <c r="D292" s="23" t="s">
        <v>752</v>
      </c>
      <c r="E292" s="105" t="s">
        <v>303</v>
      </c>
      <c r="F292" s="132">
        <v>35</v>
      </c>
      <c r="G292" s="152">
        <v>1249.8</v>
      </c>
      <c r="H292" s="107">
        <v>43743</v>
      </c>
      <c r="I292" s="299"/>
      <c r="J292" s="112"/>
      <c r="K292" s="37"/>
      <c r="L292" s="37"/>
      <c r="M292" s="37"/>
      <c r="N292" s="37"/>
      <c r="O292" s="37"/>
      <c r="P292" s="37"/>
      <c r="Q292" s="37"/>
      <c r="R292" s="253"/>
      <c r="S292" s="37"/>
      <c r="T292" s="388"/>
      <c r="U292" s="388"/>
      <c r="V292" s="388"/>
      <c r="W292" s="388"/>
      <c r="X292" s="388"/>
      <c r="Y292" s="388"/>
      <c r="Z292" s="388"/>
      <c r="AA292" s="388"/>
      <c r="AB292" s="388"/>
      <c r="AC292" s="388"/>
      <c r="AD292" s="388"/>
      <c r="AE292" s="388"/>
      <c r="AF292" s="388"/>
      <c r="AG292" s="388"/>
      <c r="AH292" s="388"/>
      <c r="AI292" s="37"/>
    </row>
    <row r="293" spans="1:35" s="36" customFormat="1" ht="20.100000000000001" customHeight="1">
      <c r="A293" s="116"/>
      <c r="B293" s="116"/>
      <c r="C293" s="116"/>
      <c r="D293" s="122"/>
      <c r="E293" s="128"/>
      <c r="F293" s="130"/>
      <c r="G293" s="112"/>
      <c r="H293" s="112"/>
      <c r="I293" s="299"/>
      <c r="J293" s="112"/>
      <c r="K293" s="37"/>
      <c r="L293" s="37"/>
      <c r="M293" s="37"/>
      <c r="N293" s="37"/>
      <c r="O293" s="37"/>
      <c r="P293" s="37"/>
      <c r="Q293" s="37"/>
      <c r="R293" s="253"/>
      <c r="S293" s="37"/>
      <c r="T293" s="388"/>
      <c r="U293" s="388"/>
      <c r="V293" s="388"/>
      <c r="W293" s="388"/>
      <c r="X293" s="388"/>
      <c r="Y293" s="388"/>
      <c r="Z293" s="388"/>
      <c r="AA293" s="388"/>
      <c r="AB293" s="388"/>
      <c r="AC293" s="388"/>
      <c r="AD293" s="388"/>
      <c r="AE293" s="388"/>
      <c r="AF293" s="388"/>
      <c r="AG293" s="388"/>
      <c r="AH293" s="388"/>
      <c r="AI293" s="37"/>
    </row>
    <row r="294" spans="1:35" s="36" customFormat="1" ht="20.100000000000001" customHeight="1">
      <c r="A294" s="269" t="s">
        <v>926</v>
      </c>
      <c r="B294" s="114"/>
      <c r="C294" s="114"/>
      <c r="D294" s="252" t="s">
        <v>19</v>
      </c>
      <c r="E294" s="138"/>
      <c r="F294" s="270"/>
      <c r="G294" s="113"/>
      <c r="H294" s="126">
        <v>5277643.8639403759</v>
      </c>
      <c r="I294" s="299"/>
      <c r="J294" s="393"/>
      <c r="K294" s="37"/>
      <c r="L294" s="37"/>
      <c r="M294" s="37"/>
      <c r="N294" s="37"/>
      <c r="O294" s="37"/>
      <c r="P294" s="37"/>
      <c r="Q294" s="37"/>
      <c r="R294" s="253"/>
      <c r="S294" s="37"/>
      <c r="T294" s="388"/>
      <c r="U294" s="388"/>
      <c r="V294" s="388"/>
      <c r="W294" s="388"/>
      <c r="X294" s="388"/>
      <c r="Y294" s="388"/>
      <c r="Z294" s="388"/>
      <c r="AA294" s="388"/>
      <c r="AB294" s="388"/>
      <c r="AC294" s="388"/>
      <c r="AD294" s="388"/>
      <c r="AE294" s="388"/>
      <c r="AF294" s="388"/>
      <c r="AG294" s="388"/>
      <c r="AH294" s="388"/>
      <c r="AI294" s="37"/>
    </row>
    <row r="295" spans="1:35" s="36" customFormat="1" ht="25.5">
      <c r="A295" s="186" t="s">
        <v>927</v>
      </c>
      <c r="B295" s="186">
        <v>93358</v>
      </c>
      <c r="C295" s="186" t="s">
        <v>702</v>
      </c>
      <c r="D295" s="207" t="s">
        <v>629</v>
      </c>
      <c r="E295" s="210" t="s">
        <v>305</v>
      </c>
      <c r="F295" s="250">
        <v>7936.1608500000002</v>
      </c>
      <c r="G295" s="189" t="s">
        <v>630</v>
      </c>
      <c r="H295" s="189">
        <v>392998.68529200001</v>
      </c>
      <c r="I295" s="299"/>
      <c r="J295" s="112"/>
      <c r="K295" s="405"/>
      <c r="L295" s="37"/>
      <c r="M295" s="37"/>
      <c r="N295" s="37"/>
      <c r="O295" s="37"/>
      <c r="P295" s="37"/>
      <c r="Q295" s="37"/>
      <c r="R295" s="253"/>
      <c r="S295" s="37"/>
      <c r="T295" s="388"/>
      <c r="U295" s="388"/>
      <c r="V295" s="388"/>
      <c r="W295" s="388"/>
      <c r="X295" s="388"/>
      <c r="Y295" s="388"/>
      <c r="Z295" s="388"/>
      <c r="AA295" s="388"/>
      <c r="AB295" s="388"/>
      <c r="AC295" s="388"/>
      <c r="AD295" s="388"/>
      <c r="AE295" s="388"/>
      <c r="AF295" s="388"/>
      <c r="AG295" s="388"/>
      <c r="AH295" s="388"/>
      <c r="AI295" s="37"/>
    </row>
    <row r="296" spans="1:35" s="36" customFormat="1" ht="25.5">
      <c r="A296" s="190" t="s">
        <v>928</v>
      </c>
      <c r="B296" s="190" t="s">
        <v>616</v>
      </c>
      <c r="C296" s="190" t="s">
        <v>702</v>
      </c>
      <c r="D296" s="208" t="s">
        <v>617</v>
      </c>
      <c r="E296" s="212" t="s">
        <v>305</v>
      </c>
      <c r="F296" s="251">
        <v>71425.447650000002</v>
      </c>
      <c r="G296" s="193" t="s">
        <v>520</v>
      </c>
      <c r="H296" s="193">
        <v>100709.8811865</v>
      </c>
      <c r="I296" s="299"/>
      <c r="J296" s="112"/>
      <c r="K296" s="37"/>
      <c r="L296" s="37"/>
      <c r="M296" s="37"/>
      <c r="N296" s="37"/>
      <c r="O296" s="37"/>
      <c r="P296" s="37"/>
      <c r="Q296" s="37"/>
      <c r="R296" s="253"/>
      <c r="S296" s="37"/>
      <c r="T296" s="388"/>
      <c r="U296" s="388"/>
      <c r="V296" s="388"/>
      <c r="W296" s="388"/>
      <c r="X296" s="388"/>
      <c r="Y296" s="388"/>
      <c r="Z296" s="388"/>
      <c r="AA296" s="388"/>
      <c r="AB296" s="388"/>
      <c r="AC296" s="388"/>
      <c r="AD296" s="388"/>
      <c r="AE296" s="388"/>
      <c r="AF296" s="388"/>
      <c r="AG296" s="388"/>
      <c r="AH296" s="388"/>
      <c r="AI296" s="37"/>
    </row>
    <row r="297" spans="1:35" s="36" customFormat="1" ht="20.100000000000001" customHeight="1">
      <c r="A297" s="190" t="s">
        <v>929</v>
      </c>
      <c r="B297" s="190">
        <v>79472</v>
      </c>
      <c r="C297" s="190" t="s">
        <v>702</v>
      </c>
      <c r="D297" s="208" t="s">
        <v>618</v>
      </c>
      <c r="E297" s="212" t="s">
        <v>303</v>
      </c>
      <c r="F297" s="213">
        <v>59129.740000000005</v>
      </c>
      <c r="G297" s="193" t="s">
        <v>619</v>
      </c>
      <c r="H297" s="193">
        <v>24834.4908</v>
      </c>
      <c r="I297" s="299"/>
      <c r="J297" s="112"/>
      <c r="K297" s="37"/>
      <c r="L297" s="37"/>
      <c r="M297" s="37"/>
      <c r="N297" s="37"/>
      <c r="O297" s="37"/>
      <c r="P297" s="37"/>
      <c r="Q297" s="37"/>
      <c r="R297" s="253"/>
      <c r="S297" s="37"/>
      <c r="T297" s="388"/>
      <c r="U297" s="388"/>
      <c r="V297" s="388"/>
      <c r="W297" s="388"/>
      <c r="X297" s="388"/>
      <c r="Y297" s="388"/>
      <c r="Z297" s="388"/>
      <c r="AA297" s="388"/>
      <c r="AB297" s="388"/>
      <c r="AC297" s="388"/>
      <c r="AD297" s="388"/>
      <c r="AE297" s="388"/>
      <c r="AF297" s="388"/>
      <c r="AG297" s="388"/>
      <c r="AH297" s="388"/>
      <c r="AI297" s="37"/>
    </row>
    <row r="298" spans="1:35" s="36" customFormat="1" ht="20.100000000000001" customHeight="1">
      <c r="A298" s="190" t="s">
        <v>930</v>
      </c>
      <c r="B298" s="190">
        <v>93382</v>
      </c>
      <c r="C298" s="190" t="s">
        <v>702</v>
      </c>
      <c r="D298" s="208" t="s">
        <v>642</v>
      </c>
      <c r="E298" s="212" t="s">
        <v>305</v>
      </c>
      <c r="F298" s="213">
        <v>77.524250000000023</v>
      </c>
      <c r="G298" s="193" t="s">
        <v>643</v>
      </c>
      <c r="H298" s="193">
        <v>1409.3908650000003</v>
      </c>
      <c r="I298" s="299"/>
      <c r="J298" s="112"/>
      <c r="K298" s="405"/>
      <c r="L298" s="37"/>
      <c r="M298" s="37"/>
      <c r="N298" s="37"/>
      <c r="O298" s="37"/>
      <c r="P298" s="37"/>
      <c r="Q298" s="37"/>
      <c r="R298" s="253"/>
      <c r="S298" s="37"/>
      <c r="T298" s="388"/>
      <c r="U298" s="388"/>
      <c r="V298" s="388"/>
      <c r="W298" s="388"/>
      <c r="X298" s="388"/>
      <c r="Y298" s="388"/>
      <c r="Z298" s="388"/>
      <c r="AA298" s="388"/>
      <c r="AB298" s="388"/>
      <c r="AC298" s="388"/>
      <c r="AD298" s="388"/>
      <c r="AE298" s="388"/>
      <c r="AF298" s="388"/>
      <c r="AG298" s="388"/>
      <c r="AH298" s="388"/>
      <c r="AI298" s="37"/>
    </row>
    <row r="299" spans="1:35" s="36" customFormat="1" ht="51">
      <c r="A299" s="190" t="s">
        <v>931</v>
      </c>
      <c r="B299" s="190">
        <v>93367</v>
      </c>
      <c r="C299" s="190" t="s">
        <v>702</v>
      </c>
      <c r="D299" s="208" t="s">
        <v>825</v>
      </c>
      <c r="E299" s="212" t="s">
        <v>305</v>
      </c>
      <c r="F299" s="213">
        <v>8217.8640000000014</v>
      </c>
      <c r="G299" s="193" t="s">
        <v>560</v>
      </c>
      <c r="H299" s="193">
        <v>97874.760240000018</v>
      </c>
      <c r="I299" s="299"/>
      <c r="J299" s="112"/>
      <c r="K299" s="37"/>
      <c r="L299" s="37"/>
      <c r="M299" s="37"/>
      <c r="N299" s="37"/>
      <c r="O299" s="37"/>
      <c r="P299" s="37"/>
      <c r="Q299" s="37"/>
      <c r="R299" s="253"/>
      <c r="S299" s="37"/>
      <c r="T299" s="388"/>
      <c r="U299" s="388"/>
      <c r="V299" s="388"/>
      <c r="W299" s="388"/>
      <c r="X299" s="388"/>
      <c r="Y299" s="388"/>
      <c r="Z299" s="388"/>
      <c r="AA299" s="388"/>
      <c r="AB299" s="388"/>
      <c r="AC299" s="388"/>
      <c r="AD299" s="388"/>
      <c r="AE299" s="388"/>
      <c r="AF299" s="388"/>
      <c r="AG299" s="388"/>
      <c r="AH299" s="388"/>
      <c r="AI299" s="37"/>
    </row>
    <row r="300" spans="1:35" s="36" customFormat="1" ht="25.5">
      <c r="A300" s="170" t="s">
        <v>932</v>
      </c>
      <c r="B300" s="170" t="s">
        <v>616</v>
      </c>
      <c r="C300" s="170" t="s">
        <v>702</v>
      </c>
      <c r="D300" s="208" t="s">
        <v>617</v>
      </c>
      <c r="E300" s="223" t="s">
        <v>305</v>
      </c>
      <c r="F300" s="251">
        <v>124862.78400000003</v>
      </c>
      <c r="G300" s="178" t="s">
        <v>520</v>
      </c>
      <c r="H300" s="178">
        <v>176056.52544000003</v>
      </c>
      <c r="I300" s="299"/>
      <c r="J300" s="304"/>
      <c r="K300" s="37"/>
      <c r="L300" s="37"/>
      <c r="M300" s="37"/>
      <c r="N300" s="37"/>
      <c r="O300" s="37"/>
      <c r="P300" s="37"/>
      <c r="Q300" s="37"/>
      <c r="R300" s="253"/>
      <c r="S300" s="37"/>
      <c r="T300" s="388"/>
      <c r="U300" s="388"/>
      <c r="V300" s="388"/>
      <c r="W300" s="388"/>
      <c r="X300" s="388"/>
      <c r="Y300" s="388"/>
      <c r="Z300" s="388"/>
      <c r="AA300" s="388"/>
      <c r="AB300" s="388"/>
      <c r="AC300" s="388"/>
      <c r="AD300" s="388"/>
      <c r="AE300" s="388"/>
      <c r="AF300" s="388"/>
      <c r="AG300" s="388"/>
      <c r="AH300" s="388"/>
      <c r="AI300" s="37"/>
    </row>
    <row r="301" spans="1:35" s="36" customFormat="1" ht="20.100000000000001" customHeight="1">
      <c r="A301" s="170" t="s">
        <v>933</v>
      </c>
      <c r="B301" s="170" t="s">
        <v>1212</v>
      </c>
      <c r="C301" s="170" t="s">
        <v>1050</v>
      </c>
      <c r="D301" s="208" t="s">
        <v>1166</v>
      </c>
      <c r="E301" s="223" t="s">
        <v>305</v>
      </c>
      <c r="F301" s="251">
        <v>124862.78400000003</v>
      </c>
      <c r="G301" s="178">
        <v>7</v>
      </c>
      <c r="H301" s="178">
        <v>874039.48800000024</v>
      </c>
      <c r="I301" s="299"/>
      <c r="J301" s="304"/>
      <c r="K301" s="37"/>
      <c r="L301" s="37"/>
      <c r="M301" s="37"/>
      <c r="N301" s="37"/>
      <c r="O301" s="37"/>
      <c r="P301" s="37"/>
      <c r="Q301" s="37"/>
      <c r="R301" s="253"/>
      <c r="S301" s="37"/>
      <c r="T301" s="388"/>
      <c r="U301" s="388"/>
      <c r="V301" s="388"/>
      <c r="W301" s="388"/>
      <c r="X301" s="388"/>
      <c r="Y301" s="388"/>
      <c r="Z301" s="388"/>
      <c r="AA301" s="388"/>
      <c r="AB301" s="388"/>
      <c r="AC301" s="388"/>
      <c r="AD301" s="388"/>
      <c r="AE301" s="388"/>
      <c r="AF301" s="388"/>
      <c r="AG301" s="388"/>
      <c r="AH301" s="388"/>
      <c r="AI301" s="37"/>
    </row>
    <row r="302" spans="1:35" s="36" customFormat="1" ht="25.5">
      <c r="A302" s="190" t="s">
        <v>934</v>
      </c>
      <c r="B302" s="190">
        <v>96385</v>
      </c>
      <c r="C302" s="190" t="s">
        <v>702</v>
      </c>
      <c r="D302" s="208" t="s">
        <v>631</v>
      </c>
      <c r="E302" s="212" t="s">
        <v>305</v>
      </c>
      <c r="F302" s="213">
        <v>124862.78400000003</v>
      </c>
      <c r="G302" s="193" t="s">
        <v>632</v>
      </c>
      <c r="H302" s="193">
        <v>596844.10752000019</v>
      </c>
      <c r="I302" s="299"/>
      <c r="J302" s="112"/>
      <c r="K302" s="37"/>
      <c r="L302" s="37"/>
      <c r="M302" s="37"/>
      <c r="N302" s="37"/>
      <c r="O302" s="37"/>
      <c r="P302" s="37"/>
      <c r="Q302" s="37"/>
      <c r="R302" s="253"/>
      <c r="S302" s="37"/>
      <c r="T302" s="388"/>
      <c r="U302" s="388"/>
      <c r="V302" s="388"/>
      <c r="W302" s="388"/>
      <c r="X302" s="388"/>
      <c r="Y302" s="388"/>
      <c r="Z302" s="388"/>
      <c r="AA302" s="388"/>
      <c r="AB302" s="388"/>
      <c r="AC302" s="388"/>
      <c r="AD302" s="388"/>
      <c r="AE302" s="388"/>
      <c r="AF302" s="388"/>
      <c r="AG302" s="388"/>
      <c r="AH302" s="388"/>
      <c r="AI302" s="37"/>
    </row>
    <row r="303" spans="1:35" s="36" customFormat="1" ht="25.5">
      <c r="A303" s="190" t="s">
        <v>935</v>
      </c>
      <c r="B303" s="190">
        <v>97913</v>
      </c>
      <c r="C303" s="190" t="s">
        <v>702</v>
      </c>
      <c r="D303" s="208" t="s">
        <v>826</v>
      </c>
      <c r="E303" s="176" t="s">
        <v>1013</v>
      </c>
      <c r="F303" s="251">
        <v>468235.44000000012</v>
      </c>
      <c r="G303" s="193" t="s">
        <v>650</v>
      </c>
      <c r="H303" s="193">
        <v>753859.05840000021</v>
      </c>
      <c r="I303" s="299"/>
      <c r="J303" s="112"/>
      <c r="K303" s="37"/>
      <c r="L303" s="37"/>
      <c r="M303" s="37"/>
      <c r="N303" s="37"/>
      <c r="O303" s="37"/>
      <c r="P303" s="37"/>
      <c r="Q303" s="37"/>
      <c r="R303" s="253"/>
      <c r="S303" s="37"/>
      <c r="T303" s="388"/>
      <c r="U303" s="388"/>
      <c r="V303" s="388"/>
      <c r="W303" s="388"/>
      <c r="X303" s="388"/>
      <c r="Y303" s="388"/>
      <c r="Z303" s="388"/>
      <c r="AA303" s="388"/>
      <c r="AB303" s="388"/>
      <c r="AC303" s="388"/>
      <c r="AD303" s="388"/>
      <c r="AE303" s="388"/>
      <c r="AF303" s="388"/>
      <c r="AG303" s="388"/>
      <c r="AH303" s="388"/>
      <c r="AI303" s="37"/>
    </row>
    <row r="304" spans="1:35" s="36" customFormat="1" ht="38.25">
      <c r="A304" s="190" t="s">
        <v>1167</v>
      </c>
      <c r="B304" s="190" t="s">
        <v>646</v>
      </c>
      <c r="C304" s="190" t="s">
        <v>702</v>
      </c>
      <c r="D304" s="208" t="s">
        <v>728</v>
      </c>
      <c r="E304" s="176" t="s">
        <v>305</v>
      </c>
      <c r="F304" s="213">
        <v>71066.220249999998</v>
      </c>
      <c r="G304" s="193" t="s">
        <v>647</v>
      </c>
      <c r="H304" s="193">
        <v>113705.95240000001</v>
      </c>
      <c r="I304" s="299"/>
      <c r="J304" s="112"/>
      <c r="K304" s="37"/>
      <c r="L304" s="37"/>
      <c r="M304" s="37"/>
      <c r="N304" s="37"/>
      <c r="O304" s="37"/>
      <c r="P304" s="37"/>
      <c r="Q304" s="37"/>
      <c r="R304" s="253"/>
      <c r="S304" s="37"/>
      <c r="T304" s="388"/>
      <c r="U304" s="388"/>
      <c r="V304" s="388"/>
      <c r="W304" s="388"/>
      <c r="X304" s="388"/>
      <c r="Y304" s="388"/>
      <c r="Z304" s="388"/>
      <c r="AA304" s="388"/>
      <c r="AB304" s="388"/>
      <c r="AC304" s="388"/>
      <c r="AD304" s="388"/>
      <c r="AE304" s="388"/>
      <c r="AF304" s="388"/>
      <c r="AG304" s="388"/>
      <c r="AH304" s="388"/>
      <c r="AI304" s="37"/>
    </row>
    <row r="305" spans="1:35" s="36" customFormat="1" ht="25.5">
      <c r="A305" s="194" t="s">
        <v>1168</v>
      </c>
      <c r="B305" s="194">
        <v>97913</v>
      </c>
      <c r="C305" s="194" t="s">
        <v>702</v>
      </c>
      <c r="D305" s="209" t="s">
        <v>826</v>
      </c>
      <c r="E305" s="179" t="s">
        <v>1013</v>
      </c>
      <c r="F305" s="335">
        <v>1332491.6296875</v>
      </c>
      <c r="G305" s="197" t="s">
        <v>650</v>
      </c>
      <c r="H305" s="197">
        <v>2145311.523796875</v>
      </c>
      <c r="I305" s="299"/>
      <c r="J305" s="112"/>
      <c r="K305" s="37"/>
      <c r="L305" s="37"/>
      <c r="M305" s="37"/>
      <c r="N305" s="37"/>
      <c r="O305" s="37"/>
      <c r="P305" s="37"/>
      <c r="Q305" s="37"/>
      <c r="R305" s="253"/>
      <c r="S305" s="37"/>
      <c r="T305" s="388"/>
      <c r="U305" s="388"/>
      <c r="V305" s="388"/>
      <c r="W305" s="388"/>
      <c r="X305" s="388"/>
      <c r="Y305" s="388"/>
      <c r="Z305" s="388"/>
      <c r="AA305" s="388"/>
      <c r="AB305" s="388"/>
      <c r="AC305" s="388"/>
      <c r="AD305" s="388"/>
      <c r="AE305" s="388"/>
      <c r="AF305" s="388"/>
      <c r="AG305" s="388"/>
      <c r="AH305" s="388"/>
      <c r="AI305" s="37"/>
    </row>
    <row r="306" spans="1:35" s="36" customFormat="1" ht="20.100000000000001" customHeight="1">
      <c r="A306" s="116"/>
      <c r="B306" s="116"/>
      <c r="C306" s="116"/>
      <c r="D306" s="122"/>
      <c r="E306" s="128"/>
      <c r="F306" s="130"/>
      <c r="G306" s="112"/>
      <c r="H306" s="112"/>
      <c r="I306" s="299"/>
      <c r="J306" s="112"/>
      <c r="K306" s="37"/>
      <c r="L306" s="37"/>
      <c r="M306" s="37"/>
      <c r="N306" s="37"/>
      <c r="O306" s="37"/>
      <c r="P306" s="37"/>
      <c r="Q306" s="37"/>
      <c r="R306" s="253"/>
      <c r="S306" s="37"/>
      <c r="T306" s="388"/>
      <c r="U306" s="388"/>
      <c r="V306" s="388"/>
      <c r="W306" s="388"/>
      <c r="X306" s="388"/>
      <c r="Y306" s="388"/>
      <c r="Z306" s="388"/>
      <c r="AA306" s="388"/>
      <c r="AB306" s="388"/>
      <c r="AC306" s="388"/>
      <c r="AD306" s="388"/>
      <c r="AE306" s="388"/>
      <c r="AF306" s="388"/>
      <c r="AG306" s="388"/>
      <c r="AH306" s="388"/>
      <c r="AI306" s="37"/>
    </row>
    <row r="307" spans="1:35" s="36" customFormat="1" ht="20.100000000000001" customHeight="1">
      <c r="A307" s="269" t="s">
        <v>936</v>
      </c>
      <c r="B307" s="114"/>
      <c r="C307" s="114"/>
      <c r="D307" s="252" t="s">
        <v>801</v>
      </c>
      <c r="E307" s="138"/>
      <c r="F307" s="270"/>
      <c r="G307" s="113"/>
      <c r="H307" s="126">
        <v>205929.04708680004</v>
      </c>
      <c r="I307" s="299"/>
      <c r="J307" s="393"/>
      <c r="K307" s="37"/>
      <c r="L307" s="37"/>
      <c r="M307" s="37"/>
      <c r="N307" s="37"/>
      <c r="O307" s="37"/>
      <c r="P307" s="37"/>
      <c r="Q307" s="37"/>
      <c r="R307" s="253"/>
      <c r="S307" s="37"/>
      <c r="T307" s="388"/>
      <c r="U307" s="388"/>
      <c r="V307" s="388"/>
      <c r="W307" s="388"/>
      <c r="X307" s="388"/>
      <c r="Y307" s="388"/>
      <c r="Z307" s="388"/>
      <c r="AA307" s="388"/>
      <c r="AB307" s="388"/>
      <c r="AC307" s="388"/>
      <c r="AD307" s="388"/>
      <c r="AE307" s="388"/>
      <c r="AF307" s="388"/>
      <c r="AG307" s="388"/>
      <c r="AH307" s="388"/>
      <c r="AI307" s="37"/>
    </row>
    <row r="308" spans="1:35" s="36" customFormat="1" ht="25.5">
      <c r="A308" s="186" t="s">
        <v>937</v>
      </c>
      <c r="B308" s="186">
        <v>94968</v>
      </c>
      <c r="C308" s="201" t="s">
        <v>702</v>
      </c>
      <c r="D308" s="207" t="s">
        <v>577</v>
      </c>
      <c r="E308" s="210" t="s">
        <v>305</v>
      </c>
      <c r="F308" s="211">
        <v>3.0337500000000004</v>
      </c>
      <c r="G308" s="189" t="s">
        <v>578</v>
      </c>
      <c r="H308" s="189">
        <v>753.52282500000013</v>
      </c>
      <c r="I308" s="299"/>
      <c r="J308" s="112"/>
      <c r="K308" s="37"/>
      <c r="L308" s="37"/>
      <c r="M308" s="37"/>
      <c r="N308" s="37"/>
      <c r="O308" s="37"/>
      <c r="P308" s="37"/>
      <c r="Q308" s="37"/>
      <c r="R308" s="253"/>
      <c r="S308" s="37"/>
      <c r="T308" s="388"/>
      <c r="U308" s="388"/>
      <c r="V308" s="388"/>
      <c r="W308" s="388"/>
      <c r="X308" s="388"/>
      <c r="Y308" s="388"/>
      <c r="Z308" s="388"/>
      <c r="AA308" s="388"/>
      <c r="AB308" s="388"/>
      <c r="AC308" s="388"/>
      <c r="AD308" s="388"/>
      <c r="AE308" s="388"/>
      <c r="AF308" s="388"/>
      <c r="AG308" s="388"/>
      <c r="AH308" s="388"/>
      <c r="AI308" s="37"/>
    </row>
    <row r="309" spans="1:35" s="36" customFormat="1" ht="25.5">
      <c r="A309" s="190" t="s">
        <v>938</v>
      </c>
      <c r="B309" s="190">
        <v>94969</v>
      </c>
      <c r="C309" s="203" t="s">
        <v>702</v>
      </c>
      <c r="D309" s="208" t="s">
        <v>579</v>
      </c>
      <c r="E309" s="212" t="s">
        <v>305</v>
      </c>
      <c r="F309" s="213">
        <v>182.52158000000003</v>
      </c>
      <c r="G309" s="193" t="s">
        <v>580</v>
      </c>
      <c r="H309" s="193">
        <v>50235.414463400011</v>
      </c>
      <c r="I309" s="299"/>
      <c r="J309" s="112"/>
      <c r="K309" s="37"/>
      <c r="L309" s="37"/>
      <c r="M309" s="37"/>
      <c r="N309" s="37"/>
      <c r="O309" s="37"/>
      <c r="P309" s="37"/>
      <c r="Q309" s="37"/>
      <c r="R309" s="253"/>
      <c r="S309" s="37"/>
      <c r="T309" s="388"/>
      <c r="U309" s="388"/>
      <c r="V309" s="388"/>
      <c r="W309" s="388"/>
      <c r="X309" s="388"/>
      <c r="Y309" s="388"/>
      <c r="Z309" s="388"/>
      <c r="AA309" s="388"/>
      <c r="AB309" s="388"/>
      <c r="AC309" s="388"/>
      <c r="AD309" s="388"/>
      <c r="AE309" s="388"/>
      <c r="AF309" s="388"/>
      <c r="AG309" s="388"/>
      <c r="AH309" s="388"/>
      <c r="AI309" s="37"/>
    </row>
    <row r="310" spans="1:35" s="36" customFormat="1" ht="20.100000000000001" customHeight="1">
      <c r="A310" s="190" t="s">
        <v>939</v>
      </c>
      <c r="B310" s="190" t="s">
        <v>563</v>
      </c>
      <c r="C310" s="203" t="s">
        <v>702</v>
      </c>
      <c r="D310" s="208" t="s">
        <v>564</v>
      </c>
      <c r="E310" s="191" t="s">
        <v>363</v>
      </c>
      <c r="F310" s="213">
        <v>182.52158000000003</v>
      </c>
      <c r="G310" s="193" t="s">
        <v>565</v>
      </c>
      <c r="H310" s="193">
        <v>103759.86779840002</v>
      </c>
      <c r="I310" s="299"/>
      <c r="J310" s="112"/>
      <c r="K310" s="37"/>
      <c r="L310" s="37"/>
      <c r="M310" s="37"/>
      <c r="N310" s="37"/>
      <c r="O310" s="37"/>
      <c r="P310" s="37"/>
      <c r="Q310" s="37"/>
      <c r="R310" s="253"/>
      <c r="S310" s="37"/>
      <c r="T310" s="388"/>
      <c r="U310" s="388"/>
      <c r="V310" s="388"/>
      <c r="W310" s="388"/>
      <c r="X310" s="388"/>
      <c r="Y310" s="388"/>
      <c r="Z310" s="388"/>
      <c r="AA310" s="388"/>
      <c r="AB310" s="388"/>
      <c r="AC310" s="388"/>
      <c r="AD310" s="388"/>
      <c r="AE310" s="388"/>
      <c r="AF310" s="388"/>
      <c r="AG310" s="388"/>
      <c r="AH310" s="388"/>
      <c r="AI310" s="37"/>
    </row>
    <row r="311" spans="1:35" s="36" customFormat="1" ht="25.5">
      <c r="A311" s="171" t="s">
        <v>940</v>
      </c>
      <c r="B311" s="171">
        <v>72132</v>
      </c>
      <c r="C311" s="170" t="s">
        <v>702</v>
      </c>
      <c r="D311" s="208" t="s">
        <v>655</v>
      </c>
      <c r="E311" s="176" t="s">
        <v>303</v>
      </c>
      <c r="F311" s="213">
        <v>105.79999999999998</v>
      </c>
      <c r="G311" s="193" t="s">
        <v>656</v>
      </c>
      <c r="H311" s="193">
        <v>5240.2739999999994</v>
      </c>
      <c r="I311" s="299"/>
      <c r="J311" s="112"/>
      <c r="K311" s="37"/>
      <c r="L311" s="37"/>
      <c r="M311" s="37"/>
      <c r="N311" s="37"/>
      <c r="O311" s="37"/>
      <c r="P311" s="37"/>
      <c r="Q311" s="37"/>
      <c r="R311" s="253"/>
      <c r="S311" s="37"/>
      <c r="T311" s="388"/>
      <c r="U311" s="388"/>
      <c r="V311" s="388"/>
      <c r="W311" s="388"/>
      <c r="X311" s="388"/>
      <c r="Y311" s="388"/>
      <c r="Z311" s="388"/>
      <c r="AA311" s="388"/>
      <c r="AB311" s="388"/>
      <c r="AC311" s="388"/>
      <c r="AD311" s="388"/>
      <c r="AE311" s="388"/>
      <c r="AF311" s="388"/>
      <c r="AG311" s="388"/>
      <c r="AH311" s="388"/>
      <c r="AI311" s="37"/>
    </row>
    <row r="312" spans="1:35" s="36" customFormat="1" ht="38.25">
      <c r="A312" s="171" t="s">
        <v>941</v>
      </c>
      <c r="B312" s="171">
        <v>87878</v>
      </c>
      <c r="C312" s="170" t="s">
        <v>702</v>
      </c>
      <c r="D312" s="208" t="s">
        <v>723</v>
      </c>
      <c r="E312" s="176" t="s">
        <v>303</v>
      </c>
      <c r="F312" s="213">
        <v>211.59999999999997</v>
      </c>
      <c r="G312" s="193" t="s">
        <v>679</v>
      </c>
      <c r="H312" s="193">
        <v>605.17599999999993</v>
      </c>
      <c r="I312" s="299"/>
      <c r="J312" s="112"/>
      <c r="K312" s="37"/>
      <c r="L312" s="37"/>
      <c r="M312" s="37"/>
      <c r="N312" s="37"/>
      <c r="O312" s="37"/>
      <c r="P312" s="37"/>
      <c r="Q312" s="37"/>
      <c r="R312" s="253"/>
      <c r="S312" s="37"/>
      <c r="T312" s="388"/>
      <c r="U312" s="388"/>
      <c r="V312" s="388"/>
      <c r="W312" s="388"/>
      <c r="X312" s="388"/>
      <c r="Y312" s="388"/>
      <c r="Z312" s="388"/>
      <c r="AA312" s="388"/>
      <c r="AB312" s="388"/>
      <c r="AC312" s="388"/>
      <c r="AD312" s="388"/>
      <c r="AE312" s="388"/>
      <c r="AF312" s="388"/>
      <c r="AG312" s="388"/>
      <c r="AH312" s="388"/>
      <c r="AI312" s="37"/>
    </row>
    <row r="313" spans="1:35" s="36" customFormat="1" ht="51">
      <c r="A313" s="171" t="s">
        <v>942</v>
      </c>
      <c r="B313" s="171">
        <v>89048</v>
      </c>
      <c r="C313" s="170" t="s">
        <v>702</v>
      </c>
      <c r="D313" s="208" t="s">
        <v>724</v>
      </c>
      <c r="E313" s="176" t="s">
        <v>303</v>
      </c>
      <c r="F313" s="213">
        <v>211.59999999999997</v>
      </c>
      <c r="G313" s="193" t="s">
        <v>524</v>
      </c>
      <c r="H313" s="193">
        <v>5632.7919999999995</v>
      </c>
      <c r="I313" s="299"/>
      <c r="J313" s="112"/>
      <c r="K313" s="37"/>
      <c r="L313" s="37"/>
      <c r="M313" s="37"/>
      <c r="N313" s="37"/>
      <c r="O313" s="37"/>
      <c r="P313" s="37"/>
      <c r="Q313" s="37"/>
      <c r="R313" s="253"/>
      <c r="S313" s="37"/>
      <c r="T313" s="388"/>
      <c r="U313" s="388"/>
      <c r="V313" s="388"/>
      <c r="W313" s="388"/>
      <c r="X313" s="388"/>
      <c r="Y313" s="388"/>
      <c r="Z313" s="388"/>
      <c r="AA313" s="388"/>
      <c r="AB313" s="388"/>
      <c r="AC313" s="388"/>
      <c r="AD313" s="388"/>
      <c r="AE313" s="388"/>
      <c r="AF313" s="388"/>
      <c r="AG313" s="388"/>
      <c r="AH313" s="388"/>
      <c r="AI313" s="37"/>
    </row>
    <row r="314" spans="1:35" s="36" customFormat="1" ht="20.100000000000001" customHeight="1">
      <c r="A314" s="194" t="s">
        <v>943</v>
      </c>
      <c r="B314" s="194" t="s">
        <v>528</v>
      </c>
      <c r="C314" s="172" t="s">
        <v>702</v>
      </c>
      <c r="D314" s="209" t="s">
        <v>529</v>
      </c>
      <c r="E314" s="214" t="s">
        <v>344</v>
      </c>
      <c r="F314" s="215">
        <v>600</v>
      </c>
      <c r="G314" s="197" t="s">
        <v>530</v>
      </c>
      <c r="H314" s="197">
        <v>39702</v>
      </c>
      <c r="I314" s="299"/>
      <c r="J314" s="112"/>
      <c r="K314" s="37"/>
      <c r="L314" s="37"/>
      <c r="M314" s="37"/>
      <c r="N314" s="37"/>
      <c r="O314" s="37"/>
      <c r="P314" s="37"/>
      <c r="Q314" s="37"/>
      <c r="R314" s="253"/>
      <c r="S314" s="37"/>
      <c r="T314" s="388"/>
      <c r="U314" s="388"/>
      <c r="V314" s="388"/>
      <c r="W314" s="388"/>
      <c r="X314" s="388"/>
      <c r="Y314" s="388"/>
      <c r="Z314" s="388"/>
      <c r="AA314" s="388"/>
      <c r="AB314" s="388"/>
      <c r="AC314" s="388"/>
      <c r="AD314" s="388"/>
      <c r="AE314" s="388"/>
      <c r="AF314" s="388"/>
      <c r="AG314" s="388"/>
      <c r="AH314" s="388"/>
      <c r="AI314" s="37"/>
    </row>
    <row r="315" spans="1:35" s="36" customFormat="1" ht="20.100000000000001" customHeight="1">
      <c r="A315" s="116"/>
      <c r="B315" s="116"/>
      <c r="C315" s="116"/>
      <c r="D315" s="122"/>
      <c r="E315" s="128"/>
      <c r="F315" s="130"/>
      <c r="G315" s="112"/>
      <c r="H315" s="112"/>
      <c r="I315" s="299"/>
      <c r="J315" s="112"/>
      <c r="K315" s="37"/>
      <c r="L315" s="37"/>
      <c r="M315" s="37"/>
      <c r="N315" s="37"/>
      <c r="O315" s="37"/>
      <c r="P315" s="37"/>
      <c r="Q315" s="37"/>
      <c r="R315" s="253"/>
      <c r="S315" s="37"/>
      <c r="T315" s="388"/>
      <c r="U315" s="388"/>
      <c r="V315" s="388"/>
      <c r="W315" s="388"/>
      <c r="X315" s="388"/>
      <c r="Y315" s="388"/>
      <c r="Z315" s="388"/>
      <c r="AA315" s="388"/>
      <c r="AB315" s="388"/>
      <c r="AC315" s="388"/>
      <c r="AD315" s="388"/>
      <c r="AE315" s="388"/>
      <c r="AF315" s="388"/>
      <c r="AG315" s="388"/>
      <c r="AH315" s="388"/>
      <c r="AI315" s="37"/>
    </row>
    <row r="316" spans="1:35" s="36" customFormat="1" ht="20.100000000000001" customHeight="1">
      <c r="A316" s="269" t="s">
        <v>944</v>
      </c>
      <c r="B316" s="114"/>
      <c r="C316" s="114"/>
      <c r="D316" s="252" t="s">
        <v>799</v>
      </c>
      <c r="E316" s="138"/>
      <c r="F316" s="270"/>
      <c r="G316" s="113"/>
      <c r="H316" s="126">
        <v>803430.576</v>
      </c>
      <c r="I316" s="299"/>
      <c r="J316" s="393"/>
      <c r="K316" s="37"/>
      <c r="L316" s="37"/>
      <c r="M316" s="37"/>
      <c r="N316" s="37"/>
      <c r="O316" s="37"/>
      <c r="P316" s="37"/>
      <c r="Q316" s="37"/>
      <c r="R316" s="253"/>
      <c r="S316" s="37"/>
      <c r="T316" s="388"/>
      <c r="U316" s="388"/>
      <c r="V316" s="388"/>
      <c r="W316" s="388"/>
      <c r="X316" s="388"/>
      <c r="Y316" s="388"/>
      <c r="Z316" s="388"/>
      <c r="AA316" s="388"/>
      <c r="AB316" s="388"/>
      <c r="AC316" s="388"/>
      <c r="AD316" s="388"/>
      <c r="AE316" s="388"/>
      <c r="AF316" s="388"/>
      <c r="AG316" s="388"/>
      <c r="AH316" s="388"/>
      <c r="AI316" s="37"/>
    </row>
    <row r="317" spans="1:35" s="36" customFormat="1" ht="25.5">
      <c r="A317" s="186" t="s">
        <v>945</v>
      </c>
      <c r="B317" s="186">
        <v>6541</v>
      </c>
      <c r="C317" s="169" t="s">
        <v>706</v>
      </c>
      <c r="D317" s="207" t="s">
        <v>845</v>
      </c>
      <c r="E317" s="222" t="s">
        <v>344</v>
      </c>
      <c r="F317" s="250">
        <v>471.20000000000005</v>
      </c>
      <c r="G317" s="175">
        <v>1657.59</v>
      </c>
      <c r="H317" s="189">
        <v>781056.40800000005</v>
      </c>
      <c r="I317" s="299"/>
      <c r="J317" s="112"/>
      <c r="K317" s="37"/>
      <c r="L317" s="37"/>
      <c r="M317" s="37"/>
      <c r="N317" s="37"/>
      <c r="O317" s="37"/>
      <c r="P317" s="37"/>
      <c r="Q317" s="37"/>
      <c r="R317" s="253"/>
      <c r="S317" s="37"/>
      <c r="T317" s="388"/>
      <c r="U317" s="388"/>
      <c r="V317" s="388"/>
      <c r="W317" s="388"/>
      <c r="X317" s="388"/>
      <c r="Y317" s="388"/>
      <c r="Z317" s="388"/>
      <c r="AA317" s="388"/>
      <c r="AB317" s="388"/>
      <c r="AC317" s="388"/>
      <c r="AD317" s="388"/>
      <c r="AE317" s="388"/>
      <c r="AF317" s="388"/>
      <c r="AG317" s="388"/>
      <c r="AH317" s="388"/>
      <c r="AI317" s="37"/>
    </row>
    <row r="318" spans="1:35" s="36" customFormat="1" ht="38.25">
      <c r="A318" s="190" t="s">
        <v>946</v>
      </c>
      <c r="B318" s="190">
        <v>97162</v>
      </c>
      <c r="C318" s="170" t="s">
        <v>702</v>
      </c>
      <c r="D318" s="208" t="s">
        <v>474</v>
      </c>
      <c r="E318" s="223" t="s">
        <v>344</v>
      </c>
      <c r="F318" s="251">
        <v>471.20000000000005</v>
      </c>
      <c r="G318" s="224" t="s">
        <v>475</v>
      </c>
      <c r="H318" s="193">
        <v>3223.0080000000003</v>
      </c>
      <c r="I318" s="299"/>
      <c r="J318" s="112"/>
      <c r="K318" s="37"/>
      <c r="L318" s="37"/>
      <c r="M318" s="37"/>
      <c r="N318" s="37"/>
      <c r="O318" s="37"/>
      <c r="P318" s="37"/>
      <c r="Q318" s="37"/>
      <c r="R318" s="253"/>
      <c r="S318" s="37"/>
      <c r="T318" s="388"/>
      <c r="U318" s="388"/>
      <c r="V318" s="388"/>
      <c r="W318" s="388"/>
      <c r="X318" s="388"/>
      <c r="Y318" s="388"/>
      <c r="Z318" s="388"/>
      <c r="AA318" s="388"/>
      <c r="AB318" s="388"/>
      <c r="AC318" s="388"/>
      <c r="AD318" s="388"/>
      <c r="AE318" s="388"/>
      <c r="AF318" s="388"/>
      <c r="AG318" s="388"/>
      <c r="AH318" s="388"/>
      <c r="AI318" s="37"/>
    </row>
    <row r="319" spans="1:35" s="36" customFormat="1" ht="25.5">
      <c r="A319" s="170" t="s">
        <v>947</v>
      </c>
      <c r="B319" s="170">
        <v>5538</v>
      </c>
      <c r="C319" s="203" t="s">
        <v>706</v>
      </c>
      <c r="D319" s="208" t="s">
        <v>846</v>
      </c>
      <c r="E319" s="176" t="s">
        <v>363</v>
      </c>
      <c r="F319" s="251">
        <v>16</v>
      </c>
      <c r="G319" s="224">
        <v>864.96</v>
      </c>
      <c r="H319" s="193">
        <v>13839.36</v>
      </c>
      <c r="I319" s="299"/>
      <c r="J319" s="112"/>
      <c r="K319" s="37"/>
      <c r="L319" s="37"/>
      <c r="M319" s="37"/>
      <c r="N319" s="37"/>
      <c r="O319" s="37"/>
      <c r="P319" s="37"/>
      <c r="Q319" s="37"/>
      <c r="R319" s="253"/>
      <c r="S319" s="37"/>
      <c r="T319" s="388"/>
      <c r="U319" s="388"/>
      <c r="V319" s="388"/>
      <c r="W319" s="388"/>
      <c r="X319" s="388"/>
      <c r="Y319" s="388"/>
      <c r="Z319" s="388"/>
      <c r="AA319" s="388"/>
      <c r="AB319" s="388"/>
      <c r="AC319" s="388"/>
      <c r="AD319" s="388"/>
      <c r="AE319" s="388"/>
      <c r="AF319" s="388"/>
      <c r="AG319" s="388"/>
      <c r="AH319" s="388"/>
      <c r="AI319" s="37"/>
    </row>
    <row r="320" spans="1:35" s="36" customFormat="1" ht="20.100000000000001" customHeight="1">
      <c r="A320" s="170" t="s">
        <v>967</v>
      </c>
      <c r="B320" s="170">
        <v>5222</v>
      </c>
      <c r="C320" s="170" t="s">
        <v>706</v>
      </c>
      <c r="D320" s="208" t="s">
        <v>828</v>
      </c>
      <c r="E320" s="176" t="s">
        <v>363</v>
      </c>
      <c r="F320" s="177">
        <v>16</v>
      </c>
      <c r="G320" s="224">
        <v>27.14</v>
      </c>
      <c r="H320" s="193">
        <v>434.24</v>
      </c>
      <c r="I320" s="299"/>
      <c r="J320" s="112"/>
      <c r="K320" s="37"/>
      <c r="L320" s="37"/>
      <c r="M320" s="37"/>
      <c r="N320" s="37"/>
      <c r="O320" s="37"/>
      <c r="P320" s="37"/>
      <c r="Q320" s="37"/>
      <c r="R320" s="253"/>
      <c r="S320" s="37"/>
      <c r="T320" s="388"/>
      <c r="U320" s="388"/>
      <c r="V320" s="388"/>
      <c r="W320" s="388"/>
      <c r="X320" s="388"/>
      <c r="Y320" s="388"/>
      <c r="Z320" s="388"/>
      <c r="AA320" s="388"/>
      <c r="AB320" s="388"/>
      <c r="AC320" s="388"/>
      <c r="AD320" s="388"/>
      <c r="AE320" s="388"/>
      <c r="AF320" s="388"/>
      <c r="AG320" s="388"/>
      <c r="AH320" s="388"/>
      <c r="AI320" s="37"/>
    </row>
    <row r="321" spans="1:35" s="36" customFormat="1" ht="20.100000000000001" customHeight="1">
      <c r="A321" s="170" t="s">
        <v>948</v>
      </c>
      <c r="B321" s="170">
        <v>84862</v>
      </c>
      <c r="C321" s="170" t="s">
        <v>702</v>
      </c>
      <c r="D321" s="208" t="s">
        <v>554</v>
      </c>
      <c r="E321" s="223" t="s">
        <v>344</v>
      </c>
      <c r="F321" s="251">
        <v>20</v>
      </c>
      <c r="G321" s="251" t="s">
        <v>555</v>
      </c>
      <c r="H321" s="178">
        <v>4052.2000000000003</v>
      </c>
      <c r="I321" s="299"/>
      <c r="J321" s="299"/>
      <c r="K321" s="37"/>
      <c r="L321" s="37"/>
      <c r="M321" s="37"/>
      <c r="N321" s="37"/>
      <c r="O321" s="37"/>
      <c r="P321" s="37"/>
      <c r="Q321" s="37"/>
      <c r="R321" s="253"/>
      <c r="S321" s="37"/>
      <c r="T321" s="388"/>
      <c r="U321" s="388"/>
      <c r="V321" s="388"/>
      <c r="W321" s="388"/>
      <c r="X321" s="388"/>
      <c r="Y321" s="388"/>
      <c r="Z321" s="388"/>
      <c r="AA321" s="388"/>
      <c r="AB321" s="388"/>
      <c r="AC321" s="388"/>
      <c r="AD321" s="388"/>
      <c r="AE321" s="388"/>
      <c r="AF321" s="388"/>
      <c r="AG321" s="388"/>
      <c r="AH321" s="388"/>
      <c r="AI321" s="37"/>
    </row>
    <row r="322" spans="1:35" s="36" customFormat="1" ht="20.100000000000001" customHeight="1">
      <c r="A322" s="194" t="s">
        <v>949</v>
      </c>
      <c r="B322" s="194">
        <v>79460</v>
      </c>
      <c r="C322" s="172" t="s">
        <v>702</v>
      </c>
      <c r="D322" s="209" t="s">
        <v>670</v>
      </c>
      <c r="E322" s="246" t="s">
        <v>303</v>
      </c>
      <c r="F322" s="247">
        <v>24</v>
      </c>
      <c r="G322" s="247" t="s">
        <v>671</v>
      </c>
      <c r="H322" s="197">
        <v>825.36</v>
      </c>
      <c r="I322" s="299"/>
      <c r="J322" s="112"/>
      <c r="K322" s="37"/>
      <c r="L322" s="37"/>
      <c r="M322" s="37"/>
      <c r="N322" s="37"/>
      <c r="O322" s="37"/>
      <c r="P322" s="37"/>
      <c r="Q322" s="37"/>
      <c r="R322" s="253"/>
      <c r="S322" s="37"/>
      <c r="T322" s="388"/>
      <c r="U322" s="388"/>
      <c r="V322" s="388"/>
      <c r="W322" s="388"/>
      <c r="X322" s="388"/>
      <c r="Y322" s="388"/>
      <c r="Z322" s="388"/>
      <c r="AA322" s="388"/>
      <c r="AB322" s="388"/>
      <c r="AC322" s="388"/>
      <c r="AD322" s="388"/>
      <c r="AE322" s="388"/>
      <c r="AF322" s="388"/>
      <c r="AG322" s="388"/>
      <c r="AH322" s="388"/>
      <c r="AI322" s="37"/>
    </row>
    <row r="323" spans="1:35" s="36" customFormat="1" ht="20.100000000000001" customHeight="1">
      <c r="A323" s="116"/>
      <c r="B323" s="116"/>
      <c r="C323" s="116"/>
      <c r="D323" s="122"/>
      <c r="E323" s="128"/>
      <c r="F323" s="130"/>
      <c r="G323" s="112"/>
      <c r="H323" s="112"/>
      <c r="I323" s="299"/>
      <c r="J323" s="112"/>
      <c r="K323" s="37"/>
      <c r="L323" s="37"/>
      <c r="M323" s="37"/>
      <c r="N323" s="37"/>
      <c r="O323" s="37"/>
      <c r="P323" s="37"/>
      <c r="Q323" s="37"/>
      <c r="R323" s="253"/>
      <c r="S323" s="37"/>
      <c r="T323" s="388"/>
      <c r="U323" s="388"/>
      <c r="V323" s="388"/>
      <c r="W323" s="388"/>
      <c r="X323" s="388"/>
      <c r="Y323" s="388"/>
      <c r="Z323" s="388"/>
      <c r="AA323" s="388"/>
      <c r="AB323" s="388"/>
      <c r="AC323" s="388"/>
      <c r="AD323" s="388"/>
      <c r="AE323" s="388"/>
      <c r="AF323" s="388"/>
      <c r="AG323" s="388"/>
      <c r="AH323" s="388"/>
      <c r="AI323" s="37"/>
    </row>
    <row r="324" spans="1:35" s="36" customFormat="1" ht="20.100000000000001" customHeight="1">
      <c r="A324" s="269" t="s">
        <v>950</v>
      </c>
      <c r="B324" s="114"/>
      <c r="C324" s="114"/>
      <c r="D324" s="252" t="s">
        <v>800</v>
      </c>
      <c r="E324" s="138"/>
      <c r="F324" s="270"/>
      <c r="G324" s="113"/>
      <c r="H324" s="126">
        <v>226055.20340000003</v>
      </c>
      <c r="I324" s="299"/>
      <c r="J324" s="393"/>
      <c r="K324" s="37"/>
      <c r="L324" s="37"/>
      <c r="M324" s="37"/>
      <c r="N324" s="37"/>
      <c r="O324" s="37"/>
      <c r="P324" s="37"/>
      <c r="Q324" s="37"/>
      <c r="R324" s="253"/>
      <c r="S324" s="37"/>
      <c r="T324" s="388"/>
      <c r="U324" s="388"/>
      <c r="V324" s="388"/>
      <c r="W324" s="388"/>
      <c r="X324" s="388"/>
      <c r="Y324" s="388"/>
      <c r="Z324" s="388"/>
      <c r="AA324" s="388"/>
      <c r="AB324" s="388"/>
      <c r="AC324" s="388"/>
      <c r="AD324" s="388"/>
      <c r="AE324" s="388"/>
      <c r="AF324" s="388"/>
      <c r="AG324" s="388"/>
      <c r="AH324" s="388"/>
      <c r="AI324" s="37"/>
    </row>
    <row r="325" spans="1:35" s="36" customFormat="1" ht="38.25">
      <c r="A325" s="169" t="s">
        <v>951</v>
      </c>
      <c r="B325" s="169">
        <v>3927</v>
      </c>
      <c r="C325" s="169" t="s">
        <v>706</v>
      </c>
      <c r="D325" s="207" t="s">
        <v>1171</v>
      </c>
      <c r="E325" s="173" t="s">
        <v>1160</v>
      </c>
      <c r="F325" s="174">
        <v>25</v>
      </c>
      <c r="G325" s="174">
        <v>1297.03</v>
      </c>
      <c r="H325" s="175">
        <v>32425.75</v>
      </c>
      <c r="I325" s="299"/>
      <c r="J325" s="112"/>
      <c r="K325" s="37"/>
      <c r="L325" s="37"/>
      <c r="M325" s="37"/>
      <c r="N325" s="37"/>
      <c r="O325" s="37"/>
      <c r="P325" s="37"/>
      <c r="Q325" s="37"/>
      <c r="R325" s="253"/>
      <c r="S325" s="37"/>
      <c r="T325" s="388"/>
      <c r="U325" s="388"/>
      <c r="V325" s="388"/>
      <c r="W325" s="388"/>
      <c r="X325" s="388"/>
      <c r="Y325" s="388"/>
      <c r="Z325" s="388"/>
      <c r="AA325" s="388"/>
      <c r="AB325" s="388"/>
      <c r="AC325" s="388"/>
      <c r="AD325" s="388"/>
      <c r="AE325" s="388"/>
      <c r="AF325" s="388"/>
      <c r="AG325" s="388"/>
      <c r="AH325" s="388"/>
      <c r="AI325" s="37"/>
    </row>
    <row r="326" spans="1:35" s="36" customFormat="1" ht="25.5">
      <c r="A326" s="170" t="s">
        <v>952</v>
      </c>
      <c r="B326" s="170">
        <v>83397</v>
      </c>
      <c r="C326" s="170" t="s">
        <v>702</v>
      </c>
      <c r="D326" s="208" t="s">
        <v>588</v>
      </c>
      <c r="E326" s="176" t="s">
        <v>1160</v>
      </c>
      <c r="F326" s="177">
        <v>25</v>
      </c>
      <c r="G326" s="177">
        <v>1103.02</v>
      </c>
      <c r="H326" s="178">
        <v>27575.5</v>
      </c>
      <c r="I326" s="299"/>
      <c r="J326" s="112"/>
      <c r="K326" s="37"/>
      <c r="L326" s="37"/>
      <c r="M326" s="37"/>
      <c r="N326" s="37"/>
      <c r="O326" s="37"/>
      <c r="P326" s="37"/>
      <c r="Q326" s="37"/>
      <c r="R326" s="253"/>
      <c r="S326" s="37"/>
      <c r="T326" s="388"/>
      <c r="U326" s="388"/>
      <c r="V326" s="388"/>
      <c r="W326" s="388"/>
      <c r="X326" s="388"/>
      <c r="Y326" s="388"/>
      <c r="Z326" s="388"/>
      <c r="AA326" s="388"/>
      <c r="AB326" s="388"/>
      <c r="AC326" s="388"/>
      <c r="AD326" s="388"/>
      <c r="AE326" s="388"/>
      <c r="AF326" s="388"/>
      <c r="AG326" s="388"/>
      <c r="AH326" s="388"/>
      <c r="AI326" s="37"/>
    </row>
    <row r="327" spans="1:35" s="36" customFormat="1" ht="20.100000000000001" customHeight="1">
      <c r="A327" s="170" t="s">
        <v>953</v>
      </c>
      <c r="B327" s="190">
        <v>98504</v>
      </c>
      <c r="C327" s="169" t="s">
        <v>702</v>
      </c>
      <c r="D327" s="208" t="s">
        <v>696</v>
      </c>
      <c r="E327" s="225" t="s">
        <v>303</v>
      </c>
      <c r="F327" s="213">
        <v>3116.82</v>
      </c>
      <c r="G327" s="193" t="s">
        <v>605</v>
      </c>
      <c r="H327" s="193">
        <v>25152.737400000002</v>
      </c>
      <c r="I327" s="299"/>
      <c r="J327" s="112"/>
      <c r="K327" s="37"/>
      <c r="L327" s="37"/>
      <c r="M327" s="37"/>
      <c r="N327" s="37"/>
      <c r="O327" s="37"/>
      <c r="P327" s="37"/>
      <c r="Q327" s="37"/>
      <c r="R327" s="253"/>
      <c r="S327" s="37"/>
      <c r="T327" s="388"/>
      <c r="U327" s="388"/>
      <c r="V327" s="388"/>
      <c r="W327" s="388"/>
      <c r="X327" s="388"/>
      <c r="Y327" s="388"/>
      <c r="Z327" s="388"/>
      <c r="AA327" s="388"/>
      <c r="AB327" s="388"/>
      <c r="AC327" s="388"/>
      <c r="AD327" s="388"/>
      <c r="AE327" s="388"/>
      <c r="AF327" s="388"/>
      <c r="AG327" s="388"/>
      <c r="AH327" s="388"/>
      <c r="AI327" s="37"/>
    </row>
    <row r="328" spans="1:35" s="36" customFormat="1" ht="25.5">
      <c r="A328" s="170" t="s">
        <v>954</v>
      </c>
      <c r="B328" s="190" t="s">
        <v>693</v>
      </c>
      <c r="C328" s="170" t="s">
        <v>702</v>
      </c>
      <c r="D328" s="208" t="s">
        <v>694</v>
      </c>
      <c r="E328" s="225" t="s">
        <v>344</v>
      </c>
      <c r="F328" s="213">
        <v>1158.4000000000001</v>
      </c>
      <c r="G328" s="193" t="s">
        <v>695</v>
      </c>
      <c r="H328" s="193">
        <v>72562.176000000007</v>
      </c>
      <c r="I328" s="299"/>
      <c r="J328" s="112"/>
      <c r="K328" s="37"/>
      <c r="L328" s="37"/>
      <c r="M328" s="37"/>
      <c r="N328" s="37"/>
      <c r="O328" s="37"/>
      <c r="P328" s="37"/>
      <c r="Q328" s="37"/>
      <c r="R328" s="253"/>
      <c r="S328" s="37"/>
      <c r="T328" s="388"/>
      <c r="U328" s="388"/>
      <c r="V328" s="388"/>
      <c r="W328" s="388"/>
      <c r="X328" s="388"/>
      <c r="Y328" s="388"/>
      <c r="Z328" s="388"/>
      <c r="AA328" s="388"/>
      <c r="AB328" s="388"/>
      <c r="AC328" s="388"/>
      <c r="AD328" s="388"/>
      <c r="AE328" s="388"/>
      <c r="AF328" s="388"/>
      <c r="AG328" s="388"/>
      <c r="AH328" s="388"/>
      <c r="AI328" s="37"/>
    </row>
    <row r="329" spans="1:35" s="36" customFormat="1" ht="20.100000000000001" customHeight="1">
      <c r="A329" s="170" t="s">
        <v>1169</v>
      </c>
      <c r="B329" s="190">
        <v>68054</v>
      </c>
      <c r="C329" s="170" t="s">
        <v>702</v>
      </c>
      <c r="D329" s="208" t="s">
        <v>556</v>
      </c>
      <c r="E329" s="225" t="s">
        <v>303</v>
      </c>
      <c r="F329" s="213">
        <v>8</v>
      </c>
      <c r="G329" s="193" t="s">
        <v>557</v>
      </c>
      <c r="H329" s="193">
        <v>1805.04</v>
      </c>
      <c r="I329" s="299"/>
      <c r="J329" s="112"/>
      <c r="K329" s="37"/>
      <c r="L329" s="37"/>
      <c r="M329" s="37"/>
      <c r="N329" s="37"/>
      <c r="O329" s="37"/>
      <c r="P329" s="37"/>
      <c r="Q329" s="37"/>
      <c r="R329" s="253"/>
      <c r="S329" s="37"/>
      <c r="T329" s="388"/>
      <c r="U329" s="388"/>
      <c r="V329" s="388"/>
      <c r="W329" s="388"/>
      <c r="X329" s="388"/>
      <c r="Y329" s="388"/>
      <c r="Z329" s="388"/>
      <c r="AA329" s="388"/>
      <c r="AB329" s="388"/>
      <c r="AC329" s="388"/>
      <c r="AD329" s="388"/>
      <c r="AE329" s="388"/>
      <c r="AF329" s="388"/>
      <c r="AG329" s="388"/>
      <c r="AH329" s="388"/>
      <c r="AI329" s="37"/>
    </row>
    <row r="330" spans="1:35" s="36" customFormat="1" ht="38.25">
      <c r="A330" s="170" t="s">
        <v>1170</v>
      </c>
      <c r="B330" s="190">
        <v>72799</v>
      </c>
      <c r="C330" s="170" t="s">
        <v>702</v>
      </c>
      <c r="D330" s="208" t="s">
        <v>842</v>
      </c>
      <c r="E330" s="341" t="s">
        <v>303</v>
      </c>
      <c r="F330" s="251">
        <v>300</v>
      </c>
      <c r="G330" s="193" t="s">
        <v>664</v>
      </c>
      <c r="H330" s="193">
        <v>20949</v>
      </c>
      <c r="I330" s="299"/>
      <c r="J330" s="112"/>
      <c r="K330" s="37"/>
      <c r="L330" s="37"/>
      <c r="M330" s="37"/>
      <c r="N330" s="37"/>
      <c r="O330" s="37"/>
      <c r="P330" s="37"/>
      <c r="Q330" s="37"/>
      <c r="R330" s="253"/>
      <c r="S330" s="37"/>
      <c r="T330" s="388"/>
      <c r="U330" s="388"/>
      <c r="V330" s="388"/>
      <c r="W330" s="388"/>
      <c r="X330" s="388"/>
      <c r="Y330" s="388"/>
      <c r="Z330" s="388"/>
      <c r="AA330" s="388"/>
      <c r="AB330" s="388"/>
      <c r="AC330" s="388"/>
      <c r="AD330" s="388"/>
      <c r="AE330" s="388"/>
      <c r="AF330" s="388"/>
      <c r="AG330" s="388"/>
      <c r="AH330" s="388"/>
      <c r="AI330" s="37"/>
    </row>
    <row r="331" spans="1:35" s="36" customFormat="1" ht="20.100000000000001" customHeight="1">
      <c r="A331" s="172" t="s">
        <v>1239</v>
      </c>
      <c r="B331" s="172">
        <v>98509</v>
      </c>
      <c r="C331" s="172" t="s">
        <v>702</v>
      </c>
      <c r="D331" s="330" t="s">
        <v>1174</v>
      </c>
      <c r="E331" s="179" t="s">
        <v>1160</v>
      </c>
      <c r="F331" s="180">
        <v>900</v>
      </c>
      <c r="G331" s="181" t="s">
        <v>566</v>
      </c>
      <c r="H331" s="181">
        <v>45585</v>
      </c>
      <c r="I331" s="299"/>
      <c r="J331" s="112"/>
      <c r="K331" s="37"/>
      <c r="L331" s="37"/>
      <c r="M331" s="37"/>
      <c r="N331" s="37"/>
      <c r="O331" s="37"/>
      <c r="P331" s="37"/>
      <c r="Q331" s="37"/>
      <c r="R331" s="253"/>
      <c r="S331" s="37"/>
      <c r="T331" s="388"/>
      <c r="U331" s="388"/>
      <c r="V331" s="388"/>
      <c r="W331" s="388"/>
      <c r="X331" s="388"/>
      <c r="Y331" s="388"/>
      <c r="Z331" s="388"/>
      <c r="AA331" s="388"/>
      <c r="AB331" s="388"/>
      <c r="AC331" s="388"/>
      <c r="AD331" s="388"/>
      <c r="AE331" s="388"/>
      <c r="AF331" s="388"/>
      <c r="AG331" s="388"/>
      <c r="AH331" s="388"/>
      <c r="AI331" s="37"/>
    </row>
    <row r="332" spans="1:35" s="36" customFormat="1" ht="20.100000000000001" customHeight="1">
      <c r="A332" s="116"/>
      <c r="B332" s="116"/>
      <c r="C332" s="116"/>
      <c r="D332" s="122"/>
      <c r="E332" s="128"/>
      <c r="F332" s="130"/>
      <c r="G332" s="112"/>
      <c r="H332" s="112"/>
      <c r="I332" s="299"/>
      <c r="J332" s="112"/>
      <c r="K332" s="402"/>
      <c r="L332" s="37"/>
      <c r="M332" s="37"/>
      <c r="N332" s="37"/>
      <c r="O332" s="37"/>
      <c r="P332" s="37"/>
      <c r="Q332" s="37"/>
      <c r="R332" s="253"/>
      <c r="S332" s="37"/>
      <c r="T332" s="388"/>
      <c r="U332" s="388"/>
      <c r="V332" s="388"/>
      <c r="W332" s="388"/>
      <c r="X332" s="388"/>
      <c r="Y332" s="388"/>
      <c r="Z332" s="388"/>
      <c r="AA332" s="388"/>
      <c r="AB332" s="388"/>
      <c r="AC332" s="388"/>
      <c r="AD332" s="388"/>
      <c r="AE332" s="388"/>
      <c r="AF332" s="388"/>
      <c r="AG332" s="388"/>
      <c r="AH332" s="388"/>
      <c r="AI332" s="37"/>
    </row>
    <row r="333" spans="1:35" s="36" customFormat="1" ht="20.100000000000001" customHeight="1">
      <c r="A333" s="243" t="s">
        <v>955</v>
      </c>
      <c r="B333" s="217"/>
      <c r="C333" s="217"/>
      <c r="D333" s="137" t="s">
        <v>439</v>
      </c>
      <c r="E333" s="218"/>
      <c r="F333" s="166"/>
      <c r="G333" s="167"/>
      <c r="H333" s="168">
        <v>54754.280924309285</v>
      </c>
      <c r="I333" s="299"/>
      <c r="J333" s="403"/>
      <c r="K333" s="37"/>
      <c r="L333" s="37"/>
      <c r="M333" s="37"/>
      <c r="N333" s="37"/>
      <c r="O333" s="37"/>
      <c r="P333" s="37"/>
      <c r="Q333" s="37"/>
      <c r="R333" s="253"/>
      <c r="S333" s="37"/>
      <c r="T333" s="388"/>
      <c r="U333" s="388"/>
      <c r="V333" s="388"/>
      <c r="W333" s="388"/>
      <c r="X333" s="388"/>
      <c r="Y333" s="388"/>
      <c r="Z333" s="388"/>
      <c r="AA333" s="388"/>
      <c r="AB333" s="388"/>
      <c r="AC333" s="388"/>
      <c r="AD333" s="388"/>
      <c r="AE333" s="388"/>
      <c r="AF333" s="388"/>
      <c r="AG333" s="388"/>
      <c r="AH333" s="388"/>
      <c r="AI333" s="37"/>
    </row>
    <row r="334" spans="1:35" s="36" customFormat="1" ht="20.100000000000001" customHeight="1">
      <c r="A334" s="269" t="s">
        <v>126</v>
      </c>
      <c r="B334" s="114"/>
      <c r="C334" s="114"/>
      <c r="D334" s="252" t="s">
        <v>827</v>
      </c>
      <c r="E334" s="138"/>
      <c r="F334" s="270"/>
      <c r="G334" s="113"/>
      <c r="H334" s="126">
        <v>54754.280924309285</v>
      </c>
      <c r="I334" s="299"/>
      <c r="J334" s="393"/>
      <c r="K334" s="37"/>
      <c r="L334" s="37"/>
      <c r="M334" s="37"/>
      <c r="N334" s="37"/>
      <c r="O334" s="37"/>
      <c r="P334" s="37"/>
      <c r="Q334" s="37"/>
      <c r="R334" s="253"/>
      <c r="S334" s="37"/>
      <c r="T334" s="388"/>
      <c r="U334" s="388"/>
      <c r="V334" s="388"/>
      <c r="W334" s="388"/>
      <c r="X334" s="388"/>
      <c r="Y334" s="388"/>
      <c r="Z334" s="388"/>
      <c r="AA334" s="388"/>
      <c r="AB334" s="388"/>
      <c r="AC334" s="388"/>
      <c r="AD334" s="388"/>
      <c r="AE334" s="388"/>
      <c r="AF334" s="388"/>
      <c r="AG334" s="388"/>
      <c r="AH334" s="388"/>
      <c r="AI334" s="37"/>
    </row>
    <row r="335" spans="1:35" s="36" customFormat="1" ht="20.100000000000001" customHeight="1">
      <c r="A335" s="186" t="s">
        <v>956</v>
      </c>
      <c r="B335" s="186">
        <v>99063</v>
      </c>
      <c r="C335" s="169" t="s">
        <v>702</v>
      </c>
      <c r="D335" s="207" t="s">
        <v>691</v>
      </c>
      <c r="E335" s="210" t="s">
        <v>344</v>
      </c>
      <c r="F335" s="211">
        <v>190</v>
      </c>
      <c r="G335" s="220" t="s">
        <v>586</v>
      </c>
      <c r="H335" s="189">
        <v>558.6</v>
      </c>
      <c r="I335" s="299"/>
      <c r="J335" s="112"/>
      <c r="K335" s="37"/>
      <c r="L335" s="37"/>
      <c r="M335" s="37"/>
      <c r="N335" s="37"/>
      <c r="O335" s="37"/>
      <c r="P335" s="37"/>
      <c r="Q335" s="37"/>
      <c r="R335" s="253"/>
      <c r="S335" s="37"/>
      <c r="T335" s="388"/>
      <c r="U335" s="388"/>
      <c r="V335" s="388"/>
      <c r="W335" s="388"/>
      <c r="X335" s="388"/>
      <c r="Y335" s="388"/>
      <c r="Z335" s="388"/>
      <c r="AA335" s="388"/>
      <c r="AB335" s="388"/>
      <c r="AC335" s="388"/>
      <c r="AD335" s="388"/>
      <c r="AE335" s="388"/>
      <c r="AF335" s="388"/>
      <c r="AG335" s="388"/>
      <c r="AH335" s="388"/>
      <c r="AI335" s="37"/>
    </row>
    <row r="336" spans="1:35" s="36" customFormat="1" ht="38.25">
      <c r="A336" s="190" t="s">
        <v>957</v>
      </c>
      <c r="B336" s="190">
        <v>90706</v>
      </c>
      <c r="C336" s="170" t="s">
        <v>702</v>
      </c>
      <c r="D336" s="208" t="s">
        <v>478</v>
      </c>
      <c r="E336" s="176" t="s">
        <v>344</v>
      </c>
      <c r="F336" s="213">
        <v>190</v>
      </c>
      <c r="G336" s="221" t="s">
        <v>479</v>
      </c>
      <c r="H336" s="193">
        <v>41505.5</v>
      </c>
      <c r="I336" s="299"/>
      <c r="J336" s="112"/>
      <c r="K336" s="37"/>
      <c r="L336" s="37"/>
      <c r="M336" s="37"/>
      <c r="N336" s="37"/>
      <c r="O336" s="37"/>
      <c r="P336" s="37"/>
      <c r="Q336" s="37"/>
      <c r="R336" s="253"/>
      <c r="S336" s="37"/>
      <c r="T336" s="388"/>
      <c r="U336" s="388"/>
      <c r="V336" s="388"/>
      <c r="W336" s="388"/>
      <c r="X336" s="388"/>
      <c r="Y336" s="388"/>
      <c r="Z336" s="388"/>
      <c r="AA336" s="388"/>
      <c r="AB336" s="388"/>
      <c r="AC336" s="388"/>
      <c r="AD336" s="388"/>
      <c r="AE336" s="388"/>
      <c r="AF336" s="388"/>
      <c r="AG336" s="388"/>
      <c r="AH336" s="388"/>
      <c r="AI336" s="37"/>
    </row>
    <row r="337" spans="1:35" s="36" customFormat="1" ht="51">
      <c r="A337" s="190" t="s">
        <v>958</v>
      </c>
      <c r="B337" s="170">
        <v>90106</v>
      </c>
      <c r="C337" s="170" t="s">
        <v>702</v>
      </c>
      <c r="D337" s="208" t="s">
        <v>748</v>
      </c>
      <c r="E337" s="176" t="s">
        <v>305</v>
      </c>
      <c r="F337" s="213">
        <v>190</v>
      </c>
      <c r="G337" s="221" t="s">
        <v>601</v>
      </c>
      <c r="H337" s="193">
        <v>929.09999999999991</v>
      </c>
      <c r="I337" s="299"/>
      <c r="J337" s="112"/>
      <c r="K337" s="37"/>
      <c r="L337" s="37"/>
      <c r="M337" s="37"/>
      <c r="N337" s="37"/>
      <c r="O337" s="37"/>
      <c r="P337" s="37"/>
      <c r="Q337" s="37"/>
      <c r="R337" s="253"/>
      <c r="S337" s="37"/>
      <c r="T337" s="388"/>
      <c r="U337" s="388"/>
      <c r="V337" s="388"/>
      <c r="W337" s="388"/>
      <c r="X337" s="388"/>
      <c r="Y337" s="388"/>
      <c r="Z337" s="388"/>
      <c r="AA337" s="388"/>
      <c r="AB337" s="388"/>
      <c r="AC337" s="388"/>
      <c r="AD337" s="388"/>
      <c r="AE337" s="388"/>
      <c r="AF337" s="388"/>
      <c r="AG337" s="388"/>
      <c r="AH337" s="388"/>
      <c r="AI337" s="37"/>
    </row>
    <row r="338" spans="1:35" s="36" customFormat="1" ht="38.25">
      <c r="A338" s="190" t="s">
        <v>959</v>
      </c>
      <c r="B338" s="170">
        <v>94115</v>
      </c>
      <c r="C338" s="170" t="s">
        <v>702</v>
      </c>
      <c r="D338" s="208" t="s">
        <v>653</v>
      </c>
      <c r="E338" s="176" t="s">
        <v>305</v>
      </c>
      <c r="F338" s="213">
        <v>71.123895832717565</v>
      </c>
      <c r="G338" s="221" t="s">
        <v>654</v>
      </c>
      <c r="H338" s="193">
        <v>7589.630924309291</v>
      </c>
      <c r="I338" s="299"/>
      <c r="J338" s="112"/>
      <c r="K338" s="37"/>
      <c r="L338" s="37"/>
      <c r="M338" s="37"/>
      <c r="N338" s="37"/>
      <c r="O338" s="37"/>
      <c r="P338" s="37"/>
      <c r="Q338" s="37"/>
      <c r="R338" s="253"/>
      <c r="S338" s="37"/>
      <c r="T338" s="388"/>
      <c r="U338" s="388"/>
      <c r="V338" s="388"/>
      <c r="W338" s="388"/>
      <c r="X338" s="388"/>
      <c r="Y338" s="388"/>
      <c r="Z338" s="388"/>
      <c r="AA338" s="388"/>
      <c r="AB338" s="388"/>
      <c r="AC338" s="388"/>
      <c r="AD338" s="388"/>
      <c r="AE338" s="388"/>
      <c r="AF338" s="388"/>
      <c r="AG338" s="388"/>
      <c r="AH338" s="388"/>
      <c r="AI338" s="37"/>
    </row>
    <row r="339" spans="1:35" s="36" customFormat="1" ht="38.25">
      <c r="A339" s="190" t="s">
        <v>960</v>
      </c>
      <c r="B339" s="170" t="s">
        <v>646</v>
      </c>
      <c r="C339" s="170" t="s">
        <v>702</v>
      </c>
      <c r="D339" s="208" t="s">
        <v>728</v>
      </c>
      <c r="E339" s="176" t="s">
        <v>305</v>
      </c>
      <c r="F339" s="213">
        <v>95</v>
      </c>
      <c r="G339" s="221" t="s">
        <v>647</v>
      </c>
      <c r="H339" s="193">
        <v>152</v>
      </c>
      <c r="I339" s="299"/>
      <c r="J339" s="112"/>
      <c r="K339" s="37"/>
      <c r="L339" s="37"/>
      <c r="M339" s="37"/>
      <c r="N339" s="37"/>
      <c r="O339" s="37"/>
      <c r="P339" s="37"/>
      <c r="Q339" s="37"/>
      <c r="R339" s="253"/>
      <c r="S339" s="37"/>
      <c r="T339" s="388"/>
      <c r="U339" s="388"/>
      <c r="V339" s="388"/>
      <c r="W339" s="388"/>
      <c r="X339" s="388"/>
      <c r="Y339" s="388"/>
      <c r="Z339" s="388"/>
      <c r="AA339" s="388"/>
      <c r="AB339" s="388"/>
      <c r="AC339" s="388"/>
      <c r="AD339" s="388"/>
      <c r="AE339" s="388"/>
      <c r="AF339" s="388"/>
      <c r="AG339" s="388"/>
      <c r="AH339" s="388"/>
      <c r="AI339" s="37"/>
    </row>
    <row r="340" spans="1:35" s="36" customFormat="1" ht="25.5">
      <c r="A340" s="190" t="s">
        <v>961</v>
      </c>
      <c r="B340" s="170">
        <v>97913</v>
      </c>
      <c r="C340" s="170" t="s">
        <v>702</v>
      </c>
      <c r="D340" s="208" t="s">
        <v>826</v>
      </c>
      <c r="E340" s="176" t="s">
        <v>822</v>
      </c>
      <c r="F340" s="213">
        <v>1425</v>
      </c>
      <c r="G340" s="221" t="s">
        <v>650</v>
      </c>
      <c r="H340" s="193">
        <v>2294.25</v>
      </c>
      <c r="I340" s="299"/>
      <c r="J340" s="112"/>
      <c r="K340" s="37"/>
      <c r="L340" s="37"/>
      <c r="M340" s="37"/>
      <c r="N340" s="37"/>
      <c r="O340" s="37"/>
      <c r="P340" s="37"/>
      <c r="Q340" s="37"/>
      <c r="R340" s="253"/>
      <c r="S340" s="37"/>
      <c r="T340" s="388"/>
      <c r="U340" s="388"/>
      <c r="V340" s="388"/>
      <c r="W340" s="388"/>
      <c r="X340" s="388"/>
      <c r="Y340" s="388"/>
      <c r="Z340" s="388"/>
      <c r="AA340" s="388"/>
      <c r="AB340" s="388"/>
      <c r="AC340" s="388"/>
      <c r="AD340" s="388"/>
      <c r="AE340" s="388"/>
      <c r="AF340" s="388"/>
      <c r="AG340" s="388"/>
      <c r="AH340" s="388"/>
      <c r="AI340" s="37"/>
    </row>
    <row r="341" spans="1:35" s="36" customFormat="1" ht="25.5">
      <c r="A341" s="190" t="s">
        <v>962</v>
      </c>
      <c r="B341" s="170">
        <v>94097</v>
      </c>
      <c r="C341" s="170" t="s">
        <v>702</v>
      </c>
      <c r="D341" s="208" t="s">
        <v>843</v>
      </c>
      <c r="E341" s="176" t="s">
        <v>303</v>
      </c>
      <c r="F341" s="213">
        <v>190</v>
      </c>
      <c r="G341" s="221" t="s">
        <v>516</v>
      </c>
      <c r="H341" s="193">
        <v>701.1</v>
      </c>
      <c r="I341" s="299"/>
      <c r="J341" s="112"/>
      <c r="K341" s="37"/>
      <c r="L341" s="37"/>
      <c r="M341" s="37"/>
      <c r="N341" s="37"/>
      <c r="O341" s="37"/>
      <c r="P341" s="37"/>
      <c r="Q341" s="37"/>
      <c r="R341" s="253"/>
      <c r="S341" s="37"/>
      <c r="T341" s="388"/>
      <c r="U341" s="388"/>
      <c r="V341" s="388"/>
      <c r="W341" s="388"/>
      <c r="X341" s="388"/>
      <c r="Y341" s="388"/>
      <c r="Z341" s="388"/>
      <c r="AA341" s="388"/>
      <c r="AB341" s="388"/>
      <c r="AC341" s="388"/>
      <c r="AD341" s="388"/>
      <c r="AE341" s="388"/>
      <c r="AF341" s="388"/>
      <c r="AG341" s="388"/>
      <c r="AH341" s="388"/>
      <c r="AI341" s="37"/>
    </row>
    <row r="342" spans="1:35" s="36" customFormat="1" ht="51">
      <c r="A342" s="194" t="s">
        <v>963</v>
      </c>
      <c r="B342" s="172">
        <v>93379</v>
      </c>
      <c r="C342" s="172" t="s">
        <v>702</v>
      </c>
      <c r="D342" s="209" t="s">
        <v>639</v>
      </c>
      <c r="E342" s="179" t="s">
        <v>305</v>
      </c>
      <c r="F342" s="215">
        <v>95</v>
      </c>
      <c r="G342" s="226" t="s">
        <v>525</v>
      </c>
      <c r="H342" s="197">
        <v>1024.0999999999999</v>
      </c>
      <c r="I342" s="299"/>
      <c r="J342" s="112"/>
      <c r="K342" s="37"/>
      <c r="L342" s="37"/>
      <c r="M342" s="37"/>
      <c r="N342" s="37"/>
      <c r="O342" s="37"/>
      <c r="P342" s="37"/>
      <c r="Q342" s="37"/>
      <c r="R342" s="253"/>
      <c r="S342" s="37"/>
      <c r="T342" s="388"/>
      <c r="U342" s="388"/>
      <c r="V342" s="388"/>
      <c r="W342" s="388"/>
      <c r="X342" s="388"/>
      <c r="Y342" s="388"/>
      <c r="Z342" s="388"/>
      <c r="AA342" s="388"/>
      <c r="AB342" s="388"/>
      <c r="AC342" s="388"/>
      <c r="AD342" s="388"/>
      <c r="AE342" s="388"/>
      <c r="AF342" s="388"/>
      <c r="AG342" s="388"/>
      <c r="AH342" s="388"/>
      <c r="AI342" s="37"/>
    </row>
    <row r="343" spans="1:35" s="36" customFormat="1" ht="20.100000000000001" customHeight="1">
      <c r="A343" s="116"/>
      <c r="B343" s="116"/>
      <c r="C343" s="116"/>
      <c r="D343" s="122"/>
      <c r="E343" s="128"/>
      <c r="F343" s="130"/>
      <c r="G343" s="112"/>
      <c r="H343" s="112"/>
      <c r="I343" s="299"/>
      <c r="J343" s="112"/>
      <c r="K343" s="37"/>
      <c r="L343" s="37"/>
      <c r="M343" s="37"/>
      <c r="N343" s="37"/>
      <c r="O343" s="37"/>
      <c r="P343" s="37"/>
      <c r="Q343" s="37"/>
      <c r="R343" s="253"/>
      <c r="S343" s="37"/>
      <c r="T343" s="388"/>
      <c r="U343" s="388"/>
      <c r="V343" s="388"/>
      <c r="W343" s="388"/>
      <c r="X343" s="388"/>
      <c r="Y343" s="388"/>
      <c r="Z343" s="388"/>
      <c r="AA343" s="388"/>
      <c r="AB343" s="388"/>
      <c r="AC343" s="388"/>
      <c r="AD343" s="388"/>
      <c r="AE343" s="388"/>
      <c r="AF343" s="388"/>
      <c r="AG343" s="388"/>
      <c r="AH343" s="388"/>
      <c r="AI343" s="37"/>
    </row>
    <row r="344" spans="1:35" s="36" customFormat="1" ht="20.100000000000001" customHeight="1">
      <c r="A344" s="159">
        <v>5</v>
      </c>
      <c r="B344" s="216"/>
      <c r="C344" s="219"/>
      <c r="D344" s="162" t="s">
        <v>966</v>
      </c>
      <c r="E344" s="160"/>
      <c r="F344" s="163"/>
      <c r="G344" s="164"/>
      <c r="H344" s="165">
        <v>13448451.148530189</v>
      </c>
      <c r="I344" s="299"/>
      <c r="J344" s="387"/>
      <c r="K344" s="37"/>
      <c r="L344" s="37"/>
      <c r="M344" s="37"/>
      <c r="N344" s="37"/>
      <c r="O344" s="37"/>
      <c r="P344" s="37"/>
      <c r="Q344" s="37"/>
      <c r="R344" s="253"/>
      <c r="S344" s="37"/>
      <c r="T344" s="388"/>
      <c r="U344" s="388"/>
      <c r="V344" s="388"/>
      <c r="W344" s="388"/>
      <c r="X344" s="388"/>
      <c r="Y344" s="388"/>
      <c r="Z344" s="388"/>
      <c r="AA344" s="388"/>
      <c r="AB344" s="388"/>
      <c r="AC344" s="388"/>
      <c r="AD344" s="388"/>
      <c r="AE344" s="388"/>
      <c r="AF344" s="388"/>
      <c r="AG344" s="388"/>
      <c r="AH344" s="388"/>
      <c r="AI344" s="37"/>
    </row>
    <row r="345" spans="1:35" s="36" customFormat="1" ht="20.100000000000001" customHeight="1">
      <c r="A345" s="237"/>
      <c r="B345" s="228"/>
      <c r="C345" s="228"/>
      <c r="D345" s="238"/>
      <c r="E345" s="230"/>
      <c r="F345" s="239"/>
      <c r="G345" s="240"/>
      <c r="H345" s="241"/>
      <c r="I345" s="299"/>
      <c r="J345" s="406"/>
      <c r="K345" s="37"/>
      <c r="L345" s="37"/>
      <c r="M345" s="37"/>
      <c r="N345" s="37"/>
      <c r="O345" s="37"/>
      <c r="P345" s="37"/>
      <c r="Q345" s="37"/>
      <c r="R345" s="253"/>
      <c r="S345" s="37"/>
      <c r="T345" s="388"/>
      <c r="U345" s="388"/>
      <c r="V345" s="388"/>
      <c r="W345" s="388"/>
      <c r="X345" s="388"/>
      <c r="Y345" s="388"/>
      <c r="Z345" s="388"/>
      <c r="AA345" s="388"/>
      <c r="AB345" s="388"/>
      <c r="AC345" s="388"/>
      <c r="AD345" s="388"/>
      <c r="AE345" s="388"/>
      <c r="AF345" s="388"/>
      <c r="AG345" s="388"/>
      <c r="AH345" s="388"/>
      <c r="AI345" s="37"/>
    </row>
    <row r="346" spans="1:35" s="36" customFormat="1" ht="20.100000000000001" customHeight="1">
      <c r="A346" s="263" t="s">
        <v>145</v>
      </c>
      <c r="B346" s="264"/>
      <c r="C346" s="264"/>
      <c r="D346" s="265" t="s">
        <v>438</v>
      </c>
      <c r="E346" s="263"/>
      <c r="F346" s="266"/>
      <c r="G346" s="267"/>
      <c r="H346" s="268">
        <v>312200.16978</v>
      </c>
      <c r="I346" s="299"/>
      <c r="J346" s="392"/>
      <c r="K346" s="37"/>
      <c r="L346" s="37"/>
      <c r="M346" s="37"/>
      <c r="N346" s="37"/>
      <c r="O346" s="37"/>
      <c r="P346" s="37"/>
      <c r="Q346" s="37"/>
      <c r="R346" s="253"/>
      <c r="S346" s="37"/>
      <c r="T346" s="388"/>
      <c r="U346" s="388"/>
      <c r="V346" s="388"/>
      <c r="W346" s="388"/>
      <c r="X346" s="388"/>
      <c r="Y346" s="388"/>
      <c r="Z346" s="388"/>
      <c r="AA346" s="388"/>
      <c r="AB346" s="388"/>
      <c r="AC346" s="388"/>
      <c r="AD346" s="388"/>
      <c r="AE346" s="388"/>
      <c r="AF346" s="388"/>
      <c r="AG346" s="388"/>
      <c r="AH346" s="388"/>
      <c r="AI346" s="37"/>
    </row>
    <row r="347" spans="1:35" s="36" customFormat="1" ht="25.5">
      <c r="A347" s="186" t="s">
        <v>273</v>
      </c>
      <c r="B347" s="169" t="s">
        <v>680</v>
      </c>
      <c r="C347" s="169" t="s">
        <v>702</v>
      </c>
      <c r="D347" s="207" t="s">
        <v>1016</v>
      </c>
      <c r="E347" s="173" t="s">
        <v>303</v>
      </c>
      <c r="F347" s="220">
        <v>92360.73</v>
      </c>
      <c r="G347" s="220" t="s">
        <v>515</v>
      </c>
      <c r="H347" s="189">
        <v>41562.328499999996</v>
      </c>
      <c r="I347" s="299"/>
      <c r="J347" s="112"/>
      <c r="K347" s="37"/>
      <c r="L347" s="37"/>
      <c r="M347" s="37"/>
      <c r="N347" s="37"/>
      <c r="O347" s="37"/>
      <c r="P347" s="37"/>
      <c r="Q347" s="37"/>
      <c r="R347" s="253"/>
      <c r="S347" s="37"/>
      <c r="T347" s="388"/>
      <c r="U347" s="388"/>
      <c r="V347" s="388"/>
      <c r="W347" s="388"/>
      <c r="X347" s="388"/>
      <c r="Y347" s="388"/>
      <c r="Z347" s="388"/>
      <c r="AA347" s="388"/>
      <c r="AB347" s="388"/>
      <c r="AC347" s="388"/>
      <c r="AD347" s="388"/>
      <c r="AE347" s="388"/>
      <c r="AF347" s="388"/>
      <c r="AG347" s="388"/>
      <c r="AH347" s="388"/>
      <c r="AI347" s="37"/>
    </row>
    <row r="348" spans="1:35" s="36" customFormat="1" ht="20.100000000000001" customHeight="1">
      <c r="A348" s="190" t="s">
        <v>805</v>
      </c>
      <c r="B348" s="170">
        <v>72898</v>
      </c>
      <c r="C348" s="170" t="s">
        <v>702</v>
      </c>
      <c r="D348" s="208" t="s">
        <v>1017</v>
      </c>
      <c r="E348" s="176" t="s">
        <v>305</v>
      </c>
      <c r="F348" s="221">
        <v>5270.8560000000007</v>
      </c>
      <c r="G348" s="221" t="s">
        <v>611</v>
      </c>
      <c r="H348" s="193">
        <v>19238.624400000001</v>
      </c>
      <c r="I348" s="299"/>
      <c r="J348" s="112"/>
      <c r="K348" s="37"/>
      <c r="L348" s="37"/>
      <c r="M348" s="37"/>
      <c r="N348" s="37"/>
      <c r="O348" s="37"/>
      <c r="P348" s="37"/>
      <c r="Q348" s="37"/>
      <c r="R348" s="253"/>
      <c r="S348" s="37"/>
      <c r="T348" s="388"/>
      <c r="U348" s="388"/>
      <c r="V348" s="388"/>
      <c r="W348" s="388"/>
      <c r="X348" s="388"/>
      <c r="Y348" s="388"/>
      <c r="Z348" s="388"/>
      <c r="AA348" s="388"/>
      <c r="AB348" s="388"/>
      <c r="AC348" s="388"/>
      <c r="AD348" s="388"/>
      <c r="AE348" s="388"/>
      <c r="AF348" s="388"/>
      <c r="AG348" s="388"/>
      <c r="AH348" s="388"/>
      <c r="AI348" s="37"/>
    </row>
    <row r="349" spans="1:35" s="36" customFormat="1" ht="38.25">
      <c r="A349" s="190" t="s">
        <v>806</v>
      </c>
      <c r="B349" s="170" t="s">
        <v>615</v>
      </c>
      <c r="C349" s="170" t="s">
        <v>702</v>
      </c>
      <c r="D349" s="208" t="s">
        <v>1018</v>
      </c>
      <c r="E349" s="176" t="s">
        <v>305</v>
      </c>
      <c r="F349" s="221">
        <v>21794.165999999997</v>
      </c>
      <c r="G349" s="221" t="s">
        <v>523</v>
      </c>
      <c r="H349" s="193">
        <v>62549.256419999998</v>
      </c>
      <c r="I349" s="299"/>
      <c r="J349" s="112"/>
      <c r="K349" s="37"/>
      <c r="L349" s="37"/>
      <c r="M349" s="37"/>
      <c r="N349" s="37"/>
      <c r="O349" s="37"/>
      <c r="P349" s="37"/>
      <c r="Q349" s="37"/>
      <c r="R349" s="253"/>
      <c r="S349" s="37"/>
      <c r="T349" s="388"/>
      <c r="U349" s="388"/>
      <c r="V349" s="388"/>
      <c r="W349" s="388"/>
      <c r="X349" s="388"/>
      <c r="Y349" s="388"/>
      <c r="Z349" s="388"/>
      <c r="AA349" s="388"/>
      <c r="AB349" s="388"/>
      <c r="AC349" s="388"/>
      <c r="AD349" s="388"/>
      <c r="AE349" s="388"/>
      <c r="AF349" s="388"/>
      <c r="AG349" s="388"/>
      <c r="AH349" s="388"/>
      <c r="AI349" s="37"/>
    </row>
    <row r="350" spans="1:35" s="36" customFormat="1" ht="25.5">
      <c r="A350" s="190" t="s">
        <v>1025</v>
      </c>
      <c r="B350" s="170">
        <v>95875</v>
      </c>
      <c r="C350" s="170" t="s">
        <v>702</v>
      </c>
      <c r="D350" s="208" t="s">
        <v>1019</v>
      </c>
      <c r="E350" s="176" t="s">
        <v>822</v>
      </c>
      <c r="F350" s="221">
        <v>54078.829499999993</v>
      </c>
      <c r="G350" s="221" t="s">
        <v>692</v>
      </c>
      <c r="H350" s="193">
        <v>58405.135859999995</v>
      </c>
      <c r="I350" s="299"/>
      <c r="J350" s="112"/>
      <c r="K350" s="37"/>
      <c r="L350" s="37"/>
      <c r="M350" s="37"/>
      <c r="N350" s="37"/>
      <c r="O350" s="37"/>
      <c r="P350" s="37"/>
      <c r="Q350" s="37"/>
      <c r="R350" s="253"/>
      <c r="S350" s="37"/>
      <c r="T350" s="388"/>
      <c r="U350" s="388"/>
      <c r="V350" s="388"/>
      <c r="W350" s="388"/>
      <c r="X350" s="388"/>
      <c r="Y350" s="388"/>
      <c r="Z350" s="388"/>
      <c r="AA350" s="388"/>
      <c r="AB350" s="388"/>
      <c r="AC350" s="388"/>
      <c r="AD350" s="388"/>
      <c r="AE350" s="388"/>
      <c r="AF350" s="388"/>
      <c r="AG350" s="388"/>
      <c r="AH350" s="388"/>
      <c r="AI350" s="37"/>
    </row>
    <row r="351" spans="1:35" s="36" customFormat="1" ht="20.100000000000001" customHeight="1">
      <c r="A351" s="194" t="s">
        <v>1026</v>
      </c>
      <c r="B351" s="172">
        <v>41721</v>
      </c>
      <c r="C351" s="172" t="s">
        <v>702</v>
      </c>
      <c r="D351" s="209" t="s">
        <v>1020</v>
      </c>
      <c r="E351" s="179" t="s">
        <v>305</v>
      </c>
      <c r="F351" s="226">
        <v>46257.03</v>
      </c>
      <c r="G351" s="226" t="s">
        <v>648</v>
      </c>
      <c r="H351" s="197">
        <v>130444.82459999999</v>
      </c>
      <c r="I351" s="299"/>
      <c r="J351" s="112"/>
      <c r="K351" s="37"/>
      <c r="L351" s="37"/>
      <c r="M351" s="37"/>
      <c r="N351" s="37"/>
      <c r="O351" s="37"/>
      <c r="P351" s="37"/>
      <c r="Q351" s="37"/>
      <c r="R351" s="253"/>
      <c r="S351" s="37"/>
      <c r="T351" s="388"/>
      <c r="U351" s="388"/>
      <c r="V351" s="388"/>
      <c r="W351" s="388"/>
      <c r="X351" s="388"/>
      <c r="Y351" s="388"/>
      <c r="Z351" s="388"/>
      <c r="AA351" s="388"/>
      <c r="AB351" s="388"/>
      <c r="AC351" s="388"/>
      <c r="AD351" s="388"/>
      <c r="AE351" s="388"/>
      <c r="AF351" s="388"/>
      <c r="AG351" s="388"/>
      <c r="AH351" s="388"/>
      <c r="AI351" s="37"/>
    </row>
    <row r="352" spans="1:35" s="36" customFormat="1" ht="20.100000000000001" customHeight="1">
      <c r="A352" s="116"/>
      <c r="B352" s="116"/>
      <c r="C352" s="116"/>
      <c r="D352" s="122"/>
      <c r="E352" s="128"/>
      <c r="F352" s="130"/>
      <c r="G352" s="112"/>
      <c r="H352" s="112"/>
      <c r="I352" s="299"/>
      <c r="J352" s="112"/>
      <c r="K352" s="37"/>
      <c r="L352" s="37"/>
      <c r="M352" s="37"/>
      <c r="N352" s="37"/>
      <c r="O352" s="37"/>
      <c r="P352" s="37"/>
      <c r="Q352" s="37"/>
      <c r="R352" s="253"/>
      <c r="S352" s="37"/>
      <c r="T352" s="388"/>
      <c r="U352" s="388"/>
      <c r="V352" s="388"/>
      <c r="W352" s="388"/>
      <c r="X352" s="388"/>
      <c r="Y352" s="388"/>
      <c r="Z352" s="388"/>
      <c r="AA352" s="388"/>
      <c r="AB352" s="388"/>
      <c r="AC352" s="388"/>
      <c r="AD352" s="388"/>
      <c r="AE352" s="388"/>
      <c r="AF352" s="388"/>
      <c r="AG352" s="388"/>
      <c r="AH352" s="388"/>
      <c r="AI352" s="37"/>
    </row>
    <row r="353" spans="1:35" s="36" customFormat="1" ht="20.100000000000001" customHeight="1">
      <c r="A353" s="263" t="s">
        <v>156</v>
      </c>
      <c r="B353" s="264"/>
      <c r="C353" s="264"/>
      <c r="D353" s="265" t="s">
        <v>808</v>
      </c>
      <c r="E353" s="263"/>
      <c r="F353" s="266"/>
      <c r="G353" s="267"/>
      <c r="H353" s="268">
        <v>7345745.3914572932</v>
      </c>
      <c r="I353" s="299"/>
      <c r="J353" s="392"/>
      <c r="K353" s="37"/>
      <c r="L353" s="37"/>
      <c r="M353" s="37"/>
      <c r="N353" s="37"/>
      <c r="O353" s="37"/>
      <c r="P353" s="37"/>
      <c r="Q353" s="37"/>
      <c r="R353" s="253"/>
      <c r="S353" s="37"/>
      <c r="T353" s="388"/>
      <c r="U353" s="388"/>
      <c r="V353" s="388"/>
      <c r="W353" s="388"/>
      <c r="X353" s="388"/>
      <c r="Y353" s="388"/>
      <c r="Z353" s="388"/>
      <c r="AA353" s="388"/>
      <c r="AB353" s="388"/>
      <c r="AC353" s="388"/>
      <c r="AD353" s="388"/>
      <c r="AE353" s="388"/>
      <c r="AF353" s="388"/>
      <c r="AG353" s="388"/>
      <c r="AH353" s="388"/>
      <c r="AI353" s="37"/>
    </row>
    <row r="354" spans="1:35" s="36" customFormat="1" ht="20.100000000000001" customHeight="1">
      <c r="A354" s="269" t="s">
        <v>157</v>
      </c>
      <c r="B354" s="114"/>
      <c r="C354" s="114"/>
      <c r="D354" s="252" t="s">
        <v>1021</v>
      </c>
      <c r="E354" s="138"/>
      <c r="F354" s="270"/>
      <c r="G354" s="113"/>
      <c r="H354" s="126">
        <v>2982376.1491526393</v>
      </c>
      <c r="I354" s="299"/>
      <c r="J354" s="393"/>
      <c r="K354" s="37"/>
      <c r="L354" s="37"/>
      <c r="M354" s="37"/>
      <c r="N354" s="37"/>
      <c r="O354" s="37"/>
      <c r="P354" s="37"/>
      <c r="Q354" s="37"/>
      <c r="R354" s="253"/>
      <c r="S354" s="37"/>
      <c r="T354" s="388"/>
      <c r="U354" s="388"/>
      <c r="V354" s="388"/>
      <c r="W354" s="388"/>
      <c r="X354" s="388"/>
      <c r="Y354" s="388"/>
      <c r="Z354" s="388"/>
      <c r="AA354" s="388"/>
      <c r="AB354" s="388"/>
      <c r="AC354" s="388"/>
      <c r="AD354" s="388"/>
      <c r="AE354" s="388"/>
      <c r="AF354" s="388"/>
      <c r="AG354" s="388"/>
      <c r="AH354" s="388"/>
      <c r="AI354" s="37"/>
    </row>
    <row r="355" spans="1:35" s="36" customFormat="1" ht="20.100000000000001" customHeight="1">
      <c r="A355" s="186" t="s">
        <v>382</v>
      </c>
      <c r="B355" s="186">
        <v>72961</v>
      </c>
      <c r="C355" s="186" t="s">
        <v>702</v>
      </c>
      <c r="D355" s="207" t="s">
        <v>1029</v>
      </c>
      <c r="E355" s="173" t="s">
        <v>303</v>
      </c>
      <c r="F355" s="189">
        <v>92360.73</v>
      </c>
      <c r="G355" s="189" t="s">
        <v>519</v>
      </c>
      <c r="H355" s="189">
        <v>108985.66139999998</v>
      </c>
      <c r="I355" s="299"/>
      <c r="J355" s="112"/>
      <c r="K355" s="37"/>
      <c r="L355" s="37"/>
      <c r="M355" s="37"/>
      <c r="N355" s="37"/>
      <c r="O355" s="37"/>
      <c r="P355" s="37"/>
      <c r="Q355" s="37"/>
      <c r="R355" s="253"/>
      <c r="S355" s="37"/>
      <c r="T355" s="388"/>
      <c r="U355" s="388"/>
      <c r="V355" s="388"/>
      <c r="W355" s="388"/>
      <c r="X355" s="388"/>
      <c r="Y355" s="388"/>
      <c r="Z355" s="388"/>
      <c r="AA355" s="388"/>
      <c r="AB355" s="388"/>
      <c r="AC355" s="388"/>
      <c r="AD355" s="388"/>
      <c r="AE355" s="388"/>
      <c r="AF355" s="388"/>
      <c r="AG355" s="388"/>
      <c r="AH355" s="388"/>
      <c r="AI355" s="37"/>
    </row>
    <row r="356" spans="1:35" s="36" customFormat="1" ht="25.5">
      <c r="A356" s="190" t="s">
        <v>383</v>
      </c>
      <c r="B356" s="190">
        <v>96396</v>
      </c>
      <c r="C356" s="190" t="s">
        <v>702</v>
      </c>
      <c r="D356" s="208" t="s">
        <v>661</v>
      </c>
      <c r="E356" s="176" t="s">
        <v>305</v>
      </c>
      <c r="F356" s="193">
        <v>11364.413759999999</v>
      </c>
      <c r="G356" s="193" t="s">
        <v>603</v>
      </c>
      <c r="H356" s="193">
        <v>1307475.8030879998</v>
      </c>
      <c r="I356" s="299"/>
      <c r="J356" s="112"/>
      <c r="K356" s="37"/>
      <c r="L356" s="37"/>
      <c r="M356" s="37"/>
      <c r="N356" s="37"/>
      <c r="O356" s="37"/>
      <c r="P356" s="37"/>
      <c r="Q356" s="37"/>
      <c r="R356" s="253"/>
      <c r="S356" s="37"/>
      <c r="T356" s="388"/>
      <c r="U356" s="388"/>
      <c r="V356" s="388"/>
      <c r="W356" s="388"/>
      <c r="X356" s="388"/>
      <c r="Y356" s="388"/>
      <c r="Z356" s="388"/>
      <c r="AA356" s="388"/>
      <c r="AB356" s="388"/>
      <c r="AC356" s="388"/>
      <c r="AD356" s="388"/>
      <c r="AE356" s="388"/>
      <c r="AF356" s="388"/>
      <c r="AG356" s="388"/>
      <c r="AH356" s="388"/>
      <c r="AI356" s="37"/>
    </row>
    <row r="357" spans="1:35" s="36" customFormat="1" ht="25.5">
      <c r="A357" s="190" t="s">
        <v>384</v>
      </c>
      <c r="B357" s="190">
        <v>95875</v>
      </c>
      <c r="C357" s="190" t="s">
        <v>702</v>
      </c>
      <c r="D357" s="208" t="s">
        <v>1019</v>
      </c>
      <c r="E357" s="176" t="s">
        <v>1013</v>
      </c>
      <c r="F357" s="193">
        <v>428245.07039999997</v>
      </c>
      <c r="G357" s="193" t="s">
        <v>692</v>
      </c>
      <c r="H357" s="193">
        <v>462504.67603199999</v>
      </c>
      <c r="I357" s="299"/>
      <c r="J357" s="112"/>
      <c r="K357" s="37"/>
      <c r="L357" s="37"/>
      <c r="M357" s="37"/>
      <c r="N357" s="37"/>
      <c r="O357" s="37"/>
      <c r="P357" s="37"/>
      <c r="Q357" s="37"/>
      <c r="R357" s="253"/>
      <c r="S357" s="37"/>
      <c r="T357" s="388"/>
      <c r="U357" s="388"/>
      <c r="V357" s="388"/>
      <c r="W357" s="388"/>
      <c r="X357" s="388"/>
      <c r="Y357" s="388"/>
      <c r="Z357" s="388"/>
      <c r="AA357" s="388"/>
      <c r="AB357" s="388"/>
      <c r="AC357" s="388"/>
      <c r="AD357" s="388"/>
      <c r="AE357" s="388"/>
      <c r="AF357" s="388"/>
      <c r="AG357" s="388"/>
      <c r="AH357" s="388"/>
      <c r="AI357" s="37"/>
    </row>
    <row r="358" spans="1:35" s="36" customFormat="1" ht="20.100000000000001" customHeight="1">
      <c r="A358" s="190" t="s">
        <v>385</v>
      </c>
      <c r="B358" s="190" t="s">
        <v>1240</v>
      </c>
      <c r="C358" s="259" t="s">
        <v>1028</v>
      </c>
      <c r="D358" s="208" t="s">
        <v>662</v>
      </c>
      <c r="E358" s="176" t="s">
        <v>303</v>
      </c>
      <c r="F358" s="193">
        <v>81657.191999999981</v>
      </c>
      <c r="G358" s="193">
        <v>0.39</v>
      </c>
      <c r="H358" s="193">
        <v>31846.304879999992</v>
      </c>
      <c r="I358" s="299"/>
      <c r="J358" s="112"/>
      <c r="K358" s="37"/>
      <c r="L358" s="37"/>
      <c r="M358" s="37"/>
      <c r="N358" s="37"/>
      <c r="O358" s="37"/>
      <c r="P358" s="37"/>
      <c r="Q358" s="37"/>
      <c r="R358" s="253"/>
      <c r="S358" s="37"/>
      <c r="T358" s="388"/>
      <c r="U358" s="388"/>
      <c r="V358" s="388"/>
      <c r="W358" s="388"/>
      <c r="X358" s="388"/>
      <c r="Y358" s="388"/>
      <c r="Z358" s="388"/>
      <c r="AA358" s="388"/>
      <c r="AB358" s="388"/>
      <c r="AC358" s="388"/>
      <c r="AD358" s="388"/>
      <c r="AE358" s="388"/>
      <c r="AF358" s="388"/>
      <c r="AG358" s="388"/>
      <c r="AH358" s="388"/>
      <c r="AI358" s="37"/>
    </row>
    <row r="359" spans="1:35" s="36" customFormat="1" ht="38.25">
      <c r="A359" s="190" t="s">
        <v>386</v>
      </c>
      <c r="B359" s="190" t="s">
        <v>1279</v>
      </c>
      <c r="C359" s="259" t="s">
        <v>1028</v>
      </c>
      <c r="D359" s="208" t="s">
        <v>1030</v>
      </c>
      <c r="E359" s="176" t="s">
        <v>305</v>
      </c>
      <c r="F359" s="193">
        <v>2610.6370799999995</v>
      </c>
      <c r="G359" s="193">
        <v>349.85</v>
      </c>
      <c r="H359" s="193">
        <v>913331.38243799994</v>
      </c>
      <c r="I359" s="299"/>
      <c r="J359" s="112"/>
      <c r="K359" s="37"/>
      <c r="L359" s="37"/>
      <c r="M359" s="37"/>
      <c r="N359" s="37"/>
      <c r="O359" s="37"/>
      <c r="P359" s="37"/>
      <c r="Q359" s="37"/>
      <c r="R359" s="253"/>
      <c r="S359" s="37"/>
      <c r="T359" s="388"/>
      <c r="U359" s="388"/>
      <c r="V359" s="388"/>
      <c r="W359" s="388"/>
      <c r="X359" s="388"/>
      <c r="Y359" s="388"/>
      <c r="Z359" s="388"/>
      <c r="AA359" s="388"/>
      <c r="AB359" s="388"/>
      <c r="AC359" s="388"/>
      <c r="AD359" s="388"/>
      <c r="AE359" s="388"/>
      <c r="AF359" s="388"/>
      <c r="AG359" s="388"/>
      <c r="AH359" s="388"/>
      <c r="AI359" s="37"/>
    </row>
    <row r="360" spans="1:35" s="36" customFormat="1" ht="25.5">
      <c r="A360" s="190" t="s">
        <v>387</v>
      </c>
      <c r="B360" s="190">
        <v>72846</v>
      </c>
      <c r="C360" s="190" t="s">
        <v>702</v>
      </c>
      <c r="D360" s="208" t="s">
        <v>1031</v>
      </c>
      <c r="E360" s="176" t="s">
        <v>1014</v>
      </c>
      <c r="F360" s="193">
        <v>6265.5289919999996</v>
      </c>
      <c r="G360" s="193" t="s">
        <v>585</v>
      </c>
      <c r="H360" s="193">
        <v>23621.044299839999</v>
      </c>
      <c r="I360" s="299"/>
      <c r="J360" s="112"/>
      <c r="K360" s="37"/>
      <c r="L360" s="37"/>
      <c r="M360" s="37"/>
      <c r="N360" s="37"/>
      <c r="O360" s="37"/>
      <c r="P360" s="37"/>
      <c r="Q360" s="37"/>
      <c r="R360" s="253"/>
      <c r="S360" s="37"/>
      <c r="T360" s="388"/>
      <c r="U360" s="388"/>
      <c r="V360" s="388"/>
      <c r="W360" s="388"/>
      <c r="X360" s="388"/>
      <c r="Y360" s="388"/>
      <c r="Z360" s="388"/>
      <c r="AA360" s="388"/>
      <c r="AB360" s="388"/>
      <c r="AC360" s="388"/>
      <c r="AD360" s="388"/>
      <c r="AE360" s="388"/>
      <c r="AF360" s="388"/>
      <c r="AG360" s="388"/>
      <c r="AH360" s="388"/>
      <c r="AI360" s="37"/>
    </row>
    <row r="361" spans="1:35" s="36" customFormat="1" ht="25.5">
      <c r="A361" s="190" t="s">
        <v>388</v>
      </c>
      <c r="B361" s="190">
        <v>95878</v>
      </c>
      <c r="C361" s="190" t="s">
        <v>702</v>
      </c>
      <c r="D361" s="208" t="s">
        <v>1019</v>
      </c>
      <c r="E361" s="176" t="s">
        <v>1015</v>
      </c>
      <c r="F361" s="193">
        <v>125310.57983999999</v>
      </c>
      <c r="G361" s="193" t="s">
        <v>518</v>
      </c>
      <c r="H361" s="193">
        <v>90223.617484799994</v>
      </c>
      <c r="I361" s="299"/>
      <c r="J361" s="112"/>
      <c r="K361" s="37"/>
      <c r="L361" s="37"/>
      <c r="M361" s="37"/>
      <c r="N361" s="37"/>
      <c r="O361" s="37"/>
      <c r="P361" s="37"/>
      <c r="Q361" s="37"/>
      <c r="R361" s="253"/>
      <c r="S361" s="37"/>
      <c r="T361" s="388"/>
      <c r="U361" s="388"/>
      <c r="V361" s="388"/>
      <c r="W361" s="388"/>
      <c r="X361" s="388"/>
      <c r="Y361" s="388"/>
      <c r="Z361" s="388"/>
      <c r="AA361" s="388"/>
      <c r="AB361" s="388"/>
      <c r="AC361" s="388"/>
      <c r="AD361" s="388"/>
      <c r="AE361" s="388"/>
      <c r="AF361" s="388"/>
      <c r="AG361" s="388"/>
      <c r="AH361" s="388"/>
      <c r="AI361" s="37"/>
    </row>
    <row r="362" spans="1:35" s="36" customFormat="1" ht="25.5">
      <c r="A362" s="194" t="s">
        <v>389</v>
      </c>
      <c r="B362" s="194" t="s">
        <v>1027</v>
      </c>
      <c r="C362" s="260" t="s">
        <v>1028</v>
      </c>
      <c r="D362" s="209" t="s">
        <v>1032</v>
      </c>
      <c r="E362" s="179" t="s">
        <v>303</v>
      </c>
      <c r="F362" s="197">
        <v>83750.300999999978</v>
      </c>
      <c r="G362" s="197">
        <v>0.53</v>
      </c>
      <c r="H362" s="197">
        <v>44387.65952999999</v>
      </c>
      <c r="I362" s="299"/>
      <c r="J362" s="112"/>
      <c r="K362" s="37"/>
      <c r="L362" s="37"/>
      <c r="M362" s="37"/>
      <c r="N362" s="37"/>
      <c r="O362" s="37"/>
      <c r="P362" s="37"/>
      <c r="Q362" s="37"/>
      <c r="R362" s="253"/>
      <c r="S362" s="37"/>
      <c r="T362" s="388"/>
      <c r="U362" s="388"/>
      <c r="V362" s="388"/>
      <c r="W362" s="388"/>
      <c r="X362" s="388"/>
      <c r="Y362" s="388"/>
      <c r="Z362" s="388"/>
      <c r="AA362" s="388"/>
      <c r="AB362" s="388"/>
      <c r="AC362" s="388"/>
      <c r="AD362" s="388"/>
      <c r="AE362" s="388"/>
      <c r="AF362" s="388"/>
      <c r="AG362" s="388"/>
      <c r="AH362" s="388"/>
      <c r="AI362" s="37"/>
    </row>
    <row r="363" spans="1:35" s="36" customFormat="1" ht="20.100000000000001" customHeight="1">
      <c r="A363" s="242"/>
      <c r="B363" s="114"/>
      <c r="C363" s="124"/>
      <c r="D363" s="125"/>
      <c r="E363" s="138"/>
      <c r="F363" s="127"/>
      <c r="G363" s="113"/>
      <c r="H363" s="126"/>
      <c r="I363" s="299"/>
      <c r="J363" s="393"/>
      <c r="K363" s="37"/>
      <c r="L363" s="37"/>
      <c r="M363" s="37"/>
      <c r="N363" s="37"/>
      <c r="O363" s="37"/>
      <c r="P363" s="37"/>
      <c r="Q363" s="37"/>
      <c r="R363" s="253"/>
      <c r="S363" s="37"/>
      <c r="T363" s="388"/>
      <c r="U363" s="388"/>
      <c r="V363" s="388"/>
      <c r="W363" s="388"/>
      <c r="X363" s="388"/>
      <c r="Y363" s="388"/>
      <c r="Z363" s="388"/>
      <c r="AA363" s="388"/>
      <c r="AB363" s="388"/>
      <c r="AC363" s="388"/>
      <c r="AD363" s="388"/>
      <c r="AE363" s="388"/>
      <c r="AF363" s="388"/>
      <c r="AG363" s="388"/>
      <c r="AH363" s="388"/>
      <c r="AI363" s="37"/>
    </row>
    <row r="364" spans="1:35" s="36" customFormat="1" ht="20.100000000000001" customHeight="1">
      <c r="A364" s="269" t="s">
        <v>158</v>
      </c>
      <c r="B364" s="114"/>
      <c r="C364" s="114"/>
      <c r="D364" s="252" t="s">
        <v>1022</v>
      </c>
      <c r="E364" s="138"/>
      <c r="F364" s="270"/>
      <c r="G364" s="113"/>
      <c r="H364" s="126">
        <v>1033437.9910090544</v>
      </c>
      <c r="I364" s="299"/>
      <c r="J364" s="393"/>
      <c r="K364" s="37"/>
      <c r="L364" s="37"/>
      <c r="M364" s="37"/>
      <c r="N364" s="37"/>
      <c r="O364" s="37"/>
      <c r="P364" s="37"/>
      <c r="Q364" s="37"/>
      <c r="R364" s="253"/>
      <c r="S364" s="37"/>
      <c r="T364" s="388"/>
      <c r="U364" s="388"/>
      <c r="V364" s="388"/>
      <c r="W364" s="388"/>
      <c r="X364" s="388"/>
      <c r="Y364" s="388"/>
      <c r="Z364" s="388"/>
      <c r="AA364" s="388"/>
      <c r="AB364" s="388"/>
      <c r="AC364" s="388"/>
      <c r="AD364" s="388"/>
      <c r="AE364" s="388"/>
      <c r="AF364" s="388"/>
      <c r="AG364" s="388"/>
      <c r="AH364" s="388"/>
      <c r="AI364" s="37"/>
    </row>
    <row r="365" spans="1:35" s="36" customFormat="1" ht="25.5">
      <c r="A365" s="186" t="s">
        <v>399</v>
      </c>
      <c r="B365" s="186" t="s">
        <v>1050</v>
      </c>
      <c r="C365" s="357" t="s">
        <v>1243</v>
      </c>
      <c r="D365" s="207" t="s">
        <v>1034</v>
      </c>
      <c r="E365" s="173" t="s">
        <v>1014</v>
      </c>
      <c r="F365" s="189">
        <v>100.50036119999999</v>
      </c>
      <c r="G365" s="175">
        <v>5147.0537999999997</v>
      </c>
      <c r="H365" s="189">
        <v>517280.76601583243</v>
      </c>
      <c r="I365" s="299"/>
      <c r="J365" s="112"/>
      <c r="K365" s="37"/>
      <c r="L365" s="37"/>
      <c r="M365" s="37"/>
      <c r="N365" s="37"/>
      <c r="O365" s="37"/>
      <c r="P365" s="37"/>
      <c r="Q365" s="37"/>
      <c r="R365" s="253"/>
      <c r="S365" s="37"/>
      <c r="T365" s="388"/>
      <c r="U365" s="388"/>
      <c r="V365" s="388"/>
      <c r="W365" s="388"/>
      <c r="X365" s="388"/>
      <c r="Y365" s="388"/>
      <c r="Z365" s="388"/>
      <c r="AA365" s="388"/>
      <c r="AB365" s="388"/>
      <c r="AC365" s="388"/>
      <c r="AD365" s="388"/>
      <c r="AE365" s="388"/>
      <c r="AF365" s="388"/>
      <c r="AG365" s="388"/>
      <c r="AH365" s="388"/>
      <c r="AI365" s="37"/>
    </row>
    <row r="366" spans="1:35" s="36" customFormat="1" ht="25.5">
      <c r="A366" s="190" t="s">
        <v>400</v>
      </c>
      <c r="B366" s="190" t="s">
        <v>1050</v>
      </c>
      <c r="C366" s="340" t="s">
        <v>1243</v>
      </c>
      <c r="D366" s="208" t="s">
        <v>1035</v>
      </c>
      <c r="E366" s="176" t="s">
        <v>1014</v>
      </c>
      <c r="F366" s="193">
        <v>33.500120399999993</v>
      </c>
      <c r="G366" s="178">
        <v>2629.1815999999999</v>
      </c>
      <c r="H366" s="193">
        <v>88077.900153464623</v>
      </c>
      <c r="I366" s="299"/>
      <c r="J366" s="112"/>
      <c r="K366" s="37"/>
      <c r="L366" s="37"/>
      <c r="M366" s="37"/>
      <c r="N366" s="37"/>
      <c r="O366" s="37"/>
      <c r="P366" s="37"/>
      <c r="Q366" s="37"/>
      <c r="R366" s="253"/>
      <c r="S366" s="37"/>
      <c r="T366" s="388"/>
      <c r="U366" s="388"/>
      <c r="V366" s="388"/>
      <c r="W366" s="388"/>
      <c r="X366" s="388"/>
      <c r="Y366" s="388"/>
      <c r="Z366" s="388"/>
      <c r="AA366" s="388"/>
      <c r="AB366" s="388"/>
      <c r="AC366" s="388"/>
      <c r="AD366" s="388"/>
      <c r="AE366" s="388"/>
      <c r="AF366" s="388"/>
      <c r="AG366" s="388"/>
      <c r="AH366" s="388"/>
      <c r="AI366" s="37"/>
    </row>
    <row r="367" spans="1:35" s="36" customFormat="1" ht="25.5">
      <c r="A367" s="194" t="s">
        <v>401</v>
      </c>
      <c r="B367" s="194" t="s">
        <v>1050</v>
      </c>
      <c r="C367" s="356" t="s">
        <v>1243</v>
      </c>
      <c r="D367" s="209" t="s">
        <v>1036</v>
      </c>
      <c r="E367" s="179" t="s">
        <v>1014</v>
      </c>
      <c r="F367" s="197">
        <v>143.58503939999997</v>
      </c>
      <c r="G367" s="181">
        <v>2981.3643999999999</v>
      </c>
      <c r="H367" s="197">
        <v>428079.32483975729</v>
      </c>
      <c r="I367" s="299"/>
      <c r="J367" s="112"/>
      <c r="K367" s="37"/>
      <c r="L367" s="37"/>
      <c r="M367" s="37"/>
      <c r="N367" s="37"/>
      <c r="O367" s="37"/>
      <c r="P367" s="37"/>
      <c r="Q367" s="37"/>
      <c r="R367" s="253"/>
      <c r="S367" s="37"/>
      <c r="T367" s="388"/>
      <c r="U367" s="388"/>
      <c r="V367" s="388"/>
      <c r="W367" s="388"/>
      <c r="X367" s="388"/>
      <c r="Y367" s="388"/>
      <c r="Z367" s="388"/>
      <c r="AA367" s="388"/>
      <c r="AB367" s="388"/>
      <c r="AC367" s="388"/>
      <c r="AD367" s="388"/>
      <c r="AE367" s="388"/>
      <c r="AF367" s="388"/>
      <c r="AG367" s="388"/>
      <c r="AH367" s="388"/>
      <c r="AI367" s="37"/>
    </row>
    <row r="368" spans="1:35" s="36" customFormat="1" ht="20.100000000000001" customHeight="1">
      <c r="A368" s="242"/>
      <c r="B368" s="114"/>
      <c r="C368" s="124"/>
      <c r="D368" s="125"/>
      <c r="E368" s="138"/>
      <c r="F368" s="127"/>
      <c r="G368" s="358"/>
      <c r="H368" s="126"/>
      <c r="I368" s="299"/>
      <c r="J368" s="393"/>
      <c r="K368" s="37"/>
      <c r="L368" s="37"/>
      <c r="M368" s="37"/>
      <c r="N368" s="37"/>
      <c r="O368" s="37"/>
      <c r="P368" s="37"/>
      <c r="Q368" s="37"/>
      <c r="R368" s="253"/>
      <c r="S368" s="37"/>
      <c r="T368" s="388"/>
      <c r="U368" s="388"/>
      <c r="V368" s="388"/>
      <c r="W368" s="388"/>
      <c r="X368" s="388"/>
      <c r="Y368" s="388"/>
      <c r="Z368" s="388"/>
      <c r="AA368" s="388"/>
      <c r="AB368" s="388"/>
      <c r="AC368" s="388"/>
      <c r="AD368" s="388"/>
      <c r="AE368" s="388"/>
      <c r="AF368" s="388"/>
      <c r="AG368" s="388"/>
      <c r="AH368" s="388"/>
      <c r="AI368" s="37"/>
    </row>
    <row r="369" spans="1:35" s="36" customFormat="1" ht="20.100000000000001" customHeight="1">
      <c r="A369" s="269" t="s">
        <v>159</v>
      </c>
      <c r="B369" s="114"/>
      <c r="C369" s="114"/>
      <c r="D369" s="252" t="s">
        <v>1023</v>
      </c>
      <c r="E369" s="138"/>
      <c r="F369" s="270"/>
      <c r="G369" s="358"/>
      <c r="H369" s="126">
        <v>74985.328935599988</v>
      </c>
      <c r="I369" s="299"/>
      <c r="J369" s="393"/>
      <c r="K369" s="37"/>
      <c r="L369" s="37"/>
      <c r="M369" s="37"/>
      <c r="N369" s="37"/>
      <c r="O369" s="37"/>
      <c r="P369" s="37"/>
      <c r="Q369" s="37"/>
      <c r="R369" s="253"/>
      <c r="S369" s="37"/>
      <c r="T369" s="388"/>
      <c r="U369" s="388"/>
      <c r="V369" s="388"/>
      <c r="W369" s="388"/>
      <c r="X369" s="388"/>
      <c r="Y369" s="388"/>
      <c r="Z369" s="388"/>
      <c r="AA369" s="388"/>
      <c r="AB369" s="388"/>
      <c r="AC369" s="388"/>
      <c r="AD369" s="388"/>
      <c r="AE369" s="388"/>
      <c r="AF369" s="388"/>
      <c r="AG369" s="388"/>
      <c r="AH369" s="388"/>
      <c r="AI369" s="37"/>
    </row>
    <row r="370" spans="1:35" s="36" customFormat="1" ht="20.100000000000001" customHeight="1">
      <c r="A370" s="186" t="s">
        <v>404</v>
      </c>
      <c r="B370" s="186" t="s">
        <v>1050</v>
      </c>
      <c r="C370" s="186" t="s">
        <v>1033</v>
      </c>
      <c r="D370" s="207" t="s">
        <v>1034</v>
      </c>
      <c r="E370" s="173" t="s">
        <v>1014</v>
      </c>
      <c r="F370" s="189">
        <v>100.50036119999999</v>
      </c>
      <c r="G370" s="175">
        <v>356</v>
      </c>
      <c r="H370" s="189">
        <v>35778.128587199993</v>
      </c>
      <c r="I370" s="299"/>
      <c r="J370" s="112"/>
      <c r="K370" s="37"/>
      <c r="L370" s="37"/>
      <c r="M370" s="37"/>
      <c r="N370" s="37"/>
      <c r="O370" s="37"/>
      <c r="P370" s="37"/>
      <c r="Q370" s="37"/>
      <c r="R370" s="253"/>
      <c r="S370" s="37"/>
      <c r="T370" s="388"/>
      <c r="U370" s="388"/>
      <c r="V370" s="388"/>
      <c r="W370" s="388"/>
      <c r="X370" s="388"/>
      <c r="Y370" s="388"/>
      <c r="Z370" s="388"/>
      <c r="AA370" s="388"/>
      <c r="AB370" s="388"/>
      <c r="AC370" s="388"/>
      <c r="AD370" s="388"/>
      <c r="AE370" s="388"/>
      <c r="AF370" s="388"/>
      <c r="AG370" s="388"/>
      <c r="AH370" s="388"/>
      <c r="AI370" s="37"/>
    </row>
    <row r="371" spans="1:35" s="36" customFormat="1" ht="20.100000000000001" customHeight="1">
      <c r="A371" s="190" t="s">
        <v>405</v>
      </c>
      <c r="B371" s="190" t="s">
        <v>1050</v>
      </c>
      <c r="C371" s="190" t="s">
        <v>1033</v>
      </c>
      <c r="D371" s="208" t="s">
        <v>1035</v>
      </c>
      <c r="E371" s="176" t="s">
        <v>1014</v>
      </c>
      <c r="F371" s="193">
        <v>33.500120399999993</v>
      </c>
      <c r="G371" s="178">
        <v>356</v>
      </c>
      <c r="H371" s="193">
        <v>11926.042862399998</v>
      </c>
      <c r="I371" s="299"/>
      <c r="J371" s="112"/>
      <c r="K371" s="37"/>
      <c r="L371" s="37"/>
      <c r="M371" s="37"/>
      <c r="N371" s="37"/>
      <c r="O371" s="37"/>
      <c r="P371" s="37"/>
      <c r="Q371" s="37"/>
      <c r="R371" s="253"/>
      <c r="S371" s="37"/>
      <c r="T371" s="388"/>
      <c r="U371" s="388"/>
      <c r="V371" s="388"/>
      <c r="W371" s="388"/>
      <c r="X371" s="388"/>
      <c r="Y371" s="388"/>
      <c r="Z371" s="388"/>
      <c r="AA371" s="388"/>
      <c r="AB371" s="388"/>
      <c r="AC371" s="388"/>
      <c r="AD371" s="388"/>
      <c r="AE371" s="388"/>
      <c r="AF371" s="388"/>
      <c r="AG371" s="388"/>
      <c r="AH371" s="388"/>
      <c r="AI371" s="37"/>
    </row>
    <row r="372" spans="1:35" s="36" customFormat="1" ht="20.100000000000001" customHeight="1">
      <c r="A372" s="194" t="s">
        <v>406</v>
      </c>
      <c r="B372" s="194" t="s">
        <v>1050</v>
      </c>
      <c r="C372" s="194" t="s">
        <v>1033</v>
      </c>
      <c r="D372" s="209" t="s">
        <v>1036</v>
      </c>
      <c r="E372" s="179" t="s">
        <v>1014</v>
      </c>
      <c r="F372" s="197">
        <v>143.58503939999997</v>
      </c>
      <c r="G372" s="181">
        <v>190</v>
      </c>
      <c r="H372" s="197">
        <v>27281.157485999993</v>
      </c>
      <c r="I372" s="299"/>
      <c r="J372" s="112"/>
      <c r="K372" s="37"/>
      <c r="L372" s="37"/>
      <c r="M372" s="37"/>
      <c r="N372" s="37"/>
      <c r="O372" s="37"/>
      <c r="P372" s="37"/>
      <c r="Q372" s="37"/>
      <c r="R372" s="253"/>
      <c r="S372" s="37"/>
      <c r="T372" s="388"/>
      <c r="U372" s="388"/>
      <c r="V372" s="388"/>
      <c r="W372" s="388"/>
      <c r="X372" s="388"/>
      <c r="Y372" s="388"/>
      <c r="Z372" s="388"/>
      <c r="AA372" s="388"/>
      <c r="AB372" s="388"/>
      <c r="AC372" s="388"/>
      <c r="AD372" s="388"/>
      <c r="AE372" s="388"/>
      <c r="AF372" s="388"/>
      <c r="AG372" s="388"/>
      <c r="AH372" s="388"/>
      <c r="AI372" s="37"/>
    </row>
    <row r="373" spans="1:35" s="36" customFormat="1" ht="20.100000000000001" customHeight="1">
      <c r="A373" s="242"/>
      <c r="B373" s="114"/>
      <c r="C373" s="124"/>
      <c r="D373" s="125"/>
      <c r="E373" s="138"/>
      <c r="F373" s="127"/>
      <c r="G373" s="113"/>
      <c r="H373" s="126"/>
      <c r="I373" s="299"/>
      <c r="J373" s="393"/>
      <c r="K373" s="37"/>
      <c r="L373" s="37"/>
      <c r="M373" s="37"/>
      <c r="N373" s="37"/>
      <c r="O373" s="37"/>
      <c r="P373" s="37"/>
      <c r="Q373" s="37"/>
      <c r="R373" s="253"/>
      <c r="S373" s="37"/>
      <c r="T373" s="388"/>
      <c r="U373" s="388"/>
      <c r="V373" s="388"/>
      <c r="W373" s="388"/>
      <c r="X373" s="388"/>
      <c r="Y373" s="388"/>
      <c r="Z373" s="388"/>
      <c r="AA373" s="388"/>
      <c r="AB373" s="388"/>
      <c r="AC373" s="388"/>
      <c r="AD373" s="388"/>
      <c r="AE373" s="388"/>
      <c r="AF373" s="388"/>
      <c r="AG373" s="388"/>
      <c r="AH373" s="388"/>
      <c r="AI373" s="37"/>
    </row>
    <row r="374" spans="1:35" s="36" customFormat="1" ht="20.100000000000001" customHeight="1">
      <c r="A374" s="269" t="s">
        <v>1102</v>
      </c>
      <c r="B374" s="114"/>
      <c r="C374" s="114"/>
      <c r="D374" s="252" t="s">
        <v>1103</v>
      </c>
      <c r="E374" s="138"/>
      <c r="F374" s="270"/>
      <c r="G374" s="113"/>
      <c r="H374" s="126">
        <v>3254945.9223599997</v>
      </c>
      <c r="I374" s="299"/>
      <c r="J374" s="393"/>
      <c r="K374" s="37"/>
      <c r="L374" s="37"/>
      <c r="M374" s="37"/>
      <c r="N374" s="37"/>
      <c r="O374" s="37"/>
      <c r="P374" s="37"/>
      <c r="Q374" s="37"/>
      <c r="R374" s="253"/>
      <c r="S374" s="37"/>
      <c r="T374" s="388"/>
      <c r="U374" s="388"/>
      <c r="V374" s="388"/>
      <c r="W374" s="388"/>
      <c r="X374" s="388"/>
      <c r="Y374" s="388"/>
      <c r="Z374" s="388"/>
      <c r="AA374" s="388"/>
      <c r="AB374" s="388"/>
      <c r="AC374" s="388"/>
      <c r="AD374" s="388"/>
      <c r="AE374" s="388"/>
      <c r="AF374" s="388"/>
      <c r="AG374" s="388"/>
      <c r="AH374" s="388"/>
      <c r="AI374" s="37"/>
    </row>
    <row r="375" spans="1:35" s="36" customFormat="1" ht="25.5">
      <c r="A375" s="186" t="s">
        <v>410</v>
      </c>
      <c r="B375" s="186">
        <v>94283</v>
      </c>
      <c r="C375" s="186" t="s">
        <v>702</v>
      </c>
      <c r="D375" s="207" t="s">
        <v>1037</v>
      </c>
      <c r="E375" s="173" t="s">
        <v>344</v>
      </c>
      <c r="F375" s="189">
        <v>26934.66</v>
      </c>
      <c r="G375" s="189" t="s">
        <v>549</v>
      </c>
      <c r="H375" s="189">
        <v>1011665.8296000001</v>
      </c>
      <c r="I375" s="299"/>
      <c r="J375" s="112"/>
      <c r="K375" s="37"/>
      <c r="L375" s="37"/>
      <c r="M375" s="37"/>
      <c r="N375" s="37"/>
      <c r="O375" s="37"/>
      <c r="P375" s="37"/>
      <c r="Q375" s="37"/>
      <c r="R375" s="253"/>
      <c r="S375" s="37"/>
      <c r="T375" s="388"/>
      <c r="U375" s="388"/>
      <c r="V375" s="388"/>
      <c r="W375" s="388"/>
      <c r="X375" s="388"/>
      <c r="Y375" s="388"/>
      <c r="Z375" s="388"/>
      <c r="AA375" s="388"/>
      <c r="AB375" s="388"/>
      <c r="AC375" s="388"/>
      <c r="AD375" s="388"/>
      <c r="AE375" s="388"/>
      <c r="AF375" s="388"/>
      <c r="AG375" s="388"/>
      <c r="AH375" s="388"/>
      <c r="AI375" s="37"/>
    </row>
    <row r="376" spans="1:35" s="36" customFormat="1" ht="51">
      <c r="A376" s="190" t="s">
        <v>411</v>
      </c>
      <c r="B376" s="190">
        <v>94273</v>
      </c>
      <c r="C376" s="190" t="s">
        <v>702</v>
      </c>
      <c r="D376" s="208" t="s">
        <v>547</v>
      </c>
      <c r="E376" s="176" t="s">
        <v>344</v>
      </c>
      <c r="F376" s="193">
        <v>26934.66</v>
      </c>
      <c r="G376" s="193" t="s">
        <v>548</v>
      </c>
      <c r="H376" s="193">
        <v>813696.07860000001</v>
      </c>
      <c r="I376" s="299"/>
      <c r="J376" s="112"/>
      <c r="K376" s="37"/>
      <c r="L376" s="37"/>
      <c r="M376" s="37"/>
      <c r="N376" s="37"/>
      <c r="O376" s="37"/>
      <c r="P376" s="37"/>
      <c r="Q376" s="37"/>
      <c r="R376" s="253"/>
      <c r="S376" s="37"/>
      <c r="T376" s="388"/>
      <c r="U376" s="388"/>
      <c r="V376" s="388"/>
      <c r="W376" s="388"/>
      <c r="X376" s="388"/>
      <c r="Y376" s="388"/>
      <c r="Z376" s="388"/>
      <c r="AA376" s="388"/>
      <c r="AB376" s="388"/>
      <c r="AC376" s="388"/>
      <c r="AD376" s="388"/>
      <c r="AE376" s="388"/>
      <c r="AF376" s="388"/>
      <c r="AG376" s="388"/>
      <c r="AH376" s="388"/>
      <c r="AI376" s="37"/>
    </row>
    <row r="377" spans="1:35" s="36" customFormat="1" ht="25.5">
      <c r="A377" s="194" t="s">
        <v>412</v>
      </c>
      <c r="B377" s="194">
        <v>94993</v>
      </c>
      <c r="C377" s="194" t="s">
        <v>702</v>
      </c>
      <c r="D377" s="209" t="s">
        <v>1038</v>
      </c>
      <c r="E377" s="179" t="s">
        <v>303</v>
      </c>
      <c r="F377" s="197">
        <v>32321.591999999997</v>
      </c>
      <c r="G377" s="197" t="s">
        <v>678</v>
      </c>
      <c r="H377" s="197">
        <v>1429584.0141599998</v>
      </c>
      <c r="I377" s="299"/>
      <c r="J377" s="112"/>
      <c r="K377" s="37"/>
      <c r="L377" s="37"/>
      <c r="M377" s="37"/>
      <c r="N377" s="37"/>
      <c r="O377" s="37"/>
      <c r="P377" s="37"/>
      <c r="Q377" s="37"/>
      <c r="R377" s="253"/>
      <c r="S377" s="37"/>
      <c r="T377" s="388"/>
      <c r="U377" s="388"/>
      <c r="V377" s="388"/>
      <c r="W377" s="388"/>
      <c r="X377" s="388"/>
      <c r="Y377" s="388"/>
      <c r="Z377" s="388"/>
      <c r="AA377" s="388"/>
      <c r="AB377" s="388"/>
      <c r="AC377" s="388"/>
      <c r="AD377" s="388"/>
      <c r="AE377" s="388"/>
      <c r="AF377" s="388"/>
      <c r="AG377" s="388"/>
      <c r="AH377" s="388"/>
      <c r="AI377" s="37"/>
    </row>
    <row r="378" spans="1:35" s="36" customFormat="1" ht="20.100000000000001" customHeight="1">
      <c r="A378" s="242"/>
      <c r="B378" s="114"/>
      <c r="C378" s="124"/>
      <c r="D378" s="125"/>
      <c r="E378" s="138"/>
      <c r="F378" s="127"/>
      <c r="G378" s="113"/>
      <c r="H378" s="126"/>
      <c r="I378" s="299"/>
      <c r="J378" s="393"/>
      <c r="K378" s="37"/>
      <c r="L378" s="37"/>
      <c r="M378" s="37"/>
      <c r="N378" s="37"/>
      <c r="O378" s="37"/>
      <c r="P378" s="37"/>
      <c r="Q378" s="37"/>
      <c r="R378" s="253"/>
      <c r="S378" s="37"/>
      <c r="T378" s="388"/>
      <c r="U378" s="388"/>
      <c r="V378" s="388"/>
      <c r="W378" s="388"/>
      <c r="X378" s="388"/>
      <c r="Y378" s="388"/>
      <c r="Z378" s="388"/>
      <c r="AA378" s="388"/>
      <c r="AB378" s="388"/>
      <c r="AC378" s="388"/>
      <c r="AD378" s="388"/>
      <c r="AE378" s="388"/>
      <c r="AF378" s="388"/>
      <c r="AG378" s="388"/>
      <c r="AH378" s="388"/>
      <c r="AI378" s="37"/>
    </row>
    <row r="379" spans="1:35" s="36" customFormat="1" ht="20.100000000000001" customHeight="1">
      <c r="A379" s="263" t="s">
        <v>985</v>
      </c>
      <c r="B379" s="264"/>
      <c r="C379" s="264"/>
      <c r="D379" s="265" t="s">
        <v>809</v>
      </c>
      <c r="E379" s="263"/>
      <c r="F379" s="266"/>
      <c r="G379" s="267"/>
      <c r="H379" s="268">
        <v>4994423.0772928959</v>
      </c>
      <c r="I379" s="299"/>
      <c r="J379" s="392"/>
      <c r="K379" s="37"/>
      <c r="L379" s="37"/>
      <c r="M379" s="37"/>
      <c r="N379" s="37"/>
      <c r="O379" s="37"/>
      <c r="P379" s="37"/>
      <c r="Q379" s="37"/>
      <c r="R379" s="253"/>
      <c r="S379" s="37"/>
      <c r="T379" s="388"/>
      <c r="U379" s="388"/>
      <c r="V379" s="388"/>
      <c r="W379" s="388"/>
      <c r="X379" s="388"/>
      <c r="Y379" s="388"/>
      <c r="Z379" s="388"/>
      <c r="AA379" s="388"/>
      <c r="AB379" s="388"/>
      <c r="AC379" s="388"/>
      <c r="AD379" s="388"/>
      <c r="AE379" s="388"/>
      <c r="AF379" s="388"/>
      <c r="AG379" s="388"/>
      <c r="AH379" s="388"/>
      <c r="AI379" s="37"/>
    </row>
    <row r="380" spans="1:35" s="36" customFormat="1" ht="25.5">
      <c r="A380" s="186" t="s">
        <v>987</v>
      </c>
      <c r="B380" s="186">
        <v>85424</v>
      </c>
      <c r="C380" s="186" t="s">
        <v>702</v>
      </c>
      <c r="D380" s="207" t="s">
        <v>689</v>
      </c>
      <c r="E380" s="173" t="s">
        <v>303</v>
      </c>
      <c r="F380" s="220">
        <v>19970</v>
      </c>
      <c r="G380" s="220" t="s">
        <v>690</v>
      </c>
      <c r="H380" s="189">
        <v>359060.60000000003</v>
      </c>
      <c r="I380" s="299"/>
      <c r="J380" s="112"/>
      <c r="K380" s="37"/>
      <c r="L380" s="37"/>
      <c r="M380" s="37"/>
      <c r="N380" s="37"/>
      <c r="O380" s="37"/>
      <c r="P380" s="37"/>
      <c r="Q380" s="37"/>
      <c r="R380" s="253"/>
      <c r="S380" s="37"/>
      <c r="T380" s="388"/>
      <c r="U380" s="388"/>
      <c r="V380" s="388"/>
      <c r="W380" s="388"/>
      <c r="X380" s="388"/>
      <c r="Y380" s="388"/>
      <c r="Z380" s="388"/>
      <c r="AA380" s="388"/>
      <c r="AB380" s="388"/>
      <c r="AC380" s="388"/>
      <c r="AD380" s="388"/>
      <c r="AE380" s="388"/>
      <c r="AF380" s="388"/>
      <c r="AG380" s="388"/>
      <c r="AH380" s="388"/>
      <c r="AI380" s="37"/>
    </row>
    <row r="381" spans="1:35" s="36" customFormat="1" ht="51">
      <c r="A381" s="190" t="s">
        <v>988</v>
      </c>
      <c r="B381" s="190" t="s">
        <v>621</v>
      </c>
      <c r="C381" s="190" t="s">
        <v>702</v>
      </c>
      <c r="D381" s="208" t="s">
        <v>622</v>
      </c>
      <c r="E381" s="176" t="s">
        <v>305</v>
      </c>
      <c r="F381" s="221">
        <v>13745.025000000005</v>
      </c>
      <c r="G381" s="221" t="s">
        <v>623</v>
      </c>
      <c r="H381" s="193">
        <v>58828.707000000024</v>
      </c>
      <c r="I381" s="299"/>
      <c r="J381" s="112"/>
      <c r="K381" s="37"/>
      <c r="L381" s="37"/>
      <c r="M381" s="37"/>
      <c r="N381" s="37"/>
      <c r="O381" s="37"/>
      <c r="P381" s="37"/>
      <c r="Q381" s="37"/>
      <c r="R381" s="253"/>
      <c r="S381" s="37"/>
      <c r="T381" s="388"/>
      <c r="U381" s="388"/>
      <c r="V381" s="388"/>
      <c r="W381" s="388"/>
      <c r="X381" s="388"/>
      <c r="Y381" s="388"/>
      <c r="Z381" s="388"/>
      <c r="AA381" s="388"/>
      <c r="AB381" s="388"/>
      <c r="AC381" s="388"/>
      <c r="AD381" s="388"/>
      <c r="AE381" s="388"/>
      <c r="AF381" s="388"/>
      <c r="AG381" s="388"/>
      <c r="AH381" s="388"/>
      <c r="AI381" s="37"/>
    </row>
    <row r="382" spans="1:35" s="36" customFormat="1" ht="51">
      <c r="A382" s="190" t="s">
        <v>989</v>
      </c>
      <c r="B382" s="190">
        <v>90092</v>
      </c>
      <c r="C382" s="190" t="s">
        <v>702</v>
      </c>
      <c r="D382" s="208" t="s">
        <v>624</v>
      </c>
      <c r="E382" s="176" t="s">
        <v>305</v>
      </c>
      <c r="F382" s="221">
        <v>5410.8359999999993</v>
      </c>
      <c r="G382" s="221" t="s">
        <v>517</v>
      </c>
      <c r="H382" s="193">
        <v>22400.861039999996</v>
      </c>
      <c r="I382" s="299"/>
      <c r="J382" s="112"/>
      <c r="K382" s="37"/>
      <c r="L382" s="37"/>
      <c r="M382" s="37"/>
      <c r="N382" s="37"/>
      <c r="O382" s="37"/>
      <c r="P382" s="37"/>
      <c r="Q382" s="37"/>
      <c r="R382" s="253"/>
      <c r="S382" s="37"/>
      <c r="T382" s="388"/>
      <c r="U382" s="388"/>
      <c r="V382" s="388"/>
      <c r="W382" s="388"/>
      <c r="X382" s="388"/>
      <c r="Y382" s="388"/>
      <c r="Z382" s="388"/>
      <c r="AA382" s="388"/>
      <c r="AB382" s="388"/>
      <c r="AC382" s="388"/>
      <c r="AD382" s="388"/>
      <c r="AE382" s="388"/>
      <c r="AF382" s="388"/>
      <c r="AG382" s="388"/>
      <c r="AH382" s="388"/>
      <c r="AI382" s="37"/>
    </row>
    <row r="383" spans="1:35" s="36" customFormat="1" ht="25.5">
      <c r="A383" s="190" t="s">
        <v>990</v>
      </c>
      <c r="B383" s="170">
        <v>93358</v>
      </c>
      <c r="C383" s="190" t="s">
        <v>702</v>
      </c>
      <c r="D383" s="208" t="s">
        <v>629</v>
      </c>
      <c r="E383" s="176" t="s">
        <v>305</v>
      </c>
      <c r="F383" s="221">
        <v>1214.4000000000001</v>
      </c>
      <c r="G383" s="221" t="s">
        <v>630</v>
      </c>
      <c r="H383" s="193">
        <v>60137.088000000011</v>
      </c>
      <c r="I383" s="299"/>
      <c r="J383" s="112"/>
      <c r="K383" s="37"/>
      <c r="L383" s="37"/>
      <c r="M383" s="37"/>
      <c r="N383" s="37"/>
      <c r="O383" s="37"/>
      <c r="P383" s="37"/>
      <c r="Q383" s="37"/>
      <c r="R383" s="253"/>
      <c r="S383" s="37"/>
      <c r="T383" s="388"/>
      <c r="U383" s="388"/>
      <c r="V383" s="388"/>
      <c r="W383" s="388"/>
      <c r="X383" s="388"/>
      <c r="Y383" s="388"/>
      <c r="Z383" s="388"/>
      <c r="AA383" s="388"/>
      <c r="AB383" s="388"/>
      <c r="AC383" s="388"/>
      <c r="AD383" s="388"/>
      <c r="AE383" s="388"/>
      <c r="AF383" s="388"/>
      <c r="AG383" s="388"/>
      <c r="AH383" s="388"/>
      <c r="AI383" s="37"/>
    </row>
    <row r="384" spans="1:35" s="36" customFormat="1" ht="38.25">
      <c r="A384" s="190" t="s">
        <v>991</v>
      </c>
      <c r="B384" s="170">
        <v>94058</v>
      </c>
      <c r="C384" s="190" t="s">
        <v>702</v>
      </c>
      <c r="D384" s="208" t="s">
        <v>552</v>
      </c>
      <c r="E384" s="176" t="s">
        <v>303</v>
      </c>
      <c r="F384" s="224">
        <v>5315.8529347826079</v>
      </c>
      <c r="G384" s="221" t="s">
        <v>553</v>
      </c>
      <c r="H384" s="193">
        <v>142358.54159347824</v>
      </c>
      <c r="I384" s="299"/>
      <c r="J384" s="112"/>
      <c r="K384" s="37"/>
      <c r="L384" s="37"/>
      <c r="M384" s="37"/>
      <c r="N384" s="37"/>
      <c r="O384" s="37"/>
      <c r="P384" s="37"/>
      <c r="Q384" s="37"/>
      <c r="R384" s="253"/>
      <c r="S384" s="37"/>
      <c r="T384" s="388"/>
      <c r="U384" s="388"/>
      <c r="V384" s="388"/>
      <c r="W384" s="388"/>
      <c r="X384" s="388"/>
      <c r="Y384" s="388"/>
      <c r="Z384" s="388"/>
      <c r="AA384" s="388"/>
      <c r="AB384" s="388"/>
      <c r="AC384" s="388"/>
      <c r="AD384" s="388"/>
      <c r="AE384" s="388"/>
      <c r="AF384" s="388"/>
      <c r="AG384" s="388"/>
      <c r="AH384" s="388"/>
      <c r="AI384" s="37"/>
    </row>
    <row r="385" spans="1:35" s="36" customFormat="1" ht="38.25">
      <c r="A385" s="190" t="s">
        <v>992</v>
      </c>
      <c r="B385" s="170">
        <v>7134</v>
      </c>
      <c r="C385" s="170" t="s">
        <v>706</v>
      </c>
      <c r="D385" s="184" t="s">
        <v>730</v>
      </c>
      <c r="E385" s="176" t="s">
        <v>303</v>
      </c>
      <c r="F385" s="224">
        <v>15947.558804347824</v>
      </c>
      <c r="G385" s="178">
        <v>45.32</v>
      </c>
      <c r="H385" s="178">
        <v>722743.3650130434</v>
      </c>
      <c r="I385" s="299"/>
      <c r="J385" s="299"/>
      <c r="K385" s="37"/>
      <c r="L385" s="37"/>
      <c r="M385" s="37"/>
      <c r="N385" s="37"/>
      <c r="O385" s="37"/>
      <c r="P385" s="37"/>
      <c r="Q385" s="37"/>
      <c r="R385" s="253"/>
      <c r="S385" s="37"/>
      <c r="T385" s="388"/>
      <c r="U385" s="388"/>
      <c r="V385" s="388"/>
      <c r="W385" s="388"/>
      <c r="X385" s="388"/>
      <c r="Y385" s="388"/>
      <c r="Z385" s="388"/>
      <c r="AA385" s="388"/>
      <c r="AB385" s="388"/>
      <c r="AC385" s="388"/>
      <c r="AD385" s="388"/>
      <c r="AE385" s="388"/>
      <c r="AF385" s="388"/>
      <c r="AG385" s="388"/>
      <c r="AH385" s="388"/>
      <c r="AI385" s="37"/>
    </row>
    <row r="386" spans="1:35" s="36" customFormat="1" ht="25.5">
      <c r="A386" s="190" t="s">
        <v>993</v>
      </c>
      <c r="B386" s="363" t="s">
        <v>1050</v>
      </c>
      <c r="C386" s="190" t="s">
        <v>1051</v>
      </c>
      <c r="D386" s="208" t="s">
        <v>1039</v>
      </c>
      <c r="E386" s="176" t="s">
        <v>344</v>
      </c>
      <c r="F386" s="221">
        <v>1518</v>
      </c>
      <c r="G386" s="221">
        <v>117.83</v>
      </c>
      <c r="H386" s="193">
        <v>178865.94</v>
      </c>
      <c r="I386" s="299"/>
      <c r="J386" s="112"/>
      <c r="K386" s="37"/>
      <c r="L386" s="37"/>
      <c r="M386" s="37"/>
      <c r="N386" s="37"/>
      <c r="O386" s="37"/>
      <c r="P386" s="37"/>
      <c r="Q386" s="37"/>
      <c r="R386" s="253"/>
      <c r="S386" s="37"/>
      <c r="T386" s="388"/>
      <c r="U386" s="388"/>
      <c r="V386" s="388"/>
      <c r="W386" s="388"/>
      <c r="X386" s="388"/>
      <c r="Y386" s="388"/>
      <c r="Z386" s="388"/>
      <c r="AA386" s="388"/>
      <c r="AB386" s="388"/>
      <c r="AC386" s="388"/>
      <c r="AD386" s="388"/>
      <c r="AE386" s="388"/>
      <c r="AF386" s="388"/>
      <c r="AG386" s="388"/>
      <c r="AH386" s="388"/>
      <c r="AI386" s="37"/>
    </row>
    <row r="387" spans="1:35" s="36" customFormat="1" ht="25.5">
      <c r="A387" s="190" t="s">
        <v>994</v>
      </c>
      <c r="B387" s="363" t="s">
        <v>1050</v>
      </c>
      <c r="C387" s="190" t="s">
        <v>1051</v>
      </c>
      <c r="D387" s="208" t="s">
        <v>1052</v>
      </c>
      <c r="E387" s="176" t="s">
        <v>344</v>
      </c>
      <c r="F387" s="221">
        <v>884</v>
      </c>
      <c r="G387" s="221">
        <v>277.67</v>
      </c>
      <c r="H387" s="193">
        <v>245460.28000000003</v>
      </c>
      <c r="I387" s="299"/>
      <c r="J387" s="112"/>
      <c r="K387" s="37"/>
      <c r="L387" s="37"/>
      <c r="M387" s="37"/>
      <c r="N387" s="37"/>
      <c r="O387" s="37"/>
      <c r="P387" s="37"/>
      <c r="Q387" s="37"/>
      <c r="R387" s="253"/>
      <c r="S387" s="37"/>
      <c r="T387" s="388"/>
      <c r="U387" s="388"/>
      <c r="V387" s="388"/>
      <c r="W387" s="388"/>
      <c r="X387" s="388"/>
      <c r="Y387" s="388"/>
      <c r="Z387" s="388"/>
      <c r="AA387" s="388"/>
      <c r="AB387" s="388"/>
      <c r="AC387" s="388"/>
      <c r="AD387" s="388"/>
      <c r="AE387" s="388"/>
      <c r="AF387" s="388"/>
      <c r="AG387" s="388"/>
      <c r="AH387" s="388"/>
      <c r="AI387" s="37"/>
    </row>
    <row r="388" spans="1:35" s="36" customFormat="1" ht="25.5">
      <c r="A388" s="190" t="s">
        <v>995</v>
      </c>
      <c r="B388" s="363" t="s">
        <v>1050</v>
      </c>
      <c r="C388" s="190" t="s">
        <v>1051</v>
      </c>
      <c r="D388" s="208" t="s">
        <v>1054</v>
      </c>
      <c r="E388" s="176" t="s">
        <v>344</v>
      </c>
      <c r="F388" s="221">
        <v>110</v>
      </c>
      <c r="G388" s="221">
        <v>390.83</v>
      </c>
      <c r="H388" s="193">
        <v>42991.299999999996</v>
      </c>
      <c r="I388" s="299"/>
      <c r="J388" s="112"/>
      <c r="K388" s="37"/>
      <c r="L388" s="37"/>
      <c r="M388" s="37"/>
      <c r="N388" s="37"/>
      <c r="O388" s="37"/>
      <c r="P388" s="37"/>
      <c r="Q388" s="37"/>
      <c r="R388" s="253"/>
      <c r="S388" s="37"/>
      <c r="T388" s="388"/>
      <c r="U388" s="388"/>
      <c r="V388" s="388"/>
      <c r="W388" s="388"/>
      <c r="X388" s="388"/>
      <c r="Y388" s="388"/>
      <c r="Z388" s="388"/>
      <c r="AA388" s="388"/>
      <c r="AB388" s="388"/>
      <c r="AC388" s="388"/>
      <c r="AD388" s="388"/>
      <c r="AE388" s="388"/>
      <c r="AF388" s="388"/>
      <c r="AG388" s="388"/>
      <c r="AH388" s="388"/>
      <c r="AI388" s="37"/>
    </row>
    <row r="389" spans="1:35" s="36" customFormat="1" ht="25.5">
      <c r="A389" s="190" t="s">
        <v>996</v>
      </c>
      <c r="B389" s="363" t="s">
        <v>1050</v>
      </c>
      <c r="C389" s="190" t="s">
        <v>1051</v>
      </c>
      <c r="D389" s="208" t="s">
        <v>1056</v>
      </c>
      <c r="E389" s="176" t="s">
        <v>344</v>
      </c>
      <c r="F389" s="221">
        <v>46</v>
      </c>
      <c r="G389" s="221">
        <v>490.17</v>
      </c>
      <c r="H389" s="193">
        <v>22547.82</v>
      </c>
      <c r="I389" s="299"/>
      <c r="J389" s="112"/>
      <c r="K389" s="37"/>
      <c r="L389" s="37"/>
      <c r="M389" s="37"/>
      <c r="N389" s="37"/>
      <c r="O389" s="37"/>
      <c r="P389" s="37"/>
      <c r="Q389" s="37"/>
      <c r="R389" s="253"/>
      <c r="S389" s="37"/>
      <c r="T389" s="388"/>
      <c r="U389" s="388"/>
      <c r="V389" s="388"/>
      <c r="W389" s="388"/>
      <c r="X389" s="388"/>
      <c r="Y389" s="388"/>
      <c r="Z389" s="388"/>
      <c r="AA389" s="388"/>
      <c r="AB389" s="388"/>
      <c r="AC389" s="388"/>
      <c r="AD389" s="388"/>
      <c r="AE389" s="388"/>
      <c r="AF389" s="388"/>
      <c r="AG389" s="388"/>
      <c r="AH389" s="388"/>
      <c r="AI389" s="37"/>
    </row>
    <row r="390" spans="1:35" s="36" customFormat="1" ht="25.5">
      <c r="A390" s="190" t="s">
        <v>997</v>
      </c>
      <c r="B390" s="190">
        <v>94872</v>
      </c>
      <c r="C390" s="190" t="s">
        <v>702</v>
      </c>
      <c r="D390" s="208" t="s">
        <v>1040</v>
      </c>
      <c r="E390" s="176" t="s">
        <v>344</v>
      </c>
      <c r="F390" s="221">
        <v>1518</v>
      </c>
      <c r="G390" s="221" t="s">
        <v>487</v>
      </c>
      <c r="H390" s="193">
        <v>1366.2</v>
      </c>
      <c r="I390" s="299"/>
      <c r="J390" s="112"/>
      <c r="K390" s="37"/>
      <c r="L390" s="37"/>
      <c r="M390" s="37"/>
      <c r="N390" s="37"/>
      <c r="O390" s="37"/>
      <c r="P390" s="37"/>
      <c r="Q390" s="37"/>
      <c r="R390" s="253"/>
      <c r="S390" s="37"/>
      <c r="T390" s="388"/>
      <c r="U390" s="388"/>
      <c r="V390" s="388"/>
      <c r="W390" s="388"/>
      <c r="X390" s="388"/>
      <c r="Y390" s="388"/>
      <c r="Z390" s="388"/>
      <c r="AA390" s="388"/>
      <c r="AB390" s="388"/>
      <c r="AC390" s="388"/>
      <c r="AD390" s="388"/>
      <c r="AE390" s="388"/>
      <c r="AF390" s="388"/>
      <c r="AG390" s="388"/>
      <c r="AH390" s="388"/>
      <c r="AI390" s="37"/>
    </row>
    <row r="391" spans="1:35" s="36" customFormat="1" ht="25.5">
      <c r="A391" s="190" t="s">
        <v>998</v>
      </c>
      <c r="B391" s="190">
        <v>90762</v>
      </c>
      <c r="C391" s="190" t="s">
        <v>702</v>
      </c>
      <c r="D391" s="208" t="s">
        <v>1053</v>
      </c>
      <c r="E391" s="176" t="s">
        <v>344</v>
      </c>
      <c r="F391" s="221">
        <v>884</v>
      </c>
      <c r="G391" s="221" t="s">
        <v>486</v>
      </c>
      <c r="H391" s="193">
        <v>10457.719999999999</v>
      </c>
      <c r="I391" s="299"/>
      <c r="J391" s="112"/>
      <c r="K391" s="37"/>
      <c r="L391" s="37"/>
      <c r="M391" s="37"/>
      <c r="N391" s="37"/>
      <c r="O391" s="37"/>
      <c r="P391" s="37"/>
      <c r="Q391" s="37"/>
      <c r="R391" s="253"/>
      <c r="S391" s="37"/>
      <c r="T391" s="388"/>
      <c r="U391" s="388"/>
      <c r="V391" s="388"/>
      <c r="W391" s="388"/>
      <c r="X391" s="388"/>
      <c r="Y391" s="388"/>
      <c r="Z391" s="388"/>
      <c r="AA391" s="388"/>
      <c r="AB391" s="388"/>
      <c r="AC391" s="388"/>
      <c r="AD391" s="388"/>
      <c r="AE391" s="388"/>
      <c r="AF391" s="388"/>
      <c r="AG391" s="388"/>
      <c r="AH391" s="388"/>
      <c r="AI391" s="37"/>
    </row>
    <row r="392" spans="1:35" s="36" customFormat="1" ht="25.5">
      <c r="A392" s="190" t="s">
        <v>999</v>
      </c>
      <c r="B392" s="190">
        <v>94876</v>
      </c>
      <c r="C392" s="190" t="s">
        <v>702</v>
      </c>
      <c r="D392" s="208" t="s">
        <v>1055</v>
      </c>
      <c r="E392" s="176" t="s">
        <v>344</v>
      </c>
      <c r="F392" s="221">
        <v>110</v>
      </c>
      <c r="G392" s="221" t="s">
        <v>488</v>
      </c>
      <c r="H392" s="193">
        <v>1654.3999999999999</v>
      </c>
      <c r="I392" s="299"/>
      <c r="J392" s="112"/>
      <c r="K392" s="37"/>
      <c r="L392" s="37"/>
      <c r="M392" s="37"/>
      <c r="N392" s="37"/>
      <c r="O392" s="37"/>
      <c r="P392" s="37"/>
      <c r="Q392" s="37"/>
      <c r="R392" s="253"/>
      <c r="S392" s="37"/>
      <c r="T392" s="388"/>
      <c r="U392" s="388"/>
      <c r="V392" s="388"/>
      <c r="W392" s="388"/>
      <c r="X392" s="388"/>
      <c r="Y392" s="388"/>
      <c r="Z392" s="388"/>
      <c r="AA392" s="388"/>
      <c r="AB392" s="388"/>
      <c r="AC392" s="388"/>
      <c r="AD392" s="388"/>
      <c r="AE392" s="388"/>
      <c r="AF392" s="388"/>
      <c r="AG392" s="388"/>
      <c r="AH392" s="388"/>
      <c r="AI392" s="37"/>
    </row>
    <row r="393" spans="1:35" s="36" customFormat="1" ht="25.5">
      <c r="A393" s="190" t="s">
        <v>1000</v>
      </c>
      <c r="B393" s="190">
        <v>94878</v>
      </c>
      <c r="C393" s="190" t="s">
        <v>702</v>
      </c>
      <c r="D393" s="208" t="s">
        <v>1057</v>
      </c>
      <c r="E393" s="176" t="s">
        <v>344</v>
      </c>
      <c r="F393" s="221">
        <v>46</v>
      </c>
      <c r="G393" s="221" t="s">
        <v>489</v>
      </c>
      <c r="H393" s="193">
        <v>812.36</v>
      </c>
      <c r="I393" s="299"/>
      <c r="J393" s="112"/>
      <c r="K393" s="37"/>
      <c r="L393" s="37"/>
      <c r="M393" s="37"/>
      <c r="N393" s="37"/>
      <c r="O393" s="37"/>
      <c r="P393" s="37"/>
      <c r="Q393" s="37"/>
      <c r="R393" s="253"/>
      <c r="S393" s="37"/>
      <c r="T393" s="388"/>
      <c r="U393" s="388"/>
      <c r="V393" s="388"/>
      <c r="W393" s="388"/>
      <c r="X393" s="388"/>
      <c r="Y393" s="388"/>
      <c r="Z393" s="388"/>
      <c r="AA393" s="388"/>
      <c r="AB393" s="388"/>
      <c r="AC393" s="388"/>
      <c r="AD393" s="388"/>
      <c r="AE393" s="388"/>
      <c r="AF393" s="388"/>
      <c r="AG393" s="388"/>
      <c r="AH393" s="388"/>
      <c r="AI393" s="37"/>
    </row>
    <row r="394" spans="1:35" s="36" customFormat="1" ht="25.5">
      <c r="A394" s="190" t="s">
        <v>1001</v>
      </c>
      <c r="B394" s="190">
        <v>94971</v>
      </c>
      <c r="C394" s="190" t="s">
        <v>702</v>
      </c>
      <c r="D394" s="208" t="s">
        <v>1041</v>
      </c>
      <c r="E394" s="176" t="s">
        <v>305</v>
      </c>
      <c r="F394" s="224">
        <v>2814.8759999999993</v>
      </c>
      <c r="G394" s="221" t="s">
        <v>581</v>
      </c>
      <c r="H394" s="193">
        <v>886798.53503999987</v>
      </c>
      <c r="I394" s="299"/>
      <c r="J394" s="112"/>
      <c r="K394" s="37"/>
      <c r="L394" s="37"/>
      <c r="M394" s="37"/>
      <c r="N394" s="37"/>
      <c r="O394" s="37"/>
      <c r="P394" s="37"/>
      <c r="Q394" s="37"/>
      <c r="R394" s="253"/>
      <c r="S394" s="37"/>
      <c r="T394" s="388"/>
      <c r="U394" s="388"/>
      <c r="V394" s="388"/>
      <c r="W394" s="388"/>
      <c r="X394" s="388"/>
      <c r="Y394" s="388"/>
      <c r="Z394" s="388"/>
      <c r="AA394" s="388"/>
      <c r="AB394" s="388"/>
      <c r="AC394" s="388"/>
      <c r="AD394" s="388"/>
      <c r="AE394" s="388"/>
      <c r="AF394" s="388"/>
      <c r="AG394" s="388"/>
      <c r="AH394" s="388"/>
      <c r="AI394" s="37"/>
    </row>
    <row r="395" spans="1:35" s="36" customFormat="1" ht="25.5">
      <c r="A395" s="190" t="s">
        <v>1069</v>
      </c>
      <c r="B395" s="190">
        <v>92873</v>
      </c>
      <c r="C395" s="190" t="s">
        <v>702</v>
      </c>
      <c r="D395" s="208" t="s">
        <v>572</v>
      </c>
      <c r="E395" s="176" t="s">
        <v>305</v>
      </c>
      <c r="F395" s="224">
        <v>2814.8759999999993</v>
      </c>
      <c r="G395" s="221" t="s">
        <v>573</v>
      </c>
      <c r="H395" s="193">
        <v>363034.55771999992</v>
      </c>
      <c r="I395" s="299"/>
      <c r="J395" s="112"/>
      <c r="K395" s="37"/>
      <c r="L395" s="37"/>
      <c r="M395" s="37"/>
      <c r="N395" s="37"/>
      <c r="O395" s="37"/>
      <c r="P395" s="37"/>
      <c r="Q395" s="37"/>
      <c r="R395" s="253"/>
      <c r="S395" s="37"/>
      <c r="T395" s="388"/>
      <c r="U395" s="388"/>
      <c r="V395" s="388"/>
      <c r="W395" s="388"/>
      <c r="X395" s="388"/>
      <c r="Y395" s="388"/>
      <c r="Z395" s="388"/>
      <c r="AA395" s="388"/>
      <c r="AB395" s="388"/>
      <c r="AC395" s="388"/>
      <c r="AD395" s="388"/>
      <c r="AE395" s="388"/>
      <c r="AF395" s="388"/>
      <c r="AG395" s="388"/>
      <c r="AH395" s="388"/>
      <c r="AI395" s="37"/>
    </row>
    <row r="396" spans="1:35" s="36" customFormat="1" ht="25.5">
      <c r="A396" s="190" t="s">
        <v>1002</v>
      </c>
      <c r="B396" s="190">
        <v>92794</v>
      </c>
      <c r="C396" s="190" t="s">
        <v>702</v>
      </c>
      <c r="D396" s="208" t="s">
        <v>1042</v>
      </c>
      <c r="E396" s="176" t="s">
        <v>364</v>
      </c>
      <c r="F396" s="224">
        <v>168892.55999999997</v>
      </c>
      <c r="G396" s="221" t="s">
        <v>521</v>
      </c>
      <c r="H396" s="193">
        <v>1025177.8391999998</v>
      </c>
      <c r="I396" s="299"/>
      <c r="J396" s="112"/>
      <c r="K396" s="37"/>
      <c r="L396" s="37"/>
      <c r="M396" s="37"/>
      <c r="N396" s="37"/>
      <c r="O396" s="37"/>
      <c r="P396" s="37"/>
      <c r="Q396" s="37"/>
      <c r="R396" s="253"/>
      <c r="S396" s="37"/>
      <c r="T396" s="388"/>
      <c r="U396" s="388"/>
      <c r="V396" s="388"/>
      <c r="W396" s="388"/>
      <c r="X396" s="388"/>
      <c r="Y396" s="388"/>
      <c r="Z396" s="388"/>
      <c r="AA396" s="388"/>
      <c r="AB396" s="388"/>
      <c r="AC396" s="388"/>
      <c r="AD396" s="388"/>
      <c r="AE396" s="388"/>
      <c r="AF396" s="388"/>
      <c r="AG396" s="388"/>
      <c r="AH396" s="388"/>
      <c r="AI396" s="37"/>
    </row>
    <row r="397" spans="1:35" s="36" customFormat="1" ht="25.5">
      <c r="A397" s="190" t="s">
        <v>1003</v>
      </c>
      <c r="B397" s="190">
        <v>11668</v>
      </c>
      <c r="C397" s="190" t="s">
        <v>706</v>
      </c>
      <c r="D397" s="208" t="s">
        <v>1058</v>
      </c>
      <c r="E397" s="176" t="s">
        <v>303</v>
      </c>
      <c r="F397" s="224">
        <v>4178.9487999999992</v>
      </c>
      <c r="G397" s="221">
        <v>32.79</v>
      </c>
      <c r="H397" s="193">
        <v>137027.73115199996</v>
      </c>
      <c r="I397" s="299"/>
      <c r="J397" s="112"/>
      <c r="K397" s="37"/>
      <c r="L397" s="37"/>
      <c r="M397" s="37"/>
      <c r="N397" s="37"/>
      <c r="O397" s="37"/>
      <c r="P397" s="37"/>
      <c r="Q397" s="37"/>
      <c r="R397" s="253"/>
      <c r="S397" s="37"/>
      <c r="T397" s="388"/>
      <c r="U397" s="388"/>
      <c r="V397" s="388"/>
      <c r="W397" s="388"/>
      <c r="X397" s="388"/>
      <c r="Y397" s="388"/>
      <c r="Z397" s="388"/>
      <c r="AA397" s="388"/>
      <c r="AB397" s="388"/>
      <c r="AC397" s="388"/>
      <c r="AD397" s="388"/>
      <c r="AE397" s="388"/>
      <c r="AF397" s="388"/>
      <c r="AG397" s="388"/>
      <c r="AH397" s="388"/>
      <c r="AI397" s="37"/>
    </row>
    <row r="398" spans="1:35" s="36" customFormat="1" ht="38.25">
      <c r="A398" s="190" t="s">
        <v>1004</v>
      </c>
      <c r="B398" s="190">
        <v>87450</v>
      </c>
      <c r="C398" s="190" t="s">
        <v>702</v>
      </c>
      <c r="D398" s="208" t="s">
        <v>1043</v>
      </c>
      <c r="E398" s="176" t="s">
        <v>303</v>
      </c>
      <c r="F398" s="221">
        <v>1129.48</v>
      </c>
      <c r="G398" s="221" t="s">
        <v>480</v>
      </c>
      <c r="H398" s="193">
        <v>56553.063600000001</v>
      </c>
      <c r="I398" s="299"/>
      <c r="J398" s="112"/>
      <c r="K398" s="37"/>
      <c r="L398" s="37"/>
      <c r="M398" s="37"/>
      <c r="N398" s="37"/>
      <c r="O398" s="37"/>
      <c r="P398" s="37"/>
      <c r="Q398" s="37"/>
      <c r="R398" s="253"/>
      <c r="S398" s="37"/>
      <c r="T398" s="388"/>
      <c r="U398" s="388"/>
      <c r="V398" s="388"/>
      <c r="W398" s="388"/>
      <c r="X398" s="388"/>
      <c r="Y398" s="388"/>
      <c r="Z398" s="388"/>
      <c r="AA398" s="388"/>
      <c r="AB398" s="388"/>
      <c r="AC398" s="388"/>
      <c r="AD398" s="388"/>
      <c r="AE398" s="388"/>
      <c r="AF398" s="388"/>
      <c r="AG398" s="388"/>
      <c r="AH398" s="388"/>
      <c r="AI398" s="37"/>
    </row>
    <row r="399" spans="1:35" s="36" customFormat="1" ht="38.25">
      <c r="A399" s="190" t="s">
        <v>1005</v>
      </c>
      <c r="B399" s="190">
        <v>87451</v>
      </c>
      <c r="C399" s="190" t="s">
        <v>702</v>
      </c>
      <c r="D399" s="208" t="s">
        <v>1044</v>
      </c>
      <c r="E399" s="176" t="s">
        <v>303</v>
      </c>
      <c r="F399" s="221">
        <v>1030.08</v>
      </c>
      <c r="G399" s="221" t="s">
        <v>657</v>
      </c>
      <c r="H399" s="193">
        <v>61681.190399999999</v>
      </c>
      <c r="I399" s="299"/>
      <c r="J399" s="112"/>
      <c r="K399" s="37"/>
      <c r="L399" s="37"/>
      <c r="M399" s="37"/>
      <c r="N399" s="37"/>
      <c r="O399" s="37"/>
      <c r="P399" s="37"/>
      <c r="Q399" s="37"/>
      <c r="R399" s="253"/>
      <c r="S399" s="37"/>
      <c r="T399" s="388"/>
      <c r="U399" s="388"/>
      <c r="V399" s="388"/>
      <c r="W399" s="388"/>
      <c r="X399" s="388"/>
      <c r="Y399" s="388"/>
      <c r="Z399" s="388"/>
      <c r="AA399" s="388"/>
      <c r="AB399" s="388"/>
      <c r="AC399" s="388"/>
      <c r="AD399" s="388"/>
      <c r="AE399" s="388"/>
      <c r="AF399" s="388"/>
      <c r="AG399" s="388"/>
      <c r="AH399" s="388"/>
      <c r="AI399" s="37"/>
    </row>
    <row r="400" spans="1:35" s="36" customFormat="1" ht="25.5">
      <c r="A400" s="190" t="s">
        <v>1006</v>
      </c>
      <c r="B400" s="190">
        <v>98681</v>
      </c>
      <c r="C400" s="190" t="s">
        <v>702</v>
      </c>
      <c r="D400" s="208" t="s">
        <v>674</v>
      </c>
      <c r="E400" s="176" t="s">
        <v>303</v>
      </c>
      <c r="F400" s="221">
        <v>1867.72</v>
      </c>
      <c r="G400" s="221" t="s">
        <v>675</v>
      </c>
      <c r="H400" s="193">
        <v>40230.688799999996</v>
      </c>
      <c r="I400" s="299"/>
      <c r="J400" s="112"/>
      <c r="K400" s="37"/>
      <c r="L400" s="37"/>
      <c r="M400" s="37"/>
      <c r="N400" s="37"/>
      <c r="O400" s="37"/>
      <c r="P400" s="37"/>
      <c r="Q400" s="37"/>
      <c r="R400" s="253"/>
      <c r="S400" s="37"/>
      <c r="T400" s="388"/>
      <c r="U400" s="388"/>
      <c r="V400" s="388"/>
      <c r="W400" s="388"/>
      <c r="X400" s="388"/>
      <c r="Y400" s="388"/>
      <c r="Z400" s="388"/>
      <c r="AA400" s="388"/>
      <c r="AB400" s="388"/>
      <c r="AC400" s="388"/>
      <c r="AD400" s="388"/>
      <c r="AE400" s="388"/>
      <c r="AF400" s="388"/>
      <c r="AG400" s="388"/>
      <c r="AH400" s="388"/>
      <c r="AI400" s="37"/>
    </row>
    <row r="401" spans="1:35" s="36" customFormat="1" ht="25.5">
      <c r="A401" s="190" t="s">
        <v>1007</v>
      </c>
      <c r="B401" s="190">
        <v>94099</v>
      </c>
      <c r="C401" s="190" t="s">
        <v>702</v>
      </c>
      <c r="D401" s="208" t="s">
        <v>1045</v>
      </c>
      <c r="E401" s="176" t="s">
        <v>305</v>
      </c>
      <c r="F401" s="221">
        <v>21332.7</v>
      </c>
      <c r="G401" s="221" t="s">
        <v>652</v>
      </c>
      <c r="H401" s="193">
        <v>39465.495000000003</v>
      </c>
      <c r="I401" s="299"/>
      <c r="J401" s="112"/>
      <c r="K401" s="37"/>
      <c r="L401" s="37"/>
      <c r="M401" s="37"/>
      <c r="N401" s="37"/>
      <c r="O401" s="37"/>
      <c r="P401" s="37"/>
      <c r="Q401" s="37"/>
      <c r="R401" s="253"/>
      <c r="S401" s="37"/>
      <c r="T401" s="388"/>
      <c r="U401" s="388"/>
      <c r="V401" s="388"/>
      <c r="W401" s="388"/>
      <c r="X401" s="388"/>
      <c r="Y401" s="388"/>
      <c r="Z401" s="388"/>
      <c r="AA401" s="388"/>
      <c r="AB401" s="388"/>
      <c r="AC401" s="388"/>
      <c r="AD401" s="388"/>
      <c r="AE401" s="388"/>
      <c r="AF401" s="388"/>
      <c r="AG401" s="388"/>
      <c r="AH401" s="388"/>
      <c r="AI401" s="37"/>
    </row>
    <row r="402" spans="1:35" s="36" customFormat="1" ht="25.5">
      <c r="A402" s="190" t="s">
        <v>1008</v>
      </c>
      <c r="B402" s="190">
        <v>21090</v>
      </c>
      <c r="C402" s="190" t="s">
        <v>702</v>
      </c>
      <c r="D402" s="208" t="s">
        <v>1046</v>
      </c>
      <c r="E402" s="176" t="s">
        <v>1160</v>
      </c>
      <c r="F402" s="221">
        <v>142</v>
      </c>
      <c r="G402" s="221" t="s">
        <v>713</v>
      </c>
      <c r="H402" s="193">
        <v>64436.759999999995</v>
      </c>
      <c r="I402" s="299"/>
      <c r="J402" s="112"/>
      <c r="K402" s="37"/>
      <c r="L402" s="37"/>
      <c r="M402" s="37"/>
      <c r="N402" s="37"/>
      <c r="O402" s="37"/>
      <c r="P402" s="37"/>
      <c r="Q402" s="37"/>
      <c r="R402" s="253"/>
      <c r="S402" s="37"/>
      <c r="T402" s="388"/>
      <c r="U402" s="388"/>
      <c r="V402" s="388"/>
      <c r="W402" s="388"/>
      <c r="X402" s="388"/>
      <c r="Y402" s="388"/>
      <c r="Z402" s="388"/>
      <c r="AA402" s="388"/>
      <c r="AB402" s="388"/>
      <c r="AC402" s="388"/>
      <c r="AD402" s="388"/>
      <c r="AE402" s="388"/>
      <c r="AF402" s="388"/>
      <c r="AG402" s="388"/>
      <c r="AH402" s="388"/>
      <c r="AI402" s="37"/>
    </row>
    <row r="403" spans="1:35" s="36" customFormat="1" ht="20.100000000000001" customHeight="1">
      <c r="A403" s="190" t="s">
        <v>1009</v>
      </c>
      <c r="B403" s="190">
        <v>96995</v>
      </c>
      <c r="C403" s="190" t="s">
        <v>702</v>
      </c>
      <c r="D403" s="208" t="s">
        <v>644</v>
      </c>
      <c r="E403" s="176" t="s">
        <v>305</v>
      </c>
      <c r="F403" s="221">
        <v>11759.275000000009</v>
      </c>
      <c r="G403" s="221" t="s">
        <v>645</v>
      </c>
      <c r="H403" s="193">
        <v>353131.02825000026</v>
      </c>
      <c r="I403" s="299"/>
      <c r="J403" s="112"/>
      <c r="K403" s="37"/>
      <c r="L403" s="37"/>
      <c r="M403" s="37"/>
      <c r="N403" s="37"/>
      <c r="O403" s="37"/>
      <c r="P403" s="37"/>
      <c r="Q403" s="37"/>
      <c r="R403" s="253"/>
      <c r="S403" s="37"/>
      <c r="T403" s="388"/>
      <c r="U403" s="388"/>
      <c r="V403" s="388"/>
      <c r="W403" s="388"/>
      <c r="X403" s="388"/>
      <c r="Y403" s="388"/>
      <c r="Z403" s="388"/>
      <c r="AA403" s="388"/>
      <c r="AB403" s="388"/>
      <c r="AC403" s="388"/>
      <c r="AD403" s="388"/>
      <c r="AE403" s="388"/>
      <c r="AF403" s="388"/>
      <c r="AG403" s="388"/>
      <c r="AH403" s="388"/>
      <c r="AI403" s="37"/>
    </row>
    <row r="404" spans="1:35" s="36" customFormat="1" ht="20.100000000000001" customHeight="1">
      <c r="A404" s="190" t="s">
        <v>1010</v>
      </c>
      <c r="B404" s="190">
        <v>73607</v>
      </c>
      <c r="C404" s="190" t="s">
        <v>702</v>
      </c>
      <c r="D404" s="208" t="s">
        <v>1047</v>
      </c>
      <c r="E404" s="176" t="s">
        <v>1160</v>
      </c>
      <c r="F404" s="221">
        <v>142</v>
      </c>
      <c r="G404" s="221" t="s">
        <v>492</v>
      </c>
      <c r="H404" s="193">
        <v>9440.16</v>
      </c>
      <c r="I404" s="299"/>
      <c r="J404" s="112"/>
      <c r="K404" s="37"/>
      <c r="L404" s="37"/>
      <c r="M404" s="37"/>
      <c r="N404" s="37"/>
      <c r="O404" s="37"/>
      <c r="P404" s="37"/>
      <c r="Q404" s="37"/>
      <c r="R404" s="253"/>
      <c r="S404" s="37"/>
      <c r="T404" s="388"/>
      <c r="U404" s="388"/>
      <c r="V404" s="388"/>
      <c r="W404" s="388"/>
      <c r="X404" s="388"/>
      <c r="Y404" s="388"/>
      <c r="Z404" s="388"/>
      <c r="AA404" s="388"/>
      <c r="AB404" s="388"/>
      <c r="AC404" s="388"/>
      <c r="AD404" s="388"/>
      <c r="AE404" s="388"/>
      <c r="AF404" s="388"/>
      <c r="AG404" s="388"/>
      <c r="AH404" s="388"/>
      <c r="AI404" s="37"/>
    </row>
    <row r="405" spans="1:35" s="36" customFormat="1" ht="20.100000000000001" customHeight="1">
      <c r="A405" s="190" t="s">
        <v>1011</v>
      </c>
      <c r="B405" s="190">
        <v>72898</v>
      </c>
      <c r="C405" s="190" t="s">
        <v>702</v>
      </c>
      <c r="D405" s="208" t="s">
        <v>1048</v>
      </c>
      <c r="E405" s="176" t="s">
        <v>305</v>
      </c>
      <c r="F405" s="221">
        <v>8610.9860000000008</v>
      </c>
      <c r="G405" s="221" t="s">
        <v>611</v>
      </c>
      <c r="H405" s="193">
        <v>31430.098900000001</v>
      </c>
      <c r="I405" s="299"/>
      <c r="J405" s="112"/>
      <c r="K405" s="37"/>
      <c r="L405" s="37"/>
      <c r="M405" s="37"/>
      <c r="N405" s="37"/>
      <c r="O405" s="37"/>
      <c r="P405" s="37"/>
      <c r="Q405" s="37"/>
      <c r="R405" s="253"/>
      <c r="S405" s="37"/>
      <c r="T405" s="388"/>
      <c r="U405" s="388"/>
      <c r="V405" s="388"/>
      <c r="W405" s="388"/>
      <c r="X405" s="388"/>
      <c r="Y405" s="388"/>
      <c r="Z405" s="388"/>
      <c r="AA405" s="388"/>
      <c r="AB405" s="388"/>
      <c r="AC405" s="388"/>
      <c r="AD405" s="388"/>
      <c r="AE405" s="388"/>
      <c r="AF405" s="388"/>
      <c r="AG405" s="388"/>
      <c r="AH405" s="388"/>
      <c r="AI405" s="37"/>
    </row>
    <row r="406" spans="1:35" s="36" customFormat="1" ht="25.5">
      <c r="A406" s="190" t="s">
        <v>1012</v>
      </c>
      <c r="B406" s="190">
        <v>95875</v>
      </c>
      <c r="C406" s="190" t="s">
        <v>702</v>
      </c>
      <c r="D406" s="208" t="s">
        <v>1019</v>
      </c>
      <c r="E406" s="176" t="s">
        <v>1049</v>
      </c>
      <c r="F406" s="221">
        <v>25655.298000000003</v>
      </c>
      <c r="G406" s="221" t="s">
        <v>692</v>
      </c>
      <c r="H406" s="193">
        <v>27707.721840000006</v>
      </c>
      <c r="I406" s="299"/>
      <c r="J406" s="112"/>
      <c r="K406" s="37"/>
      <c r="L406" s="37"/>
      <c r="M406" s="37"/>
      <c r="N406" s="37"/>
      <c r="O406" s="37"/>
      <c r="P406" s="37"/>
      <c r="Q406" s="37"/>
      <c r="R406" s="253"/>
      <c r="S406" s="37"/>
      <c r="T406" s="388"/>
      <c r="U406" s="388"/>
      <c r="V406" s="388"/>
      <c r="W406" s="388"/>
      <c r="X406" s="388"/>
      <c r="Y406" s="388"/>
      <c r="Z406" s="388"/>
      <c r="AA406" s="388"/>
      <c r="AB406" s="388"/>
      <c r="AC406" s="388"/>
      <c r="AD406" s="388"/>
      <c r="AE406" s="388"/>
      <c r="AF406" s="388"/>
      <c r="AG406" s="388"/>
      <c r="AH406" s="388"/>
      <c r="AI406" s="37"/>
    </row>
    <row r="407" spans="1:35" s="36" customFormat="1" ht="51">
      <c r="A407" s="190" t="s">
        <v>1070</v>
      </c>
      <c r="B407" s="190">
        <v>93371</v>
      </c>
      <c r="C407" s="190" t="s">
        <v>702</v>
      </c>
      <c r="D407" s="208" t="s">
        <v>634</v>
      </c>
      <c r="E407" s="176" t="s">
        <v>305</v>
      </c>
      <c r="F407" s="221">
        <v>1513.6400937500002</v>
      </c>
      <c r="G407" s="221" t="s">
        <v>635</v>
      </c>
      <c r="H407" s="193">
        <v>8748.839741875001</v>
      </c>
      <c r="I407" s="299"/>
      <c r="J407" s="112"/>
      <c r="K407" s="37"/>
      <c r="L407" s="37"/>
      <c r="M407" s="37"/>
      <c r="N407" s="37"/>
      <c r="O407" s="37"/>
      <c r="P407" s="37"/>
      <c r="Q407" s="37"/>
      <c r="R407" s="253"/>
      <c r="S407" s="37"/>
      <c r="T407" s="388"/>
      <c r="U407" s="388"/>
      <c r="V407" s="388"/>
      <c r="W407" s="388"/>
      <c r="X407" s="388"/>
      <c r="Y407" s="388"/>
      <c r="Z407" s="388"/>
      <c r="AA407" s="388"/>
      <c r="AB407" s="388"/>
      <c r="AC407" s="388"/>
      <c r="AD407" s="388"/>
      <c r="AE407" s="388"/>
      <c r="AF407" s="388"/>
      <c r="AG407" s="388"/>
      <c r="AH407" s="388"/>
      <c r="AI407" s="37"/>
    </row>
    <row r="408" spans="1:35" s="36" customFormat="1" ht="25.5">
      <c r="A408" s="190" t="s">
        <v>1071</v>
      </c>
      <c r="B408" s="190">
        <v>95875</v>
      </c>
      <c r="C408" s="190" t="s">
        <v>702</v>
      </c>
      <c r="D408" s="208" t="s">
        <v>1019</v>
      </c>
      <c r="E408" s="176" t="s">
        <v>1049</v>
      </c>
      <c r="F408" s="221">
        <v>7199.5601875000011</v>
      </c>
      <c r="G408" s="221" t="s">
        <v>692</v>
      </c>
      <c r="H408" s="193">
        <v>7775.5250025000014</v>
      </c>
      <c r="I408" s="299"/>
      <c r="J408" s="112"/>
      <c r="K408" s="37"/>
      <c r="L408" s="37"/>
      <c r="M408" s="37"/>
      <c r="N408" s="37"/>
      <c r="O408" s="37"/>
      <c r="P408" s="37"/>
      <c r="Q408" s="37"/>
      <c r="R408" s="253"/>
      <c r="S408" s="37"/>
      <c r="T408" s="388"/>
      <c r="U408" s="388"/>
      <c r="V408" s="388"/>
      <c r="W408" s="388"/>
      <c r="X408" s="388"/>
      <c r="Y408" s="388"/>
      <c r="Z408" s="388"/>
      <c r="AA408" s="388"/>
      <c r="AB408" s="388"/>
      <c r="AC408" s="388"/>
      <c r="AD408" s="388"/>
      <c r="AE408" s="388"/>
      <c r="AF408" s="388"/>
      <c r="AG408" s="388"/>
      <c r="AH408" s="388"/>
      <c r="AI408" s="37"/>
    </row>
    <row r="409" spans="1:35" s="36" customFormat="1" ht="38.25">
      <c r="A409" s="194" t="s">
        <v>1156</v>
      </c>
      <c r="B409" s="172" t="s">
        <v>534</v>
      </c>
      <c r="C409" s="172" t="s">
        <v>702</v>
      </c>
      <c r="D409" s="209" t="s">
        <v>535</v>
      </c>
      <c r="E409" s="179" t="s">
        <v>1160</v>
      </c>
      <c r="F409" s="334">
        <v>14</v>
      </c>
      <c r="G409" s="334" t="s">
        <v>536</v>
      </c>
      <c r="H409" s="181">
        <v>12098.66</v>
      </c>
      <c r="I409" s="299"/>
      <c r="J409" s="112"/>
      <c r="K409" s="37"/>
      <c r="L409" s="37"/>
      <c r="M409" s="37"/>
      <c r="N409" s="37"/>
      <c r="O409" s="37"/>
      <c r="P409" s="37"/>
      <c r="Q409" s="37"/>
      <c r="R409" s="253"/>
      <c r="S409" s="37"/>
      <c r="T409" s="388"/>
      <c r="U409" s="388"/>
      <c r="V409" s="388"/>
      <c r="W409" s="388"/>
      <c r="X409" s="388"/>
      <c r="Y409" s="388"/>
      <c r="Z409" s="388"/>
      <c r="AA409" s="388"/>
      <c r="AB409" s="388"/>
      <c r="AC409" s="388"/>
      <c r="AD409" s="388"/>
      <c r="AE409" s="388"/>
      <c r="AF409" s="388"/>
      <c r="AG409" s="388"/>
      <c r="AH409" s="388"/>
      <c r="AI409" s="37"/>
    </row>
    <row r="410" spans="1:35" s="36" customFormat="1" ht="20.100000000000001" customHeight="1">
      <c r="A410" s="116"/>
      <c r="B410" s="116"/>
      <c r="C410" s="116"/>
      <c r="D410" s="122"/>
      <c r="E410" s="128"/>
      <c r="F410" s="130"/>
      <c r="G410" s="112"/>
      <c r="H410" s="112"/>
      <c r="I410" s="299"/>
      <c r="J410" s="112"/>
      <c r="K410" s="37"/>
      <c r="L410" s="37"/>
      <c r="M410" s="37"/>
      <c r="N410" s="37"/>
      <c r="O410" s="37"/>
      <c r="P410" s="37"/>
      <c r="Q410" s="37"/>
      <c r="R410" s="253"/>
      <c r="S410" s="37"/>
      <c r="T410" s="388"/>
      <c r="U410" s="388"/>
      <c r="V410" s="388"/>
      <c r="W410" s="388"/>
      <c r="X410" s="388"/>
      <c r="Y410" s="388"/>
      <c r="Z410" s="388"/>
      <c r="AA410" s="388"/>
      <c r="AB410" s="388"/>
      <c r="AC410" s="388"/>
      <c r="AD410" s="388"/>
      <c r="AE410" s="388"/>
      <c r="AF410" s="388"/>
      <c r="AG410" s="388"/>
      <c r="AH410" s="388"/>
      <c r="AI410" s="37"/>
    </row>
    <row r="411" spans="1:35" s="36" customFormat="1" ht="20.100000000000001" customHeight="1">
      <c r="A411" s="263" t="s">
        <v>986</v>
      </c>
      <c r="B411" s="264"/>
      <c r="C411" s="264"/>
      <c r="D411" s="265" t="s">
        <v>810</v>
      </c>
      <c r="E411" s="263"/>
      <c r="F411" s="266"/>
      <c r="G411" s="267"/>
      <c r="H411" s="268">
        <v>796082.51</v>
      </c>
      <c r="I411" s="299"/>
      <c r="J411" s="392"/>
      <c r="K411" s="407"/>
      <c r="L411" s="37"/>
      <c r="M411" s="37"/>
      <c r="N411" s="37"/>
      <c r="O411" s="37"/>
      <c r="P411" s="37"/>
      <c r="Q411" s="37"/>
      <c r="R411" s="253"/>
      <c r="S411" s="37"/>
      <c r="T411" s="388"/>
      <c r="U411" s="388"/>
      <c r="V411" s="388"/>
      <c r="W411" s="388"/>
      <c r="X411" s="388"/>
      <c r="Y411" s="388"/>
      <c r="Z411" s="388"/>
      <c r="AA411" s="388"/>
      <c r="AB411" s="388"/>
      <c r="AC411" s="388"/>
      <c r="AD411" s="388"/>
      <c r="AE411" s="388"/>
      <c r="AF411" s="388"/>
      <c r="AG411" s="388"/>
      <c r="AH411" s="388"/>
      <c r="AI411" s="37"/>
    </row>
    <row r="412" spans="1:35" s="36" customFormat="1" ht="25.5">
      <c r="A412" s="186" t="s">
        <v>1105</v>
      </c>
      <c r="B412" s="271">
        <v>2461</v>
      </c>
      <c r="C412" s="272" t="s">
        <v>706</v>
      </c>
      <c r="D412" s="207" t="s">
        <v>1059</v>
      </c>
      <c r="E412" s="273" t="s">
        <v>344</v>
      </c>
      <c r="F412" s="220">
        <v>1347</v>
      </c>
      <c r="G412" s="189">
        <v>10.73</v>
      </c>
      <c r="H412" s="189">
        <v>14453.310000000001</v>
      </c>
      <c r="I412" s="299"/>
      <c r="J412" s="112"/>
      <c r="K412" s="407"/>
      <c r="L412" s="37"/>
      <c r="M412" s="37"/>
      <c r="N412" s="37"/>
      <c r="O412" s="37"/>
      <c r="P412" s="37"/>
      <c r="Q412" s="37"/>
      <c r="R412" s="253"/>
      <c r="S412" s="37"/>
      <c r="T412" s="388"/>
      <c r="U412" s="388"/>
      <c r="V412" s="388"/>
      <c r="W412" s="388"/>
      <c r="X412" s="388"/>
      <c r="Y412" s="388"/>
      <c r="Z412" s="388"/>
      <c r="AA412" s="388"/>
      <c r="AB412" s="388"/>
      <c r="AC412" s="388"/>
      <c r="AD412" s="388"/>
      <c r="AE412" s="388"/>
      <c r="AF412" s="388"/>
      <c r="AG412" s="388"/>
      <c r="AH412" s="388"/>
      <c r="AI412" s="37"/>
    </row>
    <row r="413" spans="1:35" s="36" customFormat="1" ht="20.100000000000001" customHeight="1">
      <c r="A413" s="190" t="s">
        <v>1106</v>
      </c>
      <c r="B413" s="360" t="s">
        <v>1061</v>
      </c>
      <c r="C413" s="262" t="s">
        <v>1062</v>
      </c>
      <c r="D413" s="208" t="s">
        <v>1060</v>
      </c>
      <c r="E413" s="261" t="s">
        <v>303</v>
      </c>
      <c r="F413" s="221">
        <v>135</v>
      </c>
      <c r="G413" s="193">
        <v>225.82</v>
      </c>
      <c r="H413" s="193">
        <v>30485.7</v>
      </c>
      <c r="I413" s="299"/>
      <c r="J413" s="112"/>
      <c r="K413" s="407"/>
      <c r="L413" s="37"/>
      <c r="M413" s="37"/>
      <c r="N413" s="37"/>
      <c r="O413" s="37"/>
      <c r="P413" s="37"/>
      <c r="Q413" s="37"/>
      <c r="R413" s="253"/>
      <c r="S413" s="37"/>
      <c r="T413" s="388"/>
      <c r="U413" s="388"/>
      <c r="V413" s="388"/>
      <c r="W413" s="388"/>
      <c r="X413" s="388"/>
      <c r="Y413" s="388"/>
      <c r="Z413" s="388"/>
      <c r="AA413" s="388"/>
      <c r="AB413" s="388"/>
      <c r="AC413" s="388"/>
      <c r="AD413" s="388"/>
      <c r="AE413" s="388"/>
      <c r="AF413" s="388"/>
      <c r="AG413" s="388"/>
      <c r="AH413" s="388"/>
      <c r="AI413" s="37"/>
    </row>
    <row r="414" spans="1:35" s="36" customFormat="1" ht="25.5">
      <c r="A414" s="190" t="s">
        <v>1107</v>
      </c>
      <c r="B414" s="170">
        <v>72947</v>
      </c>
      <c r="C414" s="190" t="s">
        <v>702</v>
      </c>
      <c r="D414" s="208" t="s">
        <v>665</v>
      </c>
      <c r="E414" s="212" t="s">
        <v>303</v>
      </c>
      <c r="F414" s="221">
        <v>4714</v>
      </c>
      <c r="G414" s="193" t="s">
        <v>666</v>
      </c>
      <c r="H414" s="193">
        <v>141184.29999999999</v>
      </c>
      <c r="I414" s="299"/>
      <c r="J414" s="112"/>
      <c r="K414" s="407"/>
      <c r="L414" s="37"/>
      <c r="M414" s="37"/>
      <c r="N414" s="37"/>
      <c r="O414" s="37"/>
      <c r="P414" s="37"/>
      <c r="Q414" s="37"/>
      <c r="R414" s="253"/>
      <c r="S414" s="37"/>
      <c r="T414" s="388"/>
      <c r="U414" s="388"/>
      <c r="V414" s="388"/>
      <c r="W414" s="388"/>
      <c r="X414" s="388"/>
      <c r="Y414" s="388"/>
      <c r="Z414" s="388"/>
      <c r="AA414" s="388"/>
      <c r="AB414" s="388"/>
      <c r="AC414" s="388"/>
      <c r="AD414" s="388"/>
      <c r="AE414" s="388"/>
      <c r="AF414" s="388"/>
      <c r="AG414" s="388"/>
      <c r="AH414" s="388"/>
      <c r="AI414" s="37"/>
    </row>
    <row r="415" spans="1:35" s="36" customFormat="1" ht="38.25">
      <c r="A415" s="194" t="s">
        <v>1108</v>
      </c>
      <c r="B415" s="276">
        <v>4864</v>
      </c>
      <c r="C415" s="274" t="s">
        <v>706</v>
      </c>
      <c r="D415" s="209" t="s">
        <v>1063</v>
      </c>
      <c r="E415" s="275" t="s">
        <v>303</v>
      </c>
      <c r="F415" s="226">
        <v>8080</v>
      </c>
      <c r="G415" s="197">
        <v>75.489999999999995</v>
      </c>
      <c r="H415" s="197">
        <v>609959.19999999995</v>
      </c>
      <c r="I415" s="299"/>
      <c r="J415" s="112"/>
      <c r="K415" s="407"/>
      <c r="L415" s="37"/>
      <c r="M415" s="37"/>
      <c r="N415" s="37"/>
      <c r="O415" s="37"/>
      <c r="P415" s="37"/>
      <c r="Q415" s="37"/>
      <c r="R415" s="253"/>
      <c r="S415" s="37"/>
      <c r="T415" s="388"/>
      <c r="U415" s="388"/>
      <c r="V415" s="388"/>
      <c r="W415" s="388"/>
      <c r="X415" s="388"/>
      <c r="Y415" s="388"/>
      <c r="Z415" s="388"/>
      <c r="AA415" s="388"/>
      <c r="AB415" s="388"/>
      <c r="AC415" s="388"/>
      <c r="AD415" s="388"/>
      <c r="AE415" s="388"/>
      <c r="AF415" s="388"/>
      <c r="AG415" s="388"/>
      <c r="AH415" s="388"/>
      <c r="AI415" s="37"/>
    </row>
    <row r="416" spans="1:35" s="36" customFormat="1" ht="20.100000000000001" customHeight="1">
      <c r="A416" s="116"/>
      <c r="B416" s="282"/>
      <c r="C416" s="283"/>
      <c r="D416" s="284"/>
      <c r="E416" s="285"/>
      <c r="F416" s="286"/>
      <c r="G416" s="112"/>
      <c r="H416" s="112"/>
      <c r="I416" s="299"/>
      <c r="J416" s="112"/>
      <c r="K416" s="37"/>
      <c r="L416" s="37"/>
      <c r="M416" s="37"/>
      <c r="N416" s="37"/>
      <c r="O416" s="37"/>
      <c r="P416" s="37"/>
      <c r="Q416" s="37"/>
      <c r="R416" s="253"/>
      <c r="S416" s="37"/>
      <c r="T416" s="388"/>
      <c r="U416" s="388"/>
      <c r="V416" s="388"/>
      <c r="W416" s="388"/>
      <c r="X416" s="388"/>
      <c r="Y416" s="388"/>
      <c r="Z416" s="388"/>
      <c r="AA416" s="388"/>
      <c r="AB416" s="388"/>
      <c r="AC416" s="388"/>
      <c r="AD416" s="388"/>
      <c r="AE416" s="388"/>
      <c r="AF416" s="388"/>
      <c r="AG416" s="388"/>
      <c r="AH416" s="388"/>
      <c r="AI416" s="37"/>
    </row>
    <row r="417" spans="1:35" s="36" customFormat="1" ht="20.100000000000001" customHeight="1">
      <c r="A417" s="159">
        <v>6</v>
      </c>
      <c r="B417" s="216"/>
      <c r="C417" s="219"/>
      <c r="D417" s="162" t="s">
        <v>1157</v>
      </c>
      <c r="E417" s="160"/>
      <c r="F417" s="163"/>
      <c r="G417" s="164"/>
      <c r="H417" s="165">
        <v>613052.37671355915</v>
      </c>
      <c r="I417" s="299"/>
      <c r="J417" s="387"/>
      <c r="K417" s="37"/>
      <c r="L417" s="37"/>
      <c r="M417" s="37"/>
      <c r="N417" s="37"/>
      <c r="O417" s="37"/>
      <c r="P417" s="37"/>
      <c r="Q417" s="37"/>
      <c r="R417" s="253"/>
      <c r="S417" s="37"/>
      <c r="T417" s="388"/>
      <c r="U417" s="388"/>
      <c r="V417" s="388"/>
      <c r="W417" s="388"/>
      <c r="X417" s="388"/>
      <c r="Y417" s="388"/>
      <c r="Z417" s="388"/>
      <c r="AA417" s="388"/>
      <c r="AB417" s="388"/>
      <c r="AC417" s="388"/>
      <c r="AD417" s="388"/>
      <c r="AE417" s="388"/>
      <c r="AF417" s="388"/>
      <c r="AG417" s="388"/>
      <c r="AH417" s="388"/>
      <c r="AI417" s="37"/>
    </row>
    <row r="418" spans="1:35" s="36" customFormat="1" ht="20.100000000000001" customHeight="1">
      <c r="A418" s="237"/>
      <c r="B418" s="228"/>
      <c r="C418" s="228"/>
      <c r="D418" s="238"/>
      <c r="E418" s="230"/>
      <c r="F418" s="239"/>
      <c r="G418" s="240"/>
      <c r="H418" s="241"/>
      <c r="I418" s="299"/>
      <c r="J418" s="406"/>
      <c r="K418" s="37"/>
      <c r="L418" s="37"/>
      <c r="M418" s="37"/>
      <c r="N418" s="37"/>
      <c r="O418" s="37"/>
      <c r="P418" s="37"/>
      <c r="Q418" s="37"/>
      <c r="R418" s="253"/>
      <c r="S418" s="37"/>
      <c r="T418" s="388"/>
      <c r="U418" s="388"/>
      <c r="V418" s="388"/>
      <c r="W418" s="388"/>
      <c r="X418" s="388"/>
      <c r="Y418" s="388"/>
      <c r="Z418" s="388"/>
      <c r="AA418" s="388"/>
      <c r="AB418" s="388"/>
      <c r="AC418" s="388"/>
      <c r="AD418" s="388"/>
      <c r="AE418" s="388"/>
      <c r="AF418" s="388"/>
      <c r="AG418" s="388"/>
      <c r="AH418" s="388"/>
      <c r="AI418" s="37"/>
    </row>
    <row r="419" spans="1:35" s="36" customFormat="1" ht="20.100000000000001" customHeight="1">
      <c r="A419" s="263" t="s">
        <v>436</v>
      </c>
      <c r="B419" s="264"/>
      <c r="C419" s="264"/>
      <c r="D419" s="265" t="s">
        <v>1157</v>
      </c>
      <c r="E419" s="263"/>
      <c r="F419" s="266"/>
      <c r="G419" s="267"/>
      <c r="H419" s="268">
        <v>613052.37671355915</v>
      </c>
      <c r="I419" s="299"/>
      <c r="J419" s="392"/>
      <c r="K419" s="389"/>
      <c r="L419" s="37"/>
      <c r="M419" s="37"/>
      <c r="N419" s="155"/>
      <c r="O419" s="156"/>
      <c r="P419" s="37"/>
      <c r="Q419" s="37"/>
      <c r="R419" s="253"/>
      <c r="S419" s="37"/>
      <c r="T419" s="388"/>
      <c r="U419" s="388"/>
      <c r="V419" s="388"/>
      <c r="W419" s="388"/>
      <c r="X419" s="388"/>
      <c r="Y419" s="388"/>
      <c r="Z419" s="388"/>
      <c r="AA419" s="388"/>
      <c r="AB419" s="388"/>
      <c r="AC419" s="388"/>
      <c r="AD419" s="388"/>
      <c r="AE419" s="388"/>
      <c r="AF419" s="388"/>
      <c r="AG419" s="388"/>
      <c r="AH419" s="388"/>
      <c r="AI419" s="37"/>
    </row>
    <row r="420" spans="1:35" s="36" customFormat="1" ht="20.100000000000001" customHeight="1">
      <c r="A420" s="169" t="s">
        <v>1158</v>
      </c>
      <c r="B420" s="336" t="s">
        <v>1148</v>
      </c>
      <c r="C420" s="169" t="s">
        <v>703</v>
      </c>
      <c r="D420" s="314" t="s">
        <v>1172</v>
      </c>
      <c r="E420" s="173" t="s">
        <v>1173</v>
      </c>
      <c r="F420" s="337">
        <v>1</v>
      </c>
      <c r="G420" s="175">
        <v>110250</v>
      </c>
      <c r="H420" s="175">
        <v>110250</v>
      </c>
      <c r="I420" s="299"/>
      <c r="J420" s="310"/>
      <c r="K420" s="389"/>
      <c r="L420" s="37"/>
      <c r="M420" s="37"/>
      <c r="N420" s="155"/>
      <c r="O420" s="156"/>
      <c r="P420" s="37"/>
      <c r="Q420" s="37"/>
      <c r="R420" s="253"/>
      <c r="S420" s="37"/>
      <c r="T420" s="388"/>
      <c r="U420" s="388"/>
      <c r="V420" s="388"/>
      <c r="W420" s="388"/>
      <c r="X420" s="388"/>
      <c r="Y420" s="388"/>
      <c r="Z420" s="388"/>
      <c r="AA420" s="388"/>
      <c r="AB420" s="388"/>
      <c r="AC420" s="388"/>
      <c r="AD420" s="388"/>
      <c r="AE420" s="388"/>
      <c r="AF420" s="388"/>
      <c r="AG420" s="388"/>
      <c r="AH420" s="388"/>
      <c r="AI420" s="37"/>
    </row>
    <row r="421" spans="1:35" s="36" customFormat="1" ht="20.100000000000001" customHeight="1">
      <c r="A421" s="172" t="s">
        <v>1214</v>
      </c>
      <c r="B421" s="338" t="s">
        <v>1213</v>
      </c>
      <c r="C421" s="172" t="s">
        <v>703</v>
      </c>
      <c r="D421" s="330" t="s">
        <v>1149</v>
      </c>
      <c r="E421" s="179" t="s">
        <v>711</v>
      </c>
      <c r="F421" s="339">
        <v>6</v>
      </c>
      <c r="G421" s="181">
        <v>83800.396118926525</v>
      </c>
      <c r="H421" s="181">
        <v>502802.37671355915</v>
      </c>
      <c r="I421" s="299"/>
      <c r="J421" s="310"/>
      <c r="K421" s="407"/>
      <c r="L421" s="37"/>
      <c r="M421" s="37"/>
      <c r="N421" s="37"/>
      <c r="O421" s="37"/>
      <c r="P421" s="37"/>
      <c r="Q421" s="37"/>
      <c r="R421" s="253"/>
      <c r="S421" s="37"/>
      <c r="T421" s="388"/>
      <c r="U421" s="388"/>
      <c r="V421" s="388"/>
      <c r="W421" s="388"/>
      <c r="X421" s="388"/>
      <c r="Y421" s="388"/>
      <c r="Z421" s="388"/>
      <c r="AA421" s="388"/>
      <c r="AB421" s="388"/>
      <c r="AC421" s="388"/>
      <c r="AD421" s="388"/>
      <c r="AE421" s="388"/>
      <c r="AF421" s="388"/>
      <c r="AG421" s="388"/>
      <c r="AH421" s="388"/>
      <c r="AI421" s="37"/>
    </row>
    <row r="422" spans="1:35" ht="20.100000000000001" customHeight="1">
      <c r="A422" s="116"/>
      <c r="B422" s="282"/>
      <c r="C422" s="283"/>
      <c r="D422" s="284"/>
      <c r="E422" s="285"/>
      <c r="F422" s="286"/>
      <c r="G422" s="112"/>
      <c r="H422" s="112"/>
      <c r="I422" s="112"/>
      <c r="J422" s="112"/>
      <c r="K422" s="256"/>
      <c r="L422" s="256"/>
      <c r="M422" s="256"/>
      <c r="N422" s="256"/>
      <c r="O422" s="256"/>
      <c r="P422" s="256"/>
      <c r="Q422" s="256"/>
      <c r="R422" s="256"/>
      <c r="S422" s="256"/>
      <c r="T422" s="256"/>
      <c r="U422" s="256"/>
      <c r="V422" s="256"/>
      <c r="W422" s="256"/>
      <c r="X422" s="256"/>
      <c r="Y422" s="256"/>
      <c r="Z422" s="256"/>
      <c r="AA422" s="256"/>
      <c r="AB422" s="256"/>
      <c r="AC422" s="256"/>
      <c r="AD422" s="256"/>
      <c r="AE422" s="256"/>
      <c r="AF422" s="256"/>
      <c r="AG422" s="256"/>
      <c r="AH422" s="256"/>
      <c r="AI422" s="256"/>
    </row>
    <row r="423" spans="1:35" ht="18">
      <c r="A423" s="288"/>
      <c r="B423" s="289"/>
      <c r="C423" s="289"/>
      <c r="D423" s="290"/>
      <c r="E423" s="291"/>
      <c r="F423" s="292"/>
      <c r="G423" s="293" t="s">
        <v>1097</v>
      </c>
      <c r="H423" s="294">
        <v>49400167.679299757</v>
      </c>
      <c r="I423" s="312"/>
      <c r="J423" s="312"/>
      <c r="K423" s="256"/>
      <c r="L423" s="256"/>
      <c r="M423" s="256"/>
      <c r="N423" s="256"/>
      <c r="O423" s="256"/>
      <c r="P423" s="256"/>
      <c r="Q423" s="256"/>
      <c r="R423" s="256"/>
      <c r="S423" s="256"/>
      <c r="T423" s="256"/>
      <c r="U423" s="256"/>
      <c r="V423" s="256"/>
      <c r="W423" s="256"/>
      <c r="X423" s="256"/>
      <c r="Y423" s="256"/>
      <c r="Z423" s="256"/>
      <c r="AA423" s="256"/>
      <c r="AB423" s="256"/>
      <c r="AC423" s="256"/>
      <c r="AD423" s="256"/>
      <c r="AE423" s="256"/>
      <c r="AF423" s="256"/>
      <c r="AG423" s="256"/>
      <c r="AH423" s="256"/>
      <c r="AI423" s="256"/>
    </row>
    <row r="424" spans="1:35" ht="18">
      <c r="A424" s="288"/>
      <c r="B424" s="289"/>
      <c r="C424" s="289"/>
      <c r="D424" s="290"/>
      <c r="E424" s="291"/>
      <c r="F424" s="292"/>
      <c r="G424" s="293" t="s">
        <v>1098</v>
      </c>
      <c r="H424" s="294">
        <v>13259005.005124057</v>
      </c>
      <c r="I424" s="312"/>
      <c r="J424" s="312"/>
      <c r="K424" s="256"/>
      <c r="L424" s="256"/>
      <c r="M424" s="256"/>
      <c r="N424" s="256"/>
      <c r="O424" s="256"/>
      <c r="P424" s="256"/>
      <c r="Q424" s="256"/>
      <c r="R424" s="256"/>
      <c r="S424" s="256"/>
      <c r="T424" s="256"/>
      <c r="U424" s="256"/>
      <c r="V424" s="256"/>
      <c r="W424" s="256"/>
      <c r="X424" s="256"/>
      <c r="Y424" s="256"/>
      <c r="Z424" s="256"/>
      <c r="AA424" s="256"/>
      <c r="AB424" s="256"/>
      <c r="AC424" s="256"/>
      <c r="AD424" s="256"/>
      <c r="AE424" s="256"/>
      <c r="AF424" s="256"/>
      <c r="AG424" s="256"/>
      <c r="AH424" s="256"/>
      <c r="AI424" s="256"/>
    </row>
    <row r="425" spans="1:35" ht="18">
      <c r="A425" s="288"/>
      <c r="B425" s="289"/>
      <c r="C425" s="289"/>
      <c r="D425" s="290"/>
      <c r="E425" s="291"/>
      <c r="F425" s="292"/>
      <c r="G425" s="293" t="s">
        <v>1099</v>
      </c>
      <c r="H425" s="294">
        <v>62659172.684423812</v>
      </c>
      <c r="I425" s="312"/>
      <c r="J425" s="312"/>
      <c r="K425" s="256"/>
      <c r="L425" s="256"/>
      <c r="M425" s="256"/>
      <c r="N425" s="256"/>
      <c r="O425" s="256"/>
      <c r="P425" s="256"/>
      <c r="Q425" s="256"/>
      <c r="R425" s="256"/>
      <c r="S425" s="256"/>
      <c r="T425" s="408"/>
      <c r="U425" s="256"/>
      <c r="V425" s="256"/>
      <c r="W425" s="256"/>
      <c r="X425" s="256"/>
      <c r="Y425" s="256"/>
      <c r="Z425" s="256"/>
      <c r="AA425" s="256"/>
      <c r="AB425" s="256"/>
      <c r="AC425" s="256"/>
      <c r="AD425" s="256"/>
      <c r="AE425" s="256"/>
      <c r="AF425" s="256"/>
      <c r="AG425" s="256"/>
      <c r="AH425" s="256"/>
      <c r="AI425" s="256"/>
    </row>
    <row r="426" spans="1:35" ht="14.25">
      <c r="B426" s="245"/>
      <c r="C426" s="252"/>
      <c r="D426" s="245"/>
      <c r="E426" s="245"/>
      <c r="F426" s="252"/>
      <c r="G426" s="245"/>
      <c r="H426" s="300"/>
      <c r="I426" s="409"/>
      <c r="J426" s="409"/>
      <c r="K426" s="256"/>
      <c r="L426" s="256"/>
      <c r="M426" s="256"/>
      <c r="N426" s="256"/>
      <c r="O426" s="256"/>
      <c r="P426" s="256"/>
      <c r="Q426" s="256"/>
      <c r="R426" s="410"/>
      <c r="S426" s="256"/>
      <c r="T426" s="388"/>
      <c r="U426" s="388"/>
      <c r="V426" s="388"/>
      <c r="W426" s="388"/>
      <c r="X426" s="388"/>
      <c r="Y426" s="388"/>
      <c r="Z426" s="388"/>
      <c r="AA426" s="388"/>
      <c r="AB426" s="388"/>
      <c r="AC426" s="388"/>
      <c r="AD426" s="388"/>
      <c r="AE426" s="388"/>
      <c r="AF426" s="388"/>
      <c r="AG426" s="388"/>
      <c r="AH426" s="388"/>
      <c r="AI426" s="256"/>
    </row>
    <row r="427" spans="1:35" ht="14.25">
      <c r="A427" s="81"/>
      <c r="B427" s="81"/>
      <c r="C427" s="305" t="s">
        <v>830</v>
      </c>
      <c r="D427" s="342"/>
      <c r="E427" s="342"/>
      <c r="F427" s="343"/>
      <c r="G427" s="344"/>
      <c r="H427" s="345"/>
      <c r="I427" s="411"/>
      <c r="J427" s="411"/>
      <c r="K427" s="256"/>
      <c r="L427" s="256"/>
      <c r="M427" s="256"/>
      <c r="N427" s="256"/>
      <c r="O427" s="256"/>
      <c r="P427" s="256"/>
      <c r="Q427" s="256"/>
      <c r="R427" s="256"/>
      <c r="S427" s="256"/>
      <c r="T427" s="412"/>
      <c r="U427" s="412"/>
      <c r="V427" s="412"/>
      <c r="W427" s="412"/>
      <c r="X427" s="412"/>
      <c r="Y427" s="412"/>
      <c r="Z427" s="412"/>
      <c r="AA427" s="412"/>
      <c r="AB427" s="412"/>
      <c r="AC427" s="412"/>
      <c r="AD427" s="412"/>
      <c r="AE427" s="412"/>
      <c r="AF427" s="412"/>
      <c r="AG427" s="412"/>
      <c r="AH427" s="412"/>
      <c r="AI427" s="413"/>
    </row>
    <row r="428" spans="1:35">
      <c r="C428" s="133"/>
      <c r="D428" s="346"/>
      <c r="E428" s="347"/>
      <c r="F428" s="348"/>
      <c r="G428" s="347"/>
      <c r="H428" s="349"/>
      <c r="I428" s="279"/>
      <c r="J428" s="279"/>
      <c r="K428" s="256"/>
      <c r="L428" s="256"/>
      <c r="M428" s="256"/>
      <c r="N428" s="256"/>
      <c r="O428" s="256"/>
      <c r="P428" s="256"/>
      <c r="Q428" s="256"/>
      <c r="R428" s="384"/>
      <c r="S428" s="256"/>
      <c r="T428" s="414"/>
      <c r="U428" s="414"/>
      <c r="V428" s="414"/>
      <c r="W428" s="414"/>
      <c r="X428" s="414"/>
      <c r="Y428" s="414"/>
      <c r="Z428" s="414"/>
      <c r="AA428" s="414"/>
      <c r="AB428" s="414"/>
      <c r="AC428" s="414"/>
      <c r="AD428" s="414"/>
      <c r="AE428" s="414"/>
      <c r="AF428" s="414"/>
      <c r="AG428" s="414"/>
      <c r="AH428" s="414"/>
      <c r="AI428" s="256"/>
    </row>
    <row r="429" spans="1:35">
      <c r="C429" s="133"/>
      <c r="D429" s="350"/>
      <c r="E429" s="347"/>
      <c r="F429" s="348"/>
      <c r="G429" s="347"/>
      <c r="H429" s="366"/>
      <c r="I429" s="279"/>
      <c r="J429" s="279"/>
      <c r="K429" s="256"/>
      <c r="L429" s="256"/>
      <c r="M429" s="256"/>
      <c r="N429" s="256"/>
      <c r="O429" s="256"/>
      <c r="P429" s="256"/>
      <c r="Q429" s="256"/>
      <c r="R429" s="256"/>
      <c r="S429" s="256"/>
      <c r="T429" s="256"/>
      <c r="U429" s="256"/>
      <c r="V429" s="256"/>
      <c r="W429" s="256"/>
      <c r="X429" s="256"/>
      <c r="Y429" s="256"/>
      <c r="Z429" s="256"/>
      <c r="AA429" s="256"/>
      <c r="AB429" s="256"/>
      <c r="AC429" s="415"/>
      <c r="AD429" s="256"/>
      <c r="AE429" s="256"/>
      <c r="AF429" s="256"/>
      <c r="AG429" s="256"/>
      <c r="AH429" s="256"/>
      <c r="AI429" s="256"/>
    </row>
    <row r="430" spans="1:35">
      <c r="C430" s="133"/>
      <c r="D430" s="350"/>
      <c r="E430" s="351"/>
      <c r="F430" s="352"/>
      <c r="G430" s="351"/>
      <c r="H430" s="366"/>
      <c r="I430" s="279"/>
      <c r="J430" s="279"/>
      <c r="K430" s="256"/>
      <c r="L430" s="256"/>
      <c r="M430" s="256"/>
      <c r="N430" s="256"/>
      <c r="O430" s="256"/>
      <c r="P430" s="256"/>
      <c r="Q430" s="256"/>
      <c r="R430" s="256"/>
      <c r="S430" s="256"/>
      <c r="T430" s="256"/>
      <c r="U430" s="256"/>
      <c r="V430" s="256"/>
      <c r="W430" s="256"/>
      <c r="X430" s="256"/>
      <c r="Y430" s="256"/>
      <c r="Z430" s="256"/>
      <c r="AA430" s="256"/>
      <c r="AB430" s="256"/>
      <c r="AC430" s="256"/>
      <c r="AD430" s="256"/>
      <c r="AE430" s="256"/>
      <c r="AF430" s="256"/>
      <c r="AG430" s="256"/>
      <c r="AH430" s="256"/>
      <c r="AI430" s="256"/>
    </row>
    <row r="431" spans="1:35">
      <c r="C431" s="133"/>
      <c r="D431" s="346"/>
      <c r="E431" s="351"/>
      <c r="F431" s="354"/>
      <c r="G431" s="354"/>
      <c r="H431" s="366"/>
      <c r="I431" s="279"/>
      <c r="J431" s="279"/>
      <c r="K431" s="256"/>
      <c r="L431" s="256"/>
      <c r="M431" s="256"/>
      <c r="N431" s="256"/>
      <c r="O431" s="256"/>
      <c r="P431" s="256"/>
      <c r="Q431" s="256"/>
      <c r="R431" s="256"/>
      <c r="S431" s="256"/>
      <c r="T431" s="256"/>
      <c r="U431" s="256"/>
      <c r="V431" s="256"/>
      <c r="W431" s="256"/>
      <c r="X431" s="256"/>
      <c r="Y431" s="256"/>
      <c r="Z431" s="256"/>
      <c r="AA431" s="256"/>
      <c r="AB431" s="256"/>
      <c r="AC431" s="256"/>
      <c r="AD431" s="256"/>
      <c r="AE431" s="256"/>
      <c r="AF431" s="256"/>
      <c r="AG431" s="256"/>
      <c r="AH431" s="256"/>
      <c r="AI431" s="256"/>
    </row>
    <row r="432" spans="1:35">
      <c r="C432" s="133"/>
      <c r="D432" s="346"/>
      <c r="E432" s="351"/>
      <c r="F432" s="354"/>
      <c r="G432" s="354"/>
      <c r="H432" s="353"/>
      <c r="I432" s="279"/>
      <c r="J432" s="279"/>
      <c r="K432" s="256"/>
      <c r="L432" s="256"/>
      <c r="M432" s="256"/>
      <c r="N432" s="256"/>
      <c r="O432" s="256"/>
      <c r="P432" s="256"/>
      <c r="Q432" s="256"/>
      <c r="R432" s="256"/>
      <c r="S432" s="256"/>
      <c r="T432" s="256"/>
      <c r="U432" s="256"/>
      <c r="V432" s="256"/>
      <c r="W432" s="256"/>
      <c r="X432" s="256"/>
      <c r="Y432" s="256"/>
      <c r="Z432" s="256"/>
      <c r="AA432" s="256"/>
      <c r="AB432" s="256"/>
      <c r="AC432" s="256"/>
      <c r="AD432" s="256"/>
      <c r="AE432" s="256"/>
      <c r="AF432" s="256"/>
      <c r="AG432" s="256"/>
      <c r="AH432" s="256"/>
      <c r="AI432" s="256"/>
    </row>
    <row r="433" spans="2:35">
      <c r="C433" s="133"/>
      <c r="D433" s="350"/>
      <c r="E433" s="351"/>
      <c r="F433" s="354"/>
      <c r="G433" s="351"/>
      <c r="H433" s="353"/>
      <c r="I433" s="279"/>
      <c r="J433" s="279"/>
      <c r="K433" s="256"/>
      <c r="L433" s="256"/>
      <c r="M433" s="256"/>
      <c r="N433" s="256"/>
      <c r="O433" s="256"/>
      <c r="P433" s="256"/>
      <c r="Q433" s="256"/>
      <c r="R433" s="256"/>
      <c r="S433" s="256"/>
      <c r="T433" s="256"/>
      <c r="U433" s="256"/>
      <c r="V433" s="256"/>
      <c r="W433" s="256"/>
      <c r="X433" s="256"/>
      <c r="Y433" s="256"/>
      <c r="Z433" s="256"/>
      <c r="AA433" s="256"/>
      <c r="AB433" s="256"/>
      <c r="AC433" s="256"/>
      <c r="AD433" s="256"/>
      <c r="AE433" s="256"/>
      <c r="AF433" s="256"/>
      <c r="AG433" s="256"/>
      <c r="AH433" s="256"/>
      <c r="AI433" s="256"/>
    </row>
    <row r="434" spans="2:35">
      <c r="C434" s="133"/>
      <c r="D434" s="350"/>
      <c r="E434" s="351"/>
      <c r="F434" s="355"/>
      <c r="G434" s="351"/>
      <c r="H434" s="353"/>
      <c r="I434" s="279"/>
      <c r="J434" s="279"/>
      <c r="K434" s="256"/>
      <c r="L434" s="256"/>
      <c r="M434" s="256"/>
      <c r="N434" s="256"/>
      <c r="O434" s="256"/>
      <c r="P434" s="256"/>
      <c r="Q434" s="256"/>
      <c r="R434" s="256"/>
      <c r="S434" s="256"/>
      <c r="T434" s="256"/>
      <c r="U434" s="256"/>
      <c r="V434" s="256"/>
      <c r="W434" s="256"/>
      <c r="X434" s="256"/>
      <c r="Y434" s="256"/>
      <c r="Z434" s="256"/>
      <c r="AA434" s="256"/>
      <c r="AB434" s="256"/>
      <c r="AC434" s="256"/>
      <c r="AD434" s="256"/>
      <c r="AE434" s="256"/>
      <c r="AF434" s="256"/>
      <c r="AG434" s="256"/>
      <c r="AH434" s="256"/>
      <c r="AI434" s="256"/>
    </row>
    <row r="435" spans="2:35">
      <c r="C435" s="133"/>
      <c r="D435" s="350"/>
      <c r="E435" s="351"/>
      <c r="F435" s="354"/>
      <c r="G435" s="351"/>
      <c r="H435" s="353"/>
      <c r="I435" s="279"/>
      <c r="J435" s="279"/>
      <c r="K435" s="256"/>
      <c r="L435" s="256"/>
      <c r="M435" s="256"/>
      <c r="N435" s="256"/>
      <c r="O435" s="256"/>
      <c r="P435" s="256"/>
      <c r="Q435" s="256"/>
      <c r="R435" s="256"/>
      <c r="S435" s="256"/>
      <c r="T435" s="256"/>
      <c r="U435" s="256"/>
      <c r="V435" s="256"/>
      <c r="W435" s="256"/>
      <c r="X435" s="256"/>
      <c r="Y435" s="256"/>
      <c r="Z435" s="256"/>
      <c r="AA435" s="256"/>
      <c r="AB435" s="256"/>
      <c r="AC435" s="256"/>
      <c r="AD435" s="256"/>
      <c r="AE435" s="256"/>
      <c r="AF435" s="256"/>
      <c r="AG435" s="256"/>
      <c r="AH435" s="256"/>
      <c r="AI435" s="256"/>
    </row>
    <row r="436" spans="2:35">
      <c r="C436" s="133"/>
      <c r="D436" s="256"/>
      <c r="E436" s="255"/>
      <c r="F436" s="281"/>
      <c r="G436" s="255"/>
      <c r="H436" s="279"/>
      <c r="I436" s="279"/>
      <c r="J436" s="279"/>
      <c r="K436" s="256"/>
      <c r="L436" s="256"/>
      <c r="M436" s="256"/>
      <c r="N436" s="256"/>
      <c r="O436" s="256"/>
      <c r="P436" s="256"/>
      <c r="Q436" s="256"/>
      <c r="R436" s="256"/>
      <c r="S436" s="256"/>
      <c r="T436" s="256"/>
      <c r="U436" s="256"/>
      <c r="V436" s="256"/>
      <c r="W436" s="256"/>
      <c r="X436" s="256"/>
      <c r="Y436" s="256"/>
      <c r="Z436" s="256"/>
      <c r="AA436" s="256"/>
      <c r="AB436" s="256"/>
      <c r="AC436" s="256"/>
      <c r="AD436" s="256"/>
      <c r="AE436" s="256"/>
      <c r="AF436" s="256"/>
      <c r="AG436" s="256"/>
      <c r="AH436" s="256"/>
      <c r="AI436" s="256"/>
    </row>
    <row r="437" spans="2:35">
      <c r="C437" s="133"/>
      <c r="D437" s="256"/>
      <c r="E437" s="255"/>
      <c r="F437" s="280"/>
      <c r="G437" s="255"/>
      <c r="H437" s="279"/>
      <c r="I437" s="279"/>
      <c r="J437" s="279"/>
      <c r="K437" s="256"/>
      <c r="L437" s="256"/>
      <c r="M437" s="256"/>
      <c r="N437" s="256"/>
      <c r="O437" s="256"/>
      <c r="P437" s="256"/>
      <c r="Q437" s="256"/>
      <c r="R437" s="256"/>
      <c r="S437" s="256"/>
      <c r="T437" s="256"/>
      <c r="U437" s="256"/>
      <c r="V437" s="256"/>
      <c r="W437" s="256"/>
      <c r="X437" s="256"/>
      <c r="Y437" s="256"/>
      <c r="Z437" s="256"/>
      <c r="AA437" s="256"/>
      <c r="AB437" s="256"/>
      <c r="AC437" s="256"/>
      <c r="AD437" s="256"/>
      <c r="AE437" s="256"/>
      <c r="AF437" s="256"/>
      <c r="AG437" s="256"/>
      <c r="AH437" s="256"/>
      <c r="AI437" s="256"/>
    </row>
    <row r="438" spans="2:35">
      <c r="C438" s="133"/>
      <c r="D438" s="256"/>
      <c r="E438" s="255"/>
      <c r="F438" s="280"/>
      <c r="G438" s="255"/>
      <c r="H438" s="279"/>
      <c r="I438" s="279"/>
      <c r="J438" s="279"/>
      <c r="K438" s="256"/>
      <c r="L438" s="256"/>
      <c r="M438" s="256"/>
      <c r="N438" s="256"/>
      <c r="O438" s="256"/>
      <c r="P438" s="256"/>
      <c r="Q438" s="256"/>
      <c r="R438" s="256"/>
      <c r="S438" s="256"/>
      <c r="T438" s="256"/>
      <c r="U438" s="256"/>
      <c r="V438" s="256"/>
      <c r="W438" s="256"/>
      <c r="X438" s="256"/>
      <c r="Y438" s="256"/>
      <c r="Z438" s="256"/>
      <c r="AA438" s="256"/>
      <c r="AB438" s="256"/>
      <c r="AC438" s="256"/>
      <c r="AD438" s="256"/>
      <c r="AE438" s="256"/>
      <c r="AF438" s="256"/>
      <c r="AG438" s="256"/>
      <c r="AH438" s="256"/>
      <c r="AI438" s="256"/>
    </row>
    <row r="439" spans="2:35">
      <c r="C439" s="133"/>
      <c r="D439" s="256"/>
      <c r="E439" s="255"/>
      <c r="F439" s="281"/>
      <c r="G439" s="255"/>
      <c r="H439" s="279"/>
      <c r="I439" s="279"/>
      <c r="J439" s="279"/>
      <c r="K439" s="256"/>
      <c r="L439" s="256"/>
      <c r="M439" s="256"/>
      <c r="N439" s="256"/>
      <c r="O439" s="256"/>
      <c r="P439" s="256"/>
      <c r="Q439" s="256"/>
      <c r="R439" s="256"/>
      <c r="S439" s="256"/>
      <c r="T439" s="256"/>
      <c r="U439" s="256"/>
      <c r="V439" s="256"/>
      <c r="W439" s="256"/>
      <c r="X439" s="256"/>
      <c r="Y439" s="256"/>
      <c r="Z439" s="256"/>
      <c r="AA439" s="256"/>
      <c r="AB439" s="256"/>
      <c r="AC439" s="256"/>
      <c r="AD439" s="256"/>
      <c r="AE439" s="256"/>
      <c r="AF439" s="256"/>
      <c r="AG439" s="256"/>
      <c r="AH439" s="256"/>
      <c r="AI439" s="256"/>
    </row>
    <row r="440" spans="2:35">
      <c r="C440" s="133"/>
      <c r="D440" s="256"/>
      <c r="E440" s="255"/>
      <c r="F440" s="278"/>
      <c r="G440" s="255"/>
      <c r="H440" s="279"/>
      <c r="I440" s="279"/>
      <c r="J440" s="279"/>
      <c r="K440" s="256"/>
      <c r="L440" s="256"/>
      <c r="M440" s="256"/>
      <c r="N440" s="256"/>
      <c r="O440" s="256"/>
      <c r="P440" s="256"/>
      <c r="Q440" s="256"/>
      <c r="R440" s="256"/>
      <c r="S440" s="256"/>
      <c r="T440" s="256"/>
      <c r="U440" s="256"/>
      <c r="V440" s="256"/>
      <c r="W440" s="256"/>
      <c r="X440" s="256"/>
      <c r="Y440" s="256"/>
      <c r="Z440" s="256"/>
      <c r="AA440" s="256"/>
      <c r="AB440" s="256"/>
      <c r="AC440" s="256"/>
      <c r="AD440" s="256"/>
      <c r="AE440" s="256"/>
      <c r="AF440" s="256"/>
      <c r="AG440" s="256"/>
      <c r="AH440" s="256"/>
      <c r="AI440" s="256"/>
    </row>
    <row r="441" spans="2:35">
      <c r="C441" s="133"/>
      <c r="F441" s="133"/>
      <c r="G441" s="2"/>
      <c r="I441" s="279"/>
      <c r="J441" s="279"/>
      <c r="K441" s="256"/>
      <c r="L441" s="256"/>
      <c r="M441" s="256"/>
      <c r="N441" s="256"/>
      <c r="O441" s="256"/>
      <c r="P441" s="256"/>
      <c r="Q441" s="256"/>
      <c r="R441" s="256"/>
      <c r="S441" s="256"/>
      <c r="T441" s="256"/>
      <c r="U441" s="256"/>
      <c r="V441" s="256"/>
      <c r="W441" s="256"/>
      <c r="X441" s="256"/>
      <c r="Y441" s="256"/>
      <c r="Z441" s="256"/>
      <c r="AA441" s="256"/>
      <c r="AB441" s="256"/>
      <c r="AC441" s="256"/>
      <c r="AD441" s="256"/>
      <c r="AE441" s="256"/>
      <c r="AF441" s="256"/>
      <c r="AG441" s="256"/>
      <c r="AH441" s="256"/>
      <c r="AI441" s="256"/>
    </row>
    <row r="442" spans="2:35">
      <c r="B442" s="257"/>
      <c r="C442" s="255"/>
      <c r="D442" s="256"/>
      <c r="E442" s="255"/>
      <c r="F442" s="255"/>
      <c r="G442" s="112"/>
      <c r="I442" s="279"/>
      <c r="J442" s="279"/>
      <c r="K442" s="256"/>
      <c r="L442" s="256"/>
      <c r="M442" s="256"/>
      <c r="N442" s="256"/>
      <c r="O442" s="256"/>
      <c r="P442" s="256"/>
      <c r="Q442" s="256"/>
      <c r="R442" s="256"/>
      <c r="S442" s="256"/>
      <c r="T442" s="256"/>
      <c r="U442" s="256"/>
      <c r="V442" s="256"/>
      <c r="W442" s="256"/>
      <c r="X442" s="256"/>
      <c r="Y442" s="256"/>
      <c r="Z442" s="256"/>
      <c r="AA442" s="256"/>
      <c r="AB442" s="256"/>
      <c r="AC442" s="256"/>
      <c r="AD442" s="256"/>
      <c r="AE442" s="256"/>
      <c r="AF442" s="256"/>
      <c r="AG442" s="256"/>
      <c r="AH442" s="256"/>
      <c r="AI442" s="256"/>
    </row>
    <row r="443" spans="2:35">
      <c r="B443" s="258"/>
      <c r="C443" s="255"/>
      <c r="D443" s="256"/>
      <c r="E443" s="255"/>
      <c r="F443" s="255"/>
      <c r="G443" s="112"/>
      <c r="I443" s="279"/>
      <c r="J443" s="279"/>
      <c r="K443" s="256"/>
      <c r="L443" s="256"/>
      <c r="M443" s="256"/>
      <c r="N443" s="256"/>
      <c r="O443" s="256"/>
      <c r="P443" s="256"/>
      <c r="Q443" s="256"/>
      <c r="R443" s="256"/>
      <c r="S443" s="256"/>
      <c r="T443" s="256"/>
      <c r="U443" s="256"/>
      <c r="V443" s="256"/>
      <c r="W443" s="256"/>
      <c r="X443" s="256"/>
      <c r="Y443" s="256"/>
      <c r="Z443" s="256"/>
      <c r="AA443" s="256"/>
      <c r="AB443" s="256"/>
      <c r="AC443" s="256"/>
      <c r="AD443" s="256"/>
      <c r="AE443" s="256"/>
      <c r="AF443" s="256"/>
      <c r="AG443" s="256"/>
      <c r="AH443" s="256"/>
      <c r="AI443" s="256"/>
    </row>
    <row r="444" spans="2:35">
      <c r="B444" s="258"/>
      <c r="C444" s="255"/>
      <c r="D444" s="256"/>
      <c r="E444" s="255"/>
      <c r="F444" s="255"/>
      <c r="G444" s="112"/>
      <c r="I444" s="279"/>
      <c r="J444" s="279"/>
      <c r="K444" s="256"/>
      <c r="L444" s="256"/>
      <c r="M444" s="256"/>
      <c r="N444" s="256"/>
      <c r="O444" s="256"/>
      <c r="P444" s="256"/>
      <c r="Q444" s="256"/>
      <c r="R444" s="256"/>
      <c r="S444" s="256"/>
      <c r="T444" s="256"/>
      <c r="U444" s="256"/>
      <c r="V444" s="256"/>
      <c r="W444" s="256"/>
      <c r="X444" s="256"/>
      <c r="Y444" s="256"/>
      <c r="Z444" s="256"/>
      <c r="AA444" s="256"/>
      <c r="AB444" s="256"/>
      <c r="AC444" s="256"/>
      <c r="AD444" s="256"/>
      <c r="AE444" s="256"/>
      <c r="AF444" s="256"/>
      <c r="AG444" s="256"/>
      <c r="AH444" s="256"/>
      <c r="AI444" s="256"/>
    </row>
    <row r="445" spans="2:35">
      <c r="B445" s="255"/>
      <c r="C445" s="255"/>
      <c r="D445" s="256"/>
      <c r="E445" s="255"/>
      <c r="F445" s="255"/>
      <c r="G445" s="255"/>
      <c r="I445" s="279"/>
      <c r="J445" s="279"/>
      <c r="K445" s="256"/>
      <c r="L445" s="256"/>
      <c r="M445" s="256"/>
      <c r="N445" s="256"/>
      <c r="O445" s="256"/>
      <c r="P445" s="256"/>
      <c r="Q445" s="256"/>
      <c r="R445" s="256"/>
      <c r="S445" s="256"/>
      <c r="T445" s="256"/>
      <c r="U445" s="256"/>
      <c r="V445" s="256"/>
      <c r="W445" s="256"/>
      <c r="X445" s="256"/>
      <c r="Y445" s="256"/>
      <c r="Z445" s="256"/>
      <c r="AA445" s="256"/>
      <c r="AB445" s="256"/>
      <c r="AC445" s="256"/>
      <c r="AD445" s="256"/>
      <c r="AE445" s="256"/>
      <c r="AF445" s="256"/>
      <c r="AG445" s="256"/>
      <c r="AH445" s="256"/>
      <c r="AI445" s="256"/>
    </row>
    <row r="446" spans="2:35">
      <c r="G446" s="2"/>
      <c r="I446" s="279"/>
      <c r="J446" s="279"/>
      <c r="K446" s="256"/>
      <c r="L446" s="256"/>
      <c r="M446" s="256"/>
      <c r="N446" s="256"/>
      <c r="O446" s="256"/>
      <c r="P446" s="256"/>
      <c r="Q446" s="256"/>
      <c r="R446" s="256"/>
      <c r="S446" s="256"/>
      <c r="T446" s="256"/>
      <c r="U446" s="256"/>
      <c r="V446" s="256"/>
      <c r="W446" s="256"/>
      <c r="X446" s="256"/>
      <c r="Y446" s="256"/>
      <c r="Z446" s="256"/>
      <c r="AA446" s="256"/>
      <c r="AB446" s="256"/>
      <c r="AC446" s="256"/>
      <c r="AD446" s="256"/>
      <c r="AE446" s="256"/>
      <c r="AF446" s="256"/>
      <c r="AG446" s="256"/>
      <c r="AH446" s="256"/>
      <c r="AI446" s="256"/>
    </row>
    <row r="447" spans="2:35">
      <c r="G447" s="2"/>
    </row>
    <row r="448" spans="2:35">
      <c r="G448" s="2"/>
    </row>
    <row r="449" spans="7:7">
      <c r="G449" s="2"/>
    </row>
    <row r="450" spans="7:7">
      <c r="G450" s="2"/>
    </row>
    <row r="451" spans="7:7">
      <c r="G451" s="2"/>
    </row>
  </sheetData>
  <mergeCells count="6">
    <mergeCell ref="A1:H1"/>
    <mergeCell ref="A2:H2"/>
    <mergeCell ref="L9:P9"/>
    <mergeCell ref="A3:H3"/>
    <mergeCell ref="A5:H5"/>
    <mergeCell ref="A4:H4"/>
  </mergeCells>
  <conditionalFormatting sqref="D147">
    <cfRule type="cellIs" dxfId="3" priority="297" stopIfTrue="1" operator="equal">
      <formula>0</formula>
    </cfRule>
  </conditionalFormatting>
  <conditionalFormatting sqref="D147">
    <cfRule type="containsBlanks" dxfId="2" priority="298" stopIfTrue="1">
      <formula>LEN(TRIM(D147))=0</formula>
    </cfRule>
  </conditionalFormatting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portrait" r:id="rId1"/>
  <headerFooter>
    <oddFooter>&amp;RPágina &amp;P de &amp;N</oddFooter>
  </headerFooter>
  <rowBreaks count="8" manualBreakCount="8">
    <brk id="58" max="7" man="1"/>
    <brk id="89" max="9" man="1"/>
    <brk id="128" max="7" man="1"/>
    <brk id="169" max="7" man="1"/>
    <brk id="214" max="7" man="1"/>
    <brk id="259" max="7" man="1"/>
    <brk id="306" max="7" man="1"/>
    <brk id="351" max="7" man="1"/>
  </rowBreaks>
  <ignoredErrors>
    <ignoredError sqref="G11 G23:H43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9"/>
  <sheetViews>
    <sheetView workbookViewId="0">
      <selection sqref="A1:I2"/>
    </sheetView>
  </sheetViews>
  <sheetFormatPr defaultColWidth="9.140625" defaultRowHeight="12.75"/>
  <cols>
    <col min="1" max="1" width="7.7109375" style="2" bestFit="1" customWidth="1"/>
    <col min="2" max="2" width="72.5703125" style="1" customWidth="1"/>
    <col min="3" max="3" width="8.7109375" style="2" bestFit="1" customWidth="1"/>
    <col min="4" max="4" width="12.5703125" style="2" customWidth="1"/>
    <col min="5" max="7" width="15.140625" style="102" customWidth="1"/>
    <col min="8" max="8" width="15.5703125" style="9" customWidth="1"/>
    <col min="9" max="9" width="23.85546875" style="15" bestFit="1" customWidth="1"/>
    <col min="10" max="10" width="14.7109375" style="1" bestFit="1" customWidth="1"/>
    <col min="11" max="11" width="10.5703125" style="1" bestFit="1" customWidth="1"/>
    <col min="12" max="13" width="14.7109375" style="1" bestFit="1" customWidth="1"/>
    <col min="14" max="14" width="9.140625" style="1"/>
    <col min="15" max="15" width="11.5703125" style="1" bestFit="1" customWidth="1"/>
    <col min="16" max="16384" width="9.140625" style="1"/>
  </cols>
  <sheetData>
    <row r="1" spans="1:19" ht="33" customHeight="1">
      <c r="A1" s="375" t="s">
        <v>0</v>
      </c>
      <c r="B1" s="376"/>
      <c r="C1" s="376"/>
      <c r="D1" s="376"/>
      <c r="E1" s="376"/>
      <c r="F1" s="376"/>
      <c r="G1" s="376"/>
      <c r="H1" s="376"/>
      <c r="I1" s="377"/>
      <c r="J1" t="s">
        <v>470</v>
      </c>
      <c r="K1">
        <v>0.30480000000000002</v>
      </c>
    </row>
    <row r="2" spans="1:19" ht="13.5" thickBot="1">
      <c r="A2" s="378"/>
      <c r="B2" s="379"/>
      <c r="C2" s="379"/>
      <c r="D2" s="379"/>
      <c r="E2" s="379"/>
      <c r="F2" s="379"/>
      <c r="G2" s="379"/>
      <c r="H2" s="379"/>
      <c r="I2" s="380"/>
      <c r="J2" s="55"/>
      <c r="K2" s="56"/>
    </row>
    <row r="3" spans="1:19" ht="17.25" thickBot="1">
      <c r="A3" s="381" t="s">
        <v>277</v>
      </c>
      <c r="B3" s="382"/>
      <c r="C3" s="382"/>
      <c r="D3" s="382"/>
      <c r="E3" s="382"/>
      <c r="F3" s="382"/>
      <c r="G3" s="382"/>
      <c r="H3" s="382"/>
      <c r="I3" s="383"/>
      <c r="J3" s="55"/>
      <c r="K3" s="40">
        <v>1</v>
      </c>
    </row>
    <row r="4" spans="1:19" ht="17.25" thickBot="1">
      <c r="A4" s="381" t="s">
        <v>285</v>
      </c>
      <c r="B4" s="382"/>
      <c r="C4" s="382"/>
      <c r="D4" s="382"/>
      <c r="E4" s="382"/>
      <c r="F4" s="382"/>
      <c r="G4" s="382"/>
      <c r="H4" s="382"/>
      <c r="I4" s="383"/>
    </row>
    <row r="5" spans="1:19" ht="16.5" thickBot="1">
      <c r="A5" s="8" t="s">
        <v>286</v>
      </c>
      <c r="B5" s="6"/>
      <c r="C5" s="7"/>
      <c r="D5" s="7"/>
      <c r="E5" s="95"/>
      <c r="F5" s="95"/>
      <c r="G5" s="95"/>
      <c r="H5" s="10"/>
      <c r="I5" s="20"/>
    </row>
    <row r="7" spans="1:19" s="4" customFormat="1" ht="30" customHeight="1">
      <c r="A7" s="5" t="s">
        <v>1</v>
      </c>
      <c r="B7" s="5" t="s">
        <v>2</v>
      </c>
      <c r="C7" s="5" t="s">
        <v>3</v>
      </c>
      <c r="D7" s="5" t="s">
        <v>4</v>
      </c>
      <c r="E7" s="96" t="s">
        <v>469</v>
      </c>
      <c r="F7" s="96" t="s">
        <v>470</v>
      </c>
      <c r="G7" s="96" t="s">
        <v>368</v>
      </c>
      <c r="H7" s="16" t="s">
        <v>233</v>
      </c>
      <c r="I7" s="16" t="s">
        <v>5</v>
      </c>
    </row>
    <row r="8" spans="1:19" s="36" customFormat="1" ht="20.100000000000001" customHeight="1">
      <c r="A8" s="11" t="s">
        <v>30</v>
      </c>
      <c r="B8" s="12" t="s">
        <v>37</v>
      </c>
      <c r="C8" s="11" t="s">
        <v>467</v>
      </c>
      <c r="D8" s="86" t="s">
        <v>360</v>
      </c>
      <c r="E8" s="28">
        <f>5000*P$10</f>
        <v>5302.3497333502155</v>
      </c>
      <c r="F8" s="28">
        <f t="shared" ref="F8:F15" si="0">E8*K$1</f>
        <v>1616.1561987251457</v>
      </c>
      <c r="G8" s="28">
        <f t="shared" ref="G8:G15" si="1">E8+F8</f>
        <v>6918.5059320753608</v>
      </c>
      <c r="H8" s="88">
        <v>1</v>
      </c>
      <c r="I8" s="33">
        <f t="shared" ref="I8:I16" si="2">H8*G8</f>
        <v>6918.5059320753608</v>
      </c>
      <c r="J8" s="104">
        <f>E8*H8</f>
        <v>5302.3497333502155</v>
      </c>
      <c r="L8" s="104">
        <f>J8*1.3048</f>
        <v>6918.5059320753608</v>
      </c>
      <c r="P8" s="372" t="s">
        <v>465</v>
      </c>
      <c r="Q8" s="372"/>
      <c r="R8" s="372"/>
      <c r="S8" s="372"/>
    </row>
    <row r="9" spans="1:19" s="36" customFormat="1" ht="20.100000000000001" customHeight="1">
      <c r="A9" s="11" t="s">
        <v>34</v>
      </c>
      <c r="B9" s="12" t="s">
        <v>38</v>
      </c>
      <c r="C9" s="11" t="s">
        <v>6</v>
      </c>
      <c r="D9" s="89" t="s">
        <v>174</v>
      </c>
      <c r="E9" s="28">
        <v>259.19</v>
      </c>
      <c r="F9" s="28">
        <f t="shared" si="0"/>
        <v>79.001112000000006</v>
      </c>
      <c r="G9" s="28">
        <f t="shared" si="1"/>
        <v>338.19111199999998</v>
      </c>
      <c r="H9" s="88">
        <v>50</v>
      </c>
      <c r="I9" s="33">
        <f t="shared" si="2"/>
        <v>16909.5556</v>
      </c>
      <c r="J9" s="104">
        <f t="shared" ref="J9:J57" si="3">E9*H9</f>
        <v>12959.5</v>
      </c>
      <c r="L9" s="104">
        <f t="shared" ref="L9:L57" si="4">J9*1.3048</f>
        <v>16909.5556</v>
      </c>
      <c r="P9" s="372"/>
      <c r="Q9" s="372"/>
      <c r="R9" s="372"/>
      <c r="S9" s="372"/>
    </row>
    <row r="10" spans="1:19" s="36" customFormat="1" ht="20.100000000000001" customHeight="1">
      <c r="A10" s="11" t="s">
        <v>35</v>
      </c>
      <c r="B10" s="12" t="s">
        <v>39</v>
      </c>
      <c r="C10" s="11" t="s">
        <v>6</v>
      </c>
      <c r="D10" s="89" t="s">
        <v>175</v>
      </c>
      <c r="E10" s="28">
        <v>287.52</v>
      </c>
      <c r="F10" s="28">
        <f t="shared" si="0"/>
        <v>87.636095999999995</v>
      </c>
      <c r="G10" s="28">
        <f t="shared" si="1"/>
        <v>375.15609599999999</v>
      </c>
      <c r="H10" s="88">
        <v>80</v>
      </c>
      <c r="I10" s="33">
        <f t="shared" si="2"/>
        <v>30012.487679999998</v>
      </c>
      <c r="J10" s="104">
        <f t="shared" si="3"/>
        <v>23001.599999999999</v>
      </c>
      <c r="L10" s="104">
        <f t="shared" si="4"/>
        <v>30012.487679999998</v>
      </c>
      <c r="P10" s="87">
        <f>S10*S11*S12*S13*S14*S15*S16*S17*S18</f>
        <v>1.0604699466700431</v>
      </c>
      <c r="Q10" s="36">
        <v>0.36</v>
      </c>
      <c r="R10" s="36" t="s">
        <v>448</v>
      </c>
      <c r="S10" s="36">
        <f t="shared" ref="S10:S18" si="5">(Q10/100)+1</f>
        <v>1.0036</v>
      </c>
    </row>
    <row r="11" spans="1:19" s="36" customFormat="1" ht="20.100000000000001" customHeight="1">
      <c r="A11" s="11" t="s">
        <v>36</v>
      </c>
      <c r="B11" s="12" t="s">
        <v>41</v>
      </c>
      <c r="C11" s="11" t="s">
        <v>466</v>
      </c>
      <c r="D11" s="89" t="s">
        <v>176</v>
      </c>
      <c r="E11" s="28">
        <v>899.45</v>
      </c>
      <c r="F11" s="28">
        <f t="shared" si="0"/>
        <v>274.15236000000004</v>
      </c>
      <c r="G11" s="28">
        <f t="shared" si="1"/>
        <v>1173.6023600000001</v>
      </c>
      <c r="H11" s="88">
        <v>12</v>
      </c>
      <c r="I11" s="33">
        <f t="shared" si="2"/>
        <v>14083.228320000002</v>
      </c>
      <c r="J11" s="104">
        <f t="shared" si="3"/>
        <v>10793.400000000001</v>
      </c>
      <c r="L11" s="104">
        <f t="shared" si="4"/>
        <v>14083.228320000002</v>
      </c>
      <c r="Q11" s="36">
        <v>0.22</v>
      </c>
      <c r="R11" s="36" t="s">
        <v>456</v>
      </c>
      <c r="S11" s="36">
        <f t="shared" si="5"/>
        <v>1.0022</v>
      </c>
    </row>
    <row r="12" spans="1:19" s="36" customFormat="1" ht="20.100000000000001" customHeight="1">
      <c r="A12" s="11" t="s">
        <v>40</v>
      </c>
      <c r="B12" s="12" t="s">
        <v>42</v>
      </c>
      <c r="C12" s="11" t="s">
        <v>6</v>
      </c>
      <c r="D12" s="89" t="s">
        <v>177</v>
      </c>
      <c r="E12" s="28">
        <v>233.8</v>
      </c>
      <c r="F12" s="28">
        <f t="shared" si="0"/>
        <v>71.262240000000006</v>
      </c>
      <c r="G12" s="28">
        <f t="shared" si="1"/>
        <v>305.06224000000003</v>
      </c>
      <c r="H12" s="88">
        <v>12</v>
      </c>
      <c r="I12" s="33">
        <f t="shared" si="2"/>
        <v>3660.7468800000006</v>
      </c>
      <c r="J12" s="104">
        <f t="shared" si="3"/>
        <v>2805.6000000000004</v>
      </c>
      <c r="L12" s="104">
        <f t="shared" si="4"/>
        <v>3660.7468800000001</v>
      </c>
      <c r="Q12" s="36">
        <v>0.59</v>
      </c>
      <c r="R12" s="36" t="s">
        <v>455</v>
      </c>
      <c r="S12" s="36">
        <f t="shared" si="5"/>
        <v>1.0059</v>
      </c>
    </row>
    <row r="13" spans="1:19" s="36" customFormat="1" ht="20.100000000000001" customHeight="1">
      <c r="A13" s="11" t="s">
        <v>46</v>
      </c>
      <c r="B13" s="12" t="s">
        <v>31</v>
      </c>
      <c r="C13" s="11" t="s">
        <v>8</v>
      </c>
      <c r="D13" s="90">
        <v>73610</v>
      </c>
      <c r="E13" s="28">
        <v>0.74</v>
      </c>
      <c r="F13" s="28">
        <f t="shared" si="0"/>
        <v>0.225552</v>
      </c>
      <c r="G13" s="28">
        <f t="shared" si="1"/>
        <v>0.96555199999999997</v>
      </c>
      <c r="H13" s="88" t="e">
        <f>#REF!+#REF!</f>
        <v>#REF!</v>
      </c>
      <c r="I13" s="33" t="e">
        <f t="shared" si="2"/>
        <v>#REF!</v>
      </c>
      <c r="J13" s="104" t="e">
        <f t="shared" si="3"/>
        <v>#REF!</v>
      </c>
      <c r="L13" s="104" t="e">
        <f t="shared" si="4"/>
        <v>#REF!</v>
      </c>
      <c r="Q13" s="36">
        <v>0.55000000000000004</v>
      </c>
      <c r="R13" s="36" t="s">
        <v>454</v>
      </c>
      <c r="S13" s="36">
        <f t="shared" si="5"/>
        <v>1.0055000000000001</v>
      </c>
    </row>
    <row r="14" spans="1:19" s="36" customFormat="1" ht="20.100000000000001" customHeight="1">
      <c r="A14" s="11" t="s">
        <v>47</v>
      </c>
      <c r="B14" s="12" t="s">
        <v>32</v>
      </c>
      <c r="C14" s="11" t="s">
        <v>8</v>
      </c>
      <c r="D14" s="90">
        <v>73682</v>
      </c>
      <c r="E14" s="28">
        <v>0.98</v>
      </c>
      <c r="F14" s="28">
        <f t="shared" si="0"/>
        <v>0.29870400000000003</v>
      </c>
      <c r="G14" s="28">
        <f t="shared" si="1"/>
        <v>1.2787040000000001</v>
      </c>
      <c r="H14" s="88" t="e">
        <f>+H13</f>
        <v>#REF!</v>
      </c>
      <c r="I14" s="33" t="e">
        <f t="shared" si="2"/>
        <v>#REF!</v>
      </c>
      <c r="J14" s="104" t="e">
        <f t="shared" si="3"/>
        <v>#REF!</v>
      </c>
      <c r="L14" s="104" t="e">
        <f t="shared" si="4"/>
        <v>#REF!</v>
      </c>
      <c r="Q14" s="36">
        <v>1.84</v>
      </c>
      <c r="R14" s="36" t="s">
        <v>453</v>
      </c>
      <c r="S14" s="36">
        <f t="shared" si="5"/>
        <v>1.0184</v>
      </c>
    </row>
    <row r="15" spans="1:19" s="36" customFormat="1" ht="20.100000000000001" customHeight="1">
      <c r="A15" s="11" t="s">
        <v>48</v>
      </c>
      <c r="B15" s="12" t="s">
        <v>33</v>
      </c>
      <c r="C15" s="11" t="s">
        <v>45</v>
      </c>
      <c r="D15" s="90">
        <v>73677</v>
      </c>
      <c r="E15" s="28">
        <v>6.04</v>
      </c>
      <c r="F15" s="28">
        <f t="shared" si="0"/>
        <v>1.8409920000000002</v>
      </c>
      <c r="G15" s="28">
        <f t="shared" si="1"/>
        <v>7.880992</v>
      </c>
      <c r="H15" s="88">
        <v>864</v>
      </c>
      <c r="I15" s="33">
        <f t="shared" si="2"/>
        <v>6809.1770880000004</v>
      </c>
      <c r="J15" s="104">
        <f t="shared" si="3"/>
        <v>5218.5600000000004</v>
      </c>
      <c r="L15" s="104">
        <f t="shared" si="4"/>
        <v>6809.1770880000004</v>
      </c>
      <c r="Q15" s="36">
        <v>0.95</v>
      </c>
      <c r="R15" s="36" t="s">
        <v>452</v>
      </c>
      <c r="S15" s="36">
        <f t="shared" si="5"/>
        <v>1.0095000000000001</v>
      </c>
    </row>
    <row r="16" spans="1:19" s="36" customFormat="1" ht="20.100000000000001" customHeight="1">
      <c r="A16" s="11" t="s">
        <v>9</v>
      </c>
      <c r="B16" s="12" t="s">
        <v>57</v>
      </c>
      <c r="C16" s="11" t="s">
        <v>7</v>
      </c>
      <c r="D16" s="27">
        <v>6045</v>
      </c>
      <c r="E16" s="28">
        <v>308.12</v>
      </c>
      <c r="F16" s="28">
        <f t="shared" ref="F16:F28" si="6">E16*K$1</f>
        <v>93.91497600000001</v>
      </c>
      <c r="G16" s="28">
        <f t="shared" ref="G16:G28" si="7">E16+F16</f>
        <v>402.03497600000003</v>
      </c>
      <c r="H16" s="88" t="e">
        <f>H13*0.02*1*0.1</f>
        <v>#REF!</v>
      </c>
      <c r="I16" s="33" t="e">
        <f t="shared" si="2"/>
        <v>#REF!</v>
      </c>
      <c r="J16" s="104" t="e">
        <f t="shared" si="3"/>
        <v>#REF!</v>
      </c>
      <c r="L16" s="104" t="e">
        <f t="shared" si="4"/>
        <v>#REF!</v>
      </c>
      <c r="Q16" s="36">
        <v>0.46</v>
      </c>
      <c r="R16" s="36" t="s">
        <v>451</v>
      </c>
      <c r="S16" s="36">
        <f t="shared" si="5"/>
        <v>1.0045999999999999</v>
      </c>
    </row>
    <row r="17" spans="1:19" s="36" customFormat="1" ht="20.100000000000001" customHeight="1">
      <c r="A17" s="11" t="s">
        <v>10</v>
      </c>
      <c r="B17" s="12" t="s">
        <v>58</v>
      </c>
      <c r="C17" s="11" t="s">
        <v>6</v>
      </c>
      <c r="D17" s="27" t="s">
        <v>178</v>
      </c>
      <c r="E17" s="28">
        <v>51.21</v>
      </c>
      <c r="F17" s="28">
        <f t="shared" si="6"/>
        <v>15.608808000000002</v>
      </c>
      <c r="G17" s="28">
        <f t="shared" si="7"/>
        <v>66.818808000000004</v>
      </c>
      <c r="H17" s="88" t="e">
        <f>H13*0.02*1*1</f>
        <v>#REF!</v>
      </c>
      <c r="I17" s="33" t="e">
        <f t="shared" ref="I17:I28" si="8">H17*G17</f>
        <v>#REF!</v>
      </c>
      <c r="J17" s="104" t="e">
        <f t="shared" si="3"/>
        <v>#REF!</v>
      </c>
      <c r="L17" s="104" t="e">
        <f t="shared" si="4"/>
        <v>#REF!</v>
      </c>
      <c r="Q17" s="36">
        <v>0.62</v>
      </c>
      <c r="R17" s="36" t="s">
        <v>450</v>
      </c>
      <c r="S17" s="36">
        <f t="shared" si="5"/>
        <v>1.0062</v>
      </c>
    </row>
    <row r="18" spans="1:19" s="36" customFormat="1" ht="20.100000000000001" customHeight="1">
      <c r="A18" s="11" t="s">
        <v>23</v>
      </c>
      <c r="B18" s="12" t="s">
        <v>59</v>
      </c>
      <c r="C18" s="11" t="s">
        <v>6</v>
      </c>
      <c r="D18" s="27">
        <v>87878</v>
      </c>
      <c r="E18" s="28">
        <v>2.5299999999999998</v>
      </c>
      <c r="F18" s="28">
        <f t="shared" si="6"/>
        <v>0.77114399999999994</v>
      </c>
      <c r="G18" s="28">
        <f t="shared" si="7"/>
        <v>3.3011439999999999</v>
      </c>
      <c r="H18" s="88" t="e">
        <f>+H17*2</f>
        <v>#REF!</v>
      </c>
      <c r="I18" s="33" t="e">
        <f t="shared" si="8"/>
        <v>#REF!</v>
      </c>
      <c r="J18" s="104" t="e">
        <f t="shared" si="3"/>
        <v>#REF!</v>
      </c>
      <c r="L18" s="104" t="e">
        <f t="shared" si="4"/>
        <v>#REF!</v>
      </c>
      <c r="Q18" s="36">
        <v>0.31</v>
      </c>
      <c r="R18" s="36" t="s">
        <v>449</v>
      </c>
      <c r="S18" s="36">
        <f t="shared" si="5"/>
        <v>1.0031000000000001</v>
      </c>
    </row>
    <row r="19" spans="1:19" s="36" customFormat="1" ht="20.100000000000001" customHeight="1">
      <c r="A19" s="11" t="s">
        <v>50</v>
      </c>
      <c r="B19" s="12" t="s">
        <v>60</v>
      </c>
      <c r="C19" s="11" t="s">
        <v>6</v>
      </c>
      <c r="D19" s="27">
        <v>84076</v>
      </c>
      <c r="E19" s="28">
        <v>19.28</v>
      </c>
      <c r="F19" s="28">
        <f t="shared" si="6"/>
        <v>5.8765440000000009</v>
      </c>
      <c r="G19" s="28">
        <f t="shared" si="7"/>
        <v>25.156544000000004</v>
      </c>
      <c r="H19" s="88" t="e">
        <f>+H18</f>
        <v>#REF!</v>
      </c>
      <c r="I19" s="33" t="e">
        <f t="shared" si="8"/>
        <v>#REF!</v>
      </c>
      <c r="J19" s="104" t="e">
        <f t="shared" si="3"/>
        <v>#REF!</v>
      </c>
      <c r="L19" s="104" t="e">
        <f t="shared" si="4"/>
        <v>#REF!</v>
      </c>
    </row>
    <row r="20" spans="1:19" s="36" customFormat="1" ht="20.100000000000001" customHeight="1">
      <c r="A20" s="11" t="s">
        <v>51</v>
      </c>
      <c r="B20" s="12" t="s">
        <v>61</v>
      </c>
      <c r="C20" s="11" t="s">
        <v>6</v>
      </c>
      <c r="D20" s="27" t="s">
        <v>179</v>
      </c>
      <c r="E20" s="28">
        <v>4.95</v>
      </c>
      <c r="F20" s="28">
        <f t="shared" si="6"/>
        <v>1.5087600000000001</v>
      </c>
      <c r="G20" s="28">
        <f t="shared" si="7"/>
        <v>6.4587599999999998</v>
      </c>
      <c r="H20" s="88" t="e">
        <f>+H19/2</f>
        <v>#REF!</v>
      </c>
      <c r="I20" s="33" t="e">
        <f t="shared" si="8"/>
        <v>#REF!</v>
      </c>
      <c r="J20" s="104" t="e">
        <f t="shared" si="3"/>
        <v>#REF!</v>
      </c>
      <c r="L20" s="104" t="e">
        <f t="shared" si="4"/>
        <v>#REF!</v>
      </c>
    </row>
    <row r="21" spans="1:19" s="36" customFormat="1" ht="20.100000000000001" customHeight="1">
      <c r="A21" s="11" t="s">
        <v>52</v>
      </c>
      <c r="B21" s="12" t="s">
        <v>62</v>
      </c>
      <c r="C21" s="11" t="s">
        <v>6</v>
      </c>
      <c r="D21" s="27">
        <v>73415</v>
      </c>
      <c r="E21" s="28">
        <v>11.52</v>
      </c>
      <c r="F21" s="28">
        <f t="shared" si="6"/>
        <v>3.5112960000000002</v>
      </c>
      <c r="G21" s="28">
        <f t="shared" si="7"/>
        <v>15.031295999999999</v>
      </c>
      <c r="H21" s="88" t="e">
        <f>+H20</f>
        <v>#REF!</v>
      </c>
      <c r="I21" s="33" t="e">
        <f t="shared" si="8"/>
        <v>#REF!</v>
      </c>
      <c r="J21" s="104" t="e">
        <f t="shared" si="3"/>
        <v>#REF!</v>
      </c>
      <c r="L21" s="104" t="e">
        <f t="shared" si="4"/>
        <v>#REF!</v>
      </c>
    </row>
    <row r="22" spans="1:19" s="36" customFormat="1" ht="20.100000000000001" customHeight="1">
      <c r="A22" s="11" t="s">
        <v>53</v>
      </c>
      <c r="B22" s="12" t="s">
        <v>63</v>
      </c>
      <c r="C22" s="11" t="s">
        <v>6</v>
      </c>
      <c r="D22" s="27" t="s">
        <v>180</v>
      </c>
      <c r="E22" s="28">
        <v>36.909999999999997</v>
      </c>
      <c r="F22" s="28">
        <f t="shared" si="6"/>
        <v>11.250168</v>
      </c>
      <c r="G22" s="28">
        <f t="shared" si="7"/>
        <v>48.160167999999999</v>
      </c>
      <c r="H22" s="88" t="e">
        <f>+H21</f>
        <v>#REF!</v>
      </c>
      <c r="I22" s="33" t="e">
        <f t="shared" si="8"/>
        <v>#REF!</v>
      </c>
      <c r="J22" s="104" t="e">
        <f t="shared" si="3"/>
        <v>#REF!</v>
      </c>
      <c r="L22" s="104" t="e">
        <f t="shared" si="4"/>
        <v>#REF!</v>
      </c>
    </row>
    <row r="23" spans="1:19" s="36" customFormat="1" ht="20.100000000000001" customHeight="1">
      <c r="A23" s="11" t="s">
        <v>54</v>
      </c>
      <c r="B23" s="12" t="s">
        <v>64</v>
      </c>
      <c r="C23" s="11" t="s">
        <v>8</v>
      </c>
      <c r="D23" s="27">
        <v>89446</v>
      </c>
      <c r="E23" s="28">
        <v>2.9</v>
      </c>
      <c r="F23" s="28">
        <f t="shared" si="6"/>
        <v>0.88392000000000004</v>
      </c>
      <c r="G23" s="28">
        <f t="shared" si="7"/>
        <v>3.7839200000000002</v>
      </c>
      <c r="H23" s="88">
        <f>4*H15/2</f>
        <v>1728</v>
      </c>
      <c r="I23" s="33">
        <f t="shared" si="8"/>
        <v>6538.6137600000002</v>
      </c>
      <c r="J23" s="104">
        <f t="shared" si="3"/>
        <v>5011.2</v>
      </c>
      <c r="L23" s="104">
        <f t="shared" si="4"/>
        <v>6538.6137599999993</v>
      </c>
    </row>
    <row r="24" spans="1:19" s="36" customFormat="1" ht="20.100000000000001" customHeight="1">
      <c r="A24" s="11" t="s">
        <v>55</v>
      </c>
      <c r="B24" s="12" t="s">
        <v>65</v>
      </c>
      <c r="C24" s="11" t="s">
        <v>8</v>
      </c>
      <c r="D24" s="27">
        <v>89449</v>
      </c>
      <c r="E24" s="28">
        <v>10.29</v>
      </c>
      <c r="F24" s="28">
        <f t="shared" si="6"/>
        <v>3.1363919999999998</v>
      </c>
      <c r="G24" s="28">
        <f t="shared" si="7"/>
        <v>13.426392</v>
      </c>
      <c r="H24" s="88" t="e">
        <f>H13/100</f>
        <v>#REF!</v>
      </c>
      <c r="I24" s="33" t="e">
        <f t="shared" si="8"/>
        <v>#REF!</v>
      </c>
      <c r="J24" s="104" t="e">
        <f t="shared" si="3"/>
        <v>#REF!</v>
      </c>
      <c r="L24" s="104" t="e">
        <f t="shared" si="4"/>
        <v>#REF!</v>
      </c>
    </row>
    <row r="25" spans="1:19" s="36" customFormat="1" ht="20.100000000000001" customHeight="1">
      <c r="A25" s="11" t="s">
        <v>56</v>
      </c>
      <c r="B25" s="12" t="s">
        <v>66</v>
      </c>
      <c r="C25" s="11" t="s">
        <v>8</v>
      </c>
      <c r="D25" s="27">
        <v>89450</v>
      </c>
      <c r="E25" s="28">
        <v>15.71</v>
      </c>
      <c r="F25" s="28">
        <f t="shared" si="6"/>
        <v>4.7884080000000004</v>
      </c>
      <c r="G25" s="28">
        <f t="shared" si="7"/>
        <v>20.498408000000001</v>
      </c>
      <c r="H25" s="88" t="e">
        <f>H13/300*2</f>
        <v>#REF!</v>
      </c>
      <c r="I25" s="33" t="e">
        <f t="shared" si="8"/>
        <v>#REF!</v>
      </c>
      <c r="J25" s="104" t="e">
        <f t="shared" si="3"/>
        <v>#REF!</v>
      </c>
      <c r="L25" s="104" t="e">
        <f t="shared" si="4"/>
        <v>#REF!</v>
      </c>
    </row>
    <row r="26" spans="1:19" s="36" customFormat="1" ht="20.100000000000001" customHeight="1">
      <c r="A26" s="11" t="s">
        <v>70</v>
      </c>
      <c r="B26" s="12" t="s">
        <v>67</v>
      </c>
      <c r="C26" s="11" t="s">
        <v>8</v>
      </c>
      <c r="D26" s="27">
        <v>89451</v>
      </c>
      <c r="E26" s="28">
        <v>21.88</v>
      </c>
      <c r="F26" s="28">
        <f t="shared" si="6"/>
        <v>6.6690240000000003</v>
      </c>
      <c r="G26" s="28">
        <f t="shared" si="7"/>
        <v>28.549023999999999</v>
      </c>
      <c r="H26" s="88" t="e">
        <f>+H13/400*2</f>
        <v>#REF!</v>
      </c>
      <c r="I26" s="33" t="e">
        <f t="shared" si="8"/>
        <v>#REF!</v>
      </c>
      <c r="J26" s="104" t="e">
        <f t="shared" si="3"/>
        <v>#REF!</v>
      </c>
      <c r="L26" s="104" t="e">
        <f t="shared" si="4"/>
        <v>#REF!</v>
      </c>
    </row>
    <row r="27" spans="1:19" s="36" customFormat="1" ht="20.100000000000001" customHeight="1">
      <c r="A27" s="11" t="s">
        <v>71</v>
      </c>
      <c r="B27" s="12" t="s">
        <v>68</v>
      </c>
      <c r="C27" s="11" t="s">
        <v>8</v>
      </c>
      <c r="D27" s="27">
        <v>89848</v>
      </c>
      <c r="E27" s="28">
        <v>19.25</v>
      </c>
      <c r="F27" s="28">
        <f t="shared" si="6"/>
        <v>5.8673999999999999</v>
      </c>
      <c r="G27" s="28">
        <f t="shared" si="7"/>
        <v>25.1174</v>
      </c>
      <c r="H27" s="88" t="e">
        <f>H13/600*2</f>
        <v>#REF!</v>
      </c>
      <c r="I27" s="33" t="e">
        <f t="shared" si="8"/>
        <v>#REF!</v>
      </c>
      <c r="J27" s="104" t="e">
        <f t="shared" si="3"/>
        <v>#REF!</v>
      </c>
      <c r="L27" s="104" t="e">
        <f t="shared" si="4"/>
        <v>#REF!</v>
      </c>
    </row>
    <row r="28" spans="1:19" s="36" customFormat="1" ht="20.100000000000001" customHeight="1">
      <c r="A28" s="11" t="s">
        <v>72</v>
      </c>
      <c r="B28" s="12" t="s">
        <v>69</v>
      </c>
      <c r="C28" s="11" t="s">
        <v>8</v>
      </c>
      <c r="D28" s="27">
        <v>89849</v>
      </c>
      <c r="E28" s="28">
        <v>36.51</v>
      </c>
      <c r="F28" s="28">
        <f t="shared" si="6"/>
        <v>11.128247999999999</v>
      </c>
      <c r="G28" s="28">
        <f t="shared" si="7"/>
        <v>47.638247999999997</v>
      </c>
      <c r="H28" s="88" t="e">
        <f>+H27</f>
        <v>#REF!</v>
      </c>
      <c r="I28" s="33" t="e">
        <f t="shared" si="8"/>
        <v>#REF!</v>
      </c>
      <c r="J28" s="104" t="e">
        <f t="shared" si="3"/>
        <v>#REF!</v>
      </c>
      <c r="L28" s="104" t="e">
        <f t="shared" si="4"/>
        <v>#REF!</v>
      </c>
    </row>
    <row r="29" spans="1:19" s="36" customFormat="1" ht="20.100000000000001" customHeight="1">
      <c r="A29" s="11" t="s">
        <v>11</v>
      </c>
      <c r="B29" s="12" t="s">
        <v>76</v>
      </c>
      <c r="C29" s="11" t="s">
        <v>6</v>
      </c>
      <c r="D29" s="27">
        <v>85423</v>
      </c>
      <c r="E29" s="28">
        <v>5.56</v>
      </c>
      <c r="F29" s="28">
        <f>E29*K$1</f>
        <v>1.694688</v>
      </c>
      <c r="G29" s="28">
        <f>E29+F29</f>
        <v>7.2546879999999998</v>
      </c>
      <c r="H29" s="88" t="e">
        <f>+H13*2</f>
        <v>#REF!</v>
      </c>
      <c r="I29" s="33" t="e">
        <f>H29*G29</f>
        <v>#REF!</v>
      </c>
      <c r="J29" s="104" t="e">
        <f t="shared" si="3"/>
        <v>#REF!</v>
      </c>
      <c r="L29" s="104" t="e">
        <f t="shared" si="4"/>
        <v>#REF!</v>
      </c>
    </row>
    <row r="30" spans="1:19" s="36" customFormat="1" ht="20.100000000000001" customHeight="1">
      <c r="A30" s="11" t="s">
        <v>73</v>
      </c>
      <c r="B30" s="12" t="s">
        <v>287</v>
      </c>
      <c r="C30" s="11" t="s">
        <v>8</v>
      </c>
      <c r="D30" s="27" t="s">
        <v>181</v>
      </c>
      <c r="E30" s="28">
        <v>1.87</v>
      </c>
      <c r="F30" s="28">
        <f>E30*K$1</f>
        <v>0.56997600000000004</v>
      </c>
      <c r="G30" s="28">
        <f>E30+F30</f>
        <v>2.4399760000000001</v>
      </c>
      <c r="H30" s="88" t="e">
        <f>+H13*0.2</f>
        <v>#REF!</v>
      </c>
      <c r="I30" s="33" t="e">
        <f>H30*G30</f>
        <v>#REF!</v>
      </c>
      <c r="J30" s="104" t="e">
        <f t="shared" si="3"/>
        <v>#REF!</v>
      </c>
      <c r="L30" s="104" t="e">
        <f t="shared" si="4"/>
        <v>#REF!</v>
      </c>
    </row>
    <row r="31" spans="1:19" s="36" customFormat="1" ht="20.100000000000001" customHeight="1">
      <c r="A31" s="11" t="s">
        <v>74</v>
      </c>
      <c r="B31" s="12" t="s">
        <v>77</v>
      </c>
      <c r="C31" s="11" t="s">
        <v>6</v>
      </c>
      <c r="D31" s="27" t="s">
        <v>183</v>
      </c>
      <c r="E31" s="28">
        <v>46.58</v>
      </c>
      <c r="F31" s="28">
        <f>E31*K$1</f>
        <v>14.197584000000001</v>
      </c>
      <c r="G31" s="28">
        <f>E31+F31</f>
        <v>60.777583999999997</v>
      </c>
      <c r="H31" s="88" t="e">
        <f>3*H13/300</f>
        <v>#REF!</v>
      </c>
      <c r="I31" s="33" t="e">
        <f>H31*G31</f>
        <v>#REF!</v>
      </c>
      <c r="J31" s="104" t="e">
        <f t="shared" si="3"/>
        <v>#REF!</v>
      </c>
      <c r="L31" s="104" t="e">
        <f t="shared" si="4"/>
        <v>#REF!</v>
      </c>
    </row>
    <row r="32" spans="1:19" s="36" customFormat="1" ht="20.100000000000001" customHeight="1">
      <c r="A32" s="11" t="s">
        <v>24</v>
      </c>
      <c r="B32" s="21" t="s">
        <v>184</v>
      </c>
      <c r="C32" s="17" t="s">
        <v>7</v>
      </c>
      <c r="D32" s="91">
        <v>90100</v>
      </c>
      <c r="E32" s="98">
        <v>12.29</v>
      </c>
      <c r="F32" s="28">
        <f t="shared" ref="F32:F40" si="9">E32*K$1</f>
        <v>3.7459919999999998</v>
      </c>
      <c r="G32" s="28">
        <f t="shared" ref="G32:G40" si="10">E32+F32</f>
        <v>16.035992</v>
      </c>
      <c r="H32" s="92" t="e">
        <f>ROUND(K44*0.8,2)</f>
        <v>#REF!</v>
      </c>
      <c r="I32" s="33" t="e">
        <f>H32*G32</f>
        <v>#REF!</v>
      </c>
      <c r="J32" s="104" t="e">
        <f t="shared" si="3"/>
        <v>#REF!</v>
      </c>
      <c r="L32" s="104" t="e">
        <f t="shared" si="4"/>
        <v>#REF!</v>
      </c>
    </row>
    <row r="33" spans="1:12" s="36" customFormat="1" ht="20.100000000000001" customHeight="1">
      <c r="A33" s="11" t="s">
        <v>25</v>
      </c>
      <c r="B33" s="21" t="s">
        <v>185</v>
      </c>
      <c r="C33" s="17" t="s">
        <v>7</v>
      </c>
      <c r="D33" s="91">
        <v>90102</v>
      </c>
      <c r="E33" s="98">
        <v>11.14</v>
      </c>
      <c r="F33" s="28">
        <f t="shared" si="9"/>
        <v>3.3954720000000003</v>
      </c>
      <c r="G33" s="28">
        <f t="shared" si="10"/>
        <v>14.535472</v>
      </c>
      <c r="H33" s="92" t="e">
        <f>ROUND(K45*0.8,2)</f>
        <v>#REF!</v>
      </c>
      <c r="I33" s="33" t="e">
        <f t="shared" ref="I33:I40" si="11">H33*G33</f>
        <v>#REF!</v>
      </c>
      <c r="J33" s="104" t="e">
        <f t="shared" si="3"/>
        <v>#REF!</v>
      </c>
      <c r="L33" s="104" t="e">
        <f t="shared" si="4"/>
        <v>#REF!</v>
      </c>
    </row>
    <row r="34" spans="1:12" s="36" customFormat="1" ht="20.100000000000001" customHeight="1">
      <c r="A34" s="11" t="s">
        <v>26</v>
      </c>
      <c r="B34" s="21" t="s">
        <v>187</v>
      </c>
      <c r="C34" s="17" t="s">
        <v>7</v>
      </c>
      <c r="D34" s="91">
        <v>73580</v>
      </c>
      <c r="E34" s="98">
        <v>9.64</v>
      </c>
      <c r="F34" s="28">
        <f t="shared" si="9"/>
        <v>2.9382720000000004</v>
      </c>
      <c r="G34" s="28">
        <f t="shared" si="10"/>
        <v>12.578272000000002</v>
      </c>
      <c r="H34" s="93" t="e">
        <f>+K44-H32</f>
        <v>#REF!</v>
      </c>
      <c r="I34" s="33" t="e">
        <f t="shared" si="11"/>
        <v>#REF!</v>
      </c>
      <c r="J34" s="104" t="e">
        <f t="shared" si="3"/>
        <v>#REF!</v>
      </c>
      <c r="L34" s="104" t="e">
        <f t="shared" si="4"/>
        <v>#REF!</v>
      </c>
    </row>
    <row r="35" spans="1:12" s="36" customFormat="1" ht="20.100000000000001" customHeight="1">
      <c r="A35" s="11" t="s">
        <v>81</v>
      </c>
      <c r="B35" s="21" t="s">
        <v>188</v>
      </c>
      <c r="C35" s="17" t="s">
        <v>7</v>
      </c>
      <c r="D35" s="91">
        <v>73579</v>
      </c>
      <c r="E35" s="98">
        <v>11.07</v>
      </c>
      <c r="F35" s="28">
        <f t="shared" si="9"/>
        <v>3.3741360000000005</v>
      </c>
      <c r="G35" s="28">
        <f t="shared" si="10"/>
        <v>14.444136</v>
      </c>
      <c r="H35" s="93" t="e">
        <f>+K45-H33</f>
        <v>#REF!</v>
      </c>
      <c r="I35" s="33" t="e">
        <f t="shared" si="11"/>
        <v>#REF!</v>
      </c>
      <c r="J35" s="104" t="e">
        <f t="shared" si="3"/>
        <v>#REF!</v>
      </c>
      <c r="L35" s="104" t="e">
        <f t="shared" si="4"/>
        <v>#REF!</v>
      </c>
    </row>
    <row r="36" spans="1:12" s="36" customFormat="1" ht="20.100000000000001" customHeight="1">
      <c r="A36" s="11" t="s">
        <v>82</v>
      </c>
      <c r="B36" s="18" t="s">
        <v>78</v>
      </c>
      <c r="C36" s="17" t="s">
        <v>7</v>
      </c>
      <c r="D36" s="91">
        <v>73692</v>
      </c>
      <c r="E36" s="98">
        <v>92.5</v>
      </c>
      <c r="F36" s="28">
        <f t="shared" si="9"/>
        <v>28.194000000000003</v>
      </c>
      <c r="G36" s="28">
        <f t="shared" si="10"/>
        <v>120.694</v>
      </c>
      <c r="H36" s="93" t="e">
        <f>#REF!+#REF!</f>
        <v>#REF!</v>
      </c>
      <c r="I36" s="33" t="e">
        <f t="shared" si="11"/>
        <v>#REF!</v>
      </c>
      <c r="J36" s="104" t="e">
        <f t="shared" si="3"/>
        <v>#REF!</v>
      </c>
      <c r="L36" s="104" t="e">
        <f t="shared" si="4"/>
        <v>#REF!</v>
      </c>
    </row>
    <row r="37" spans="1:12" s="36" customFormat="1" ht="20.100000000000001" customHeight="1">
      <c r="A37" s="11" t="s">
        <v>83</v>
      </c>
      <c r="B37" s="18" t="s">
        <v>379</v>
      </c>
      <c r="C37" s="17" t="s">
        <v>7</v>
      </c>
      <c r="D37" s="91" t="s">
        <v>189</v>
      </c>
      <c r="E37" s="98">
        <v>1.46</v>
      </c>
      <c r="F37" s="28">
        <f t="shared" si="9"/>
        <v>0.44500800000000001</v>
      </c>
      <c r="G37" s="28">
        <f t="shared" si="10"/>
        <v>1.905008</v>
      </c>
      <c r="H37" s="93" t="e">
        <f>#REF!+#REF!</f>
        <v>#REF!</v>
      </c>
      <c r="I37" s="33" t="e">
        <f t="shared" si="11"/>
        <v>#REF!</v>
      </c>
      <c r="J37" s="104" t="e">
        <f t="shared" si="3"/>
        <v>#REF!</v>
      </c>
      <c r="L37" s="104" t="e">
        <f t="shared" si="4"/>
        <v>#REF!</v>
      </c>
    </row>
    <row r="38" spans="1:12" s="36" customFormat="1" ht="20.100000000000001" customHeight="1">
      <c r="A38" s="11" t="s">
        <v>84</v>
      </c>
      <c r="B38" s="18" t="s">
        <v>79</v>
      </c>
      <c r="C38" s="17" t="s">
        <v>6</v>
      </c>
      <c r="D38" s="91">
        <v>5622</v>
      </c>
      <c r="E38" s="98">
        <v>3.4</v>
      </c>
      <c r="F38" s="28">
        <f t="shared" si="9"/>
        <v>1.0363200000000001</v>
      </c>
      <c r="G38" s="28">
        <f t="shared" si="10"/>
        <v>4.4363200000000003</v>
      </c>
      <c r="H38" s="93" t="e">
        <f>#REF!+#REF!</f>
        <v>#REF!</v>
      </c>
      <c r="I38" s="33" t="e">
        <f t="shared" si="11"/>
        <v>#REF!</v>
      </c>
      <c r="J38" s="104" t="e">
        <f t="shared" si="3"/>
        <v>#REF!</v>
      </c>
      <c r="L38" s="104" t="e">
        <f t="shared" si="4"/>
        <v>#REF!</v>
      </c>
    </row>
    <row r="39" spans="1:12" s="36" customFormat="1" ht="20.100000000000001" customHeight="1">
      <c r="A39" s="11" t="s">
        <v>85</v>
      </c>
      <c r="B39" s="18" t="s">
        <v>21</v>
      </c>
      <c r="C39" s="17" t="s">
        <v>7</v>
      </c>
      <c r="D39" s="91">
        <v>72921</v>
      </c>
      <c r="E39" s="98">
        <v>56.08</v>
      </c>
      <c r="F39" s="28">
        <f t="shared" si="9"/>
        <v>17.093184000000001</v>
      </c>
      <c r="G39" s="28">
        <f t="shared" si="10"/>
        <v>73.173183999999992</v>
      </c>
      <c r="H39" s="93" t="e">
        <f>#REF!+#REF!</f>
        <v>#REF!</v>
      </c>
      <c r="I39" s="33" t="e">
        <f t="shared" si="11"/>
        <v>#REF!</v>
      </c>
      <c r="J39" s="104" t="e">
        <f t="shared" si="3"/>
        <v>#REF!</v>
      </c>
      <c r="L39" s="104" t="e">
        <f t="shared" si="4"/>
        <v>#REF!</v>
      </c>
    </row>
    <row r="40" spans="1:12" s="36" customFormat="1" ht="20.100000000000001" customHeight="1">
      <c r="A40" s="11" t="s">
        <v>86</v>
      </c>
      <c r="B40" s="18" t="s">
        <v>80</v>
      </c>
      <c r="C40" s="17" t="s">
        <v>7</v>
      </c>
      <c r="D40" s="91">
        <v>72920</v>
      </c>
      <c r="E40" s="98">
        <v>12.96</v>
      </c>
      <c r="F40" s="28">
        <f t="shared" si="9"/>
        <v>3.9502080000000004</v>
      </c>
      <c r="G40" s="28">
        <f t="shared" si="10"/>
        <v>16.910208000000001</v>
      </c>
      <c r="H40" s="93" t="e">
        <f>SUM(H32:H35)-H37</f>
        <v>#REF!</v>
      </c>
      <c r="I40" s="33" t="e">
        <f t="shared" si="11"/>
        <v>#REF!</v>
      </c>
      <c r="J40" s="104" t="e">
        <f t="shared" si="3"/>
        <v>#REF!</v>
      </c>
      <c r="L40" s="104" t="e">
        <f t="shared" si="4"/>
        <v>#REF!</v>
      </c>
    </row>
    <row r="41" spans="1:12" s="36" customFormat="1" ht="20.100000000000001" customHeight="1">
      <c r="A41" s="11" t="s">
        <v>88</v>
      </c>
      <c r="B41" s="12" t="s">
        <v>91</v>
      </c>
      <c r="C41" s="11" t="s">
        <v>6</v>
      </c>
      <c r="D41" s="27">
        <v>83769</v>
      </c>
      <c r="E41" s="28">
        <v>8.11</v>
      </c>
      <c r="F41" s="28">
        <f t="shared" ref="F41:F50" si="12">E41*K$1</f>
        <v>2.4719280000000001</v>
      </c>
      <c r="G41" s="28">
        <f t="shared" ref="G41:G55" si="13">E41+F41</f>
        <v>10.581928</v>
      </c>
      <c r="H41" s="88" t="e">
        <f>ROUND(K$53*0.5,2)</f>
        <v>#REF!</v>
      </c>
      <c r="I41" s="33" t="e">
        <f t="shared" ref="I41:I56" si="14">H41*G41</f>
        <v>#REF!</v>
      </c>
      <c r="J41" s="104" t="e">
        <f t="shared" si="3"/>
        <v>#REF!</v>
      </c>
      <c r="L41" s="104" t="e">
        <f t="shared" si="4"/>
        <v>#REF!</v>
      </c>
    </row>
    <row r="42" spans="1:12" s="36" customFormat="1" ht="20.100000000000001" customHeight="1">
      <c r="A42" s="11" t="s">
        <v>89</v>
      </c>
      <c r="B42" s="12" t="s">
        <v>234</v>
      </c>
      <c r="C42" s="11" t="s">
        <v>6</v>
      </c>
      <c r="D42" s="27">
        <v>83867</v>
      </c>
      <c r="E42" s="28">
        <v>35.340000000000003</v>
      </c>
      <c r="F42" s="28">
        <f t="shared" si="12"/>
        <v>10.771632000000002</v>
      </c>
      <c r="G42" s="28">
        <f t="shared" si="13"/>
        <v>46.111632000000007</v>
      </c>
      <c r="H42" s="88" t="e">
        <f>ROUND(K$53*0.3,2)</f>
        <v>#REF!</v>
      </c>
      <c r="I42" s="33" t="e">
        <f t="shared" si="14"/>
        <v>#REF!</v>
      </c>
      <c r="J42" s="104" t="e">
        <f t="shared" si="3"/>
        <v>#REF!</v>
      </c>
      <c r="L42" s="104" t="e">
        <f t="shared" si="4"/>
        <v>#REF!</v>
      </c>
    </row>
    <row r="43" spans="1:12" s="36" customFormat="1" ht="20.100000000000001" customHeight="1">
      <c r="A43" s="11" t="s">
        <v>90</v>
      </c>
      <c r="B43" s="12" t="s">
        <v>92</v>
      </c>
      <c r="C43" s="11" t="s">
        <v>6</v>
      </c>
      <c r="D43" s="27" t="s">
        <v>235</v>
      </c>
      <c r="E43" s="28">
        <v>43.39</v>
      </c>
      <c r="F43" s="28">
        <f t="shared" si="12"/>
        <v>13.225272</v>
      </c>
      <c r="G43" s="28">
        <f t="shared" si="13"/>
        <v>56.615272000000004</v>
      </c>
      <c r="H43" s="88" t="e">
        <f>ROUND(K$53*0.2,2)</f>
        <v>#REF!</v>
      </c>
      <c r="I43" s="33" t="e">
        <f t="shared" si="14"/>
        <v>#REF!</v>
      </c>
      <c r="J43" s="104" t="e">
        <f t="shared" si="3"/>
        <v>#REF!</v>
      </c>
      <c r="L43" s="104" t="e">
        <f t="shared" si="4"/>
        <v>#REF!</v>
      </c>
    </row>
    <row r="44" spans="1:12" s="36" customFormat="1">
      <c r="A44" s="11" t="s">
        <v>94</v>
      </c>
      <c r="B44" s="12" t="s">
        <v>95</v>
      </c>
      <c r="C44" s="11" t="s">
        <v>96</v>
      </c>
      <c r="D44" s="27" t="s">
        <v>190</v>
      </c>
      <c r="E44" s="28">
        <v>5.67</v>
      </c>
      <c r="F44" s="28">
        <f t="shared" si="12"/>
        <v>1.728216</v>
      </c>
      <c r="G44" s="28">
        <f t="shared" si="13"/>
        <v>7.3982159999999997</v>
      </c>
      <c r="H44" s="88">
        <f>8*5*18</f>
        <v>720</v>
      </c>
      <c r="I44" s="33">
        <f t="shared" si="14"/>
        <v>5326.7155199999997</v>
      </c>
      <c r="J44" s="104">
        <f t="shared" si="3"/>
        <v>4082.4</v>
      </c>
      <c r="K44" s="22" t="e">
        <f>#REF!+#REF!</f>
        <v>#REF!</v>
      </c>
      <c r="L44" s="104">
        <f t="shared" si="4"/>
        <v>5326.7155199999997</v>
      </c>
    </row>
    <row r="45" spans="1:12" s="36" customFormat="1">
      <c r="A45" s="11" t="s">
        <v>97</v>
      </c>
      <c r="B45" s="12" t="s">
        <v>191</v>
      </c>
      <c r="C45" s="11" t="s">
        <v>8</v>
      </c>
      <c r="D45" s="27" t="s">
        <v>192</v>
      </c>
      <c r="E45" s="28">
        <v>24.46</v>
      </c>
      <c r="F45" s="28">
        <f t="shared" si="12"/>
        <v>7.4554080000000003</v>
      </c>
      <c r="G45" s="28">
        <f t="shared" si="13"/>
        <v>31.915407999999999</v>
      </c>
      <c r="H45" s="88" t="e">
        <f>#REF!+#REF!</f>
        <v>#REF!</v>
      </c>
      <c r="I45" s="33" t="e">
        <f t="shared" si="14"/>
        <v>#REF!</v>
      </c>
      <c r="J45" s="104" t="e">
        <f t="shared" si="3"/>
        <v>#REF!</v>
      </c>
      <c r="K45" s="22" t="e">
        <f>#REF!+#REF!</f>
        <v>#REF!</v>
      </c>
      <c r="L45" s="104" t="e">
        <f t="shared" si="4"/>
        <v>#REF!</v>
      </c>
    </row>
    <row r="46" spans="1:12" s="36" customFormat="1">
      <c r="A46" s="11" t="s">
        <v>98</v>
      </c>
      <c r="B46" s="12" t="s">
        <v>194</v>
      </c>
      <c r="C46" s="11" t="s">
        <v>96</v>
      </c>
      <c r="D46" s="27" t="s">
        <v>193</v>
      </c>
      <c r="E46" s="28">
        <v>98.62</v>
      </c>
      <c r="F46" s="28">
        <f t="shared" si="12"/>
        <v>30.059376000000004</v>
      </c>
      <c r="G46" s="28">
        <f t="shared" si="13"/>
        <v>128.67937600000002</v>
      </c>
      <c r="H46" s="88">
        <f>18*8</f>
        <v>144</v>
      </c>
      <c r="I46" s="33">
        <f t="shared" si="14"/>
        <v>18529.830144000003</v>
      </c>
      <c r="J46" s="104">
        <f t="shared" si="3"/>
        <v>14201.28</v>
      </c>
      <c r="K46" s="22" t="e">
        <f>#REF!+#REF!</f>
        <v>#REF!</v>
      </c>
      <c r="L46" s="104">
        <f t="shared" si="4"/>
        <v>18529.830144</v>
      </c>
    </row>
    <row r="47" spans="1:12" s="36" customFormat="1">
      <c r="A47" s="11" t="s">
        <v>100</v>
      </c>
      <c r="B47" s="12" t="s">
        <v>195</v>
      </c>
      <c r="C47" s="11" t="s">
        <v>3</v>
      </c>
      <c r="D47" s="27" t="s">
        <v>289</v>
      </c>
      <c r="E47" s="28">
        <v>5.07</v>
      </c>
      <c r="F47" s="28">
        <f t="shared" si="12"/>
        <v>1.5453360000000003</v>
      </c>
      <c r="G47" s="28">
        <f t="shared" si="13"/>
        <v>6.615336000000001</v>
      </c>
      <c r="H47" s="88">
        <v>23</v>
      </c>
      <c r="I47" s="33">
        <f t="shared" si="14"/>
        <v>152.15272800000002</v>
      </c>
      <c r="J47" s="104">
        <f t="shared" si="3"/>
        <v>116.61000000000001</v>
      </c>
      <c r="L47" s="104">
        <f t="shared" si="4"/>
        <v>152.15272800000002</v>
      </c>
    </row>
    <row r="48" spans="1:12" s="36" customFormat="1">
      <c r="A48" s="11" t="s">
        <v>101</v>
      </c>
      <c r="B48" s="12" t="s">
        <v>99</v>
      </c>
      <c r="C48" s="11" t="s">
        <v>8</v>
      </c>
      <c r="D48" s="27" t="s">
        <v>291</v>
      </c>
      <c r="E48" s="28">
        <v>3.36</v>
      </c>
      <c r="F48" s="28">
        <f t="shared" si="12"/>
        <v>1.0241279999999999</v>
      </c>
      <c r="G48" s="28">
        <f t="shared" si="13"/>
        <v>4.3841279999999996</v>
      </c>
      <c r="H48" s="88" t="e">
        <f>#REF!+#REF!</f>
        <v>#REF!</v>
      </c>
      <c r="I48" s="33" t="e">
        <f t="shared" si="14"/>
        <v>#REF!</v>
      </c>
      <c r="J48" s="104" t="e">
        <f t="shared" si="3"/>
        <v>#REF!</v>
      </c>
      <c r="L48" s="104" t="e">
        <f t="shared" si="4"/>
        <v>#REF!</v>
      </c>
    </row>
    <row r="49" spans="1:12" s="36" customFormat="1">
      <c r="A49" s="11" t="s">
        <v>103</v>
      </c>
      <c r="B49" s="12" t="s">
        <v>196</v>
      </c>
      <c r="C49" s="11" t="s">
        <v>8</v>
      </c>
      <c r="D49" s="27">
        <v>9818</v>
      </c>
      <c r="E49" s="28">
        <v>19.54</v>
      </c>
      <c r="F49" s="28">
        <f t="shared" si="12"/>
        <v>5.9557919999999998</v>
      </c>
      <c r="G49" s="28">
        <f t="shared" si="13"/>
        <v>25.495791999999998</v>
      </c>
      <c r="H49" s="88" t="e">
        <f>+H48</f>
        <v>#REF!</v>
      </c>
      <c r="I49" s="33" t="e">
        <f t="shared" si="14"/>
        <v>#REF!</v>
      </c>
      <c r="J49" s="104" t="e">
        <f t="shared" si="3"/>
        <v>#REF!</v>
      </c>
      <c r="L49" s="104" t="e">
        <f t="shared" si="4"/>
        <v>#REF!</v>
      </c>
    </row>
    <row r="50" spans="1:12" s="36" customFormat="1">
      <c r="A50" s="11" t="s">
        <v>463</v>
      </c>
      <c r="B50" s="12" t="s">
        <v>195</v>
      </c>
      <c r="C50" s="11" t="s">
        <v>3</v>
      </c>
      <c r="D50" s="27">
        <v>7282</v>
      </c>
      <c r="E50" s="28">
        <v>66.75</v>
      </c>
      <c r="F50" s="28">
        <f t="shared" si="12"/>
        <v>20.345400000000001</v>
      </c>
      <c r="G50" s="28">
        <f t="shared" si="13"/>
        <v>87.095399999999998</v>
      </c>
      <c r="H50" s="88">
        <v>23</v>
      </c>
      <c r="I50" s="33">
        <f t="shared" si="14"/>
        <v>2003.1941999999999</v>
      </c>
      <c r="J50" s="104">
        <f t="shared" si="3"/>
        <v>1535.25</v>
      </c>
      <c r="L50" s="104">
        <f t="shared" si="4"/>
        <v>2003.1941999999999</v>
      </c>
    </row>
    <row r="51" spans="1:12" s="36" customFormat="1">
      <c r="A51" s="11" t="s">
        <v>104</v>
      </c>
      <c r="B51" s="12" t="s">
        <v>197</v>
      </c>
      <c r="C51" s="11" t="s">
        <v>3</v>
      </c>
      <c r="D51" s="27" t="s">
        <v>198</v>
      </c>
      <c r="E51" s="28">
        <v>1011.71</v>
      </c>
      <c r="F51" s="28">
        <f>E51*K$1</f>
        <v>308.36920800000001</v>
      </c>
      <c r="G51" s="28">
        <f t="shared" si="13"/>
        <v>1320.0792080000001</v>
      </c>
      <c r="H51" s="88">
        <v>101</v>
      </c>
      <c r="I51" s="33">
        <f t="shared" si="14"/>
        <v>133328.000008</v>
      </c>
      <c r="J51" s="104">
        <f t="shared" si="3"/>
        <v>102182.71</v>
      </c>
      <c r="L51" s="104">
        <f t="shared" si="4"/>
        <v>133328.000008</v>
      </c>
    </row>
    <row r="52" spans="1:12" s="36" customFormat="1" ht="20.100000000000001" customHeight="1">
      <c r="A52" s="11" t="s">
        <v>105</v>
      </c>
      <c r="B52" s="12" t="s">
        <v>268</v>
      </c>
      <c r="C52" s="11" t="s">
        <v>3</v>
      </c>
      <c r="D52" s="27" t="s">
        <v>199</v>
      </c>
      <c r="E52" s="28">
        <v>1286.3900000000001</v>
      </c>
      <c r="F52" s="28">
        <f>E52*K$1</f>
        <v>392.09167200000007</v>
      </c>
      <c r="G52" s="28">
        <f t="shared" si="13"/>
        <v>1678.4816720000001</v>
      </c>
      <c r="H52" s="88">
        <v>17</v>
      </c>
      <c r="I52" s="33">
        <f t="shared" si="14"/>
        <v>28534.188424000004</v>
      </c>
      <c r="J52" s="104">
        <f t="shared" si="3"/>
        <v>21868.63</v>
      </c>
      <c r="L52" s="104">
        <f t="shared" si="4"/>
        <v>28534.188424</v>
      </c>
    </row>
    <row r="53" spans="1:12" s="36" customFormat="1" ht="20.100000000000001" customHeight="1">
      <c r="A53" s="11" t="s">
        <v>213</v>
      </c>
      <c r="B53" s="12" t="s">
        <v>212</v>
      </c>
      <c r="C53" s="11" t="s">
        <v>3</v>
      </c>
      <c r="D53" s="27">
        <v>73658</v>
      </c>
      <c r="E53" s="28">
        <v>416.74</v>
      </c>
      <c r="F53" s="28">
        <f>E53*K$1</f>
        <v>127.02235200000001</v>
      </c>
      <c r="G53" s="28">
        <f t="shared" si="13"/>
        <v>543.76235199999996</v>
      </c>
      <c r="H53" s="88">
        <f>H15</f>
        <v>864</v>
      </c>
      <c r="I53" s="33">
        <f t="shared" si="14"/>
        <v>469810.67212799995</v>
      </c>
      <c r="J53" s="104">
        <f t="shared" si="3"/>
        <v>360063.36</v>
      </c>
      <c r="K53" s="25" t="e">
        <f>#REF!+#REF!</f>
        <v>#REF!</v>
      </c>
      <c r="L53" s="104">
        <f t="shared" si="4"/>
        <v>469810.67212799995</v>
      </c>
    </row>
    <row r="54" spans="1:12" s="36" customFormat="1" ht="20.100000000000001" customHeight="1">
      <c r="A54" s="11" t="s">
        <v>214</v>
      </c>
      <c r="B54" s="12" t="s">
        <v>208</v>
      </c>
      <c r="C54" s="11" t="s">
        <v>3</v>
      </c>
      <c r="D54" s="27" t="s">
        <v>207</v>
      </c>
      <c r="E54" s="28">
        <v>168.52</v>
      </c>
      <c r="F54" s="28">
        <f>E54*K$1</f>
        <v>51.364896000000009</v>
      </c>
      <c r="G54" s="28">
        <f t="shared" si="13"/>
        <v>219.88489600000003</v>
      </c>
      <c r="H54" s="88">
        <f>+H53</f>
        <v>864</v>
      </c>
      <c r="I54" s="33">
        <f t="shared" si="14"/>
        <v>189980.55014400004</v>
      </c>
      <c r="J54" s="104">
        <f t="shared" si="3"/>
        <v>145601.28</v>
      </c>
      <c r="L54" s="104">
        <f t="shared" si="4"/>
        <v>189980.55014399998</v>
      </c>
    </row>
    <row r="55" spans="1:12" s="36" customFormat="1" ht="20.100000000000001" customHeight="1">
      <c r="A55" s="11" t="s">
        <v>13</v>
      </c>
      <c r="B55" s="12" t="s">
        <v>231</v>
      </c>
      <c r="C55" s="11" t="s">
        <v>6</v>
      </c>
      <c r="D55" s="27" t="s">
        <v>209</v>
      </c>
      <c r="E55" s="28">
        <v>7.71</v>
      </c>
      <c r="F55" s="28">
        <f>E55*K$1</f>
        <v>2.3500080000000003</v>
      </c>
      <c r="G55" s="28">
        <f t="shared" si="13"/>
        <v>10.060008</v>
      </c>
      <c r="H55" s="88">
        <f>30.19*4</f>
        <v>120.76</v>
      </c>
      <c r="I55" s="33">
        <f t="shared" si="14"/>
        <v>1214.84656608</v>
      </c>
      <c r="J55" s="104">
        <f t="shared" si="3"/>
        <v>931.05960000000005</v>
      </c>
      <c r="L55" s="104">
        <f t="shared" si="4"/>
        <v>1214.84656608</v>
      </c>
    </row>
    <row r="56" spans="1:12" s="36" customFormat="1" ht="20.100000000000001" customHeight="1">
      <c r="A56" s="11" t="s">
        <v>15</v>
      </c>
      <c r="B56" s="21" t="s">
        <v>184</v>
      </c>
      <c r="C56" s="17" t="s">
        <v>7</v>
      </c>
      <c r="D56" s="91">
        <v>90100</v>
      </c>
      <c r="E56" s="98">
        <v>12.29</v>
      </c>
      <c r="F56" s="28">
        <f t="shared" ref="F56:F62" si="15">E56*K$1</f>
        <v>3.7459919999999998</v>
      </c>
      <c r="G56" s="28">
        <f t="shared" ref="G56:G62" si="16">E56+F56</f>
        <v>16.035992</v>
      </c>
      <c r="H56" s="88">
        <f>+K93*4</f>
        <v>147.63999999999999</v>
      </c>
      <c r="I56" s="33">
        <f t="shared" si="14"/>
        <v>2367.55385888</v>
      </c>
      <c r="J56" s="104">
        <f t="shared" si="3"/>
        <v>1814.4955999999997</v>
      </c>
      <c r="L56" s="104">
        <f t="shared" si="4"/>
        <v>2367.5538588799996</v>
      </c>
    </row>
    <row r="57" spans="1:12" s="36" customFormat="1" ht="20.100000000000001" customHeight="1">
      <c r="A57" s="11" t="s">
        <v>16</v>
      </c>
      <c r="B57" s="21" t="s">
        <v>185</v>
      </c>
      <c r="C57" s="17" t="s">
        <v>7</v>
      </c>
      <c r="D57" s="91">
        <v>90102</v>
      </c>
      <c r="E57" s="98">
        <v>11.14</v>
      </c>
      <c r="F57" s="28">
        <f t="shared" si="15"/>
        <v>3.3954720000000003</v>
      </c>
      <c r="G57" s="28">
        <f t="shared" si="16"/>
        <v>14.535472</v>
      </c>
      <c r="H57" s="88">
        <f>+K94*4</f>
        <v>62</v>
      </c>
      <c r="I57" s="33">
        <f t="shared" ref="I57:I62" si="17">H57*G57</f>
        <v>901.19926399999997</v>
      </c>
      <c r="J57" s="104">
        <f t="shared" si="3"/>
        <v>690.68000000000006</v>
      </c>
      <c r="L57" s="104">
        <f t="shared" si="4"/>
        <v>901.19926400000008</v>
      </c>
    </row>
    <row r="58" spans="1:12" s="36" customFormat="1" ht="20.100000000000001" customHeight="1">
      <c r="A58" s="11" t="s">
        <v>17</v>
      </c>
      <c r="B58" s="21" t="s">
        <v>186</v>
      </c>
      <c r="C58" s="17" t="s">
        <v>7</v>
      </c>
      <c r="D58" s="91">
        <v>90088</v>
      </c>
      <c r="E58" s="98">
        <v>5.75</v>
      </c>
      <c r="F58" s="28">
        <f t="shared" si="15"/>
        <v>1.7526000000000002</v>
      </c>
      <c r="G58" s="28">
        <f t="shared" si="16"/>
        <v>7.5026000000000002</v>
      </c>
      <c r="H58" s="88">
        <f>+K95*4</f>
        <v>7.08</v>
      </c>
      <c r="I58" s="33">
        <f t="shared" si="17"/>
        <v>53.118408000000002</v>
      </c>
      <c r="J58" s="104">
        <f t="shared" ref="J58:J119" si="18">E58*H58</f>
        <v>40.71</v>
      </c>
      <c r="L58" s="104">
        <f t="shared" ref="L58:L119" si="19">J58*1.3048</f>
        <v>53.118408000000002</v>
      </c>
    </row>
    <row r="59" spans="1:12" s="36" customFormat="1" ht="20.100000000000001" customHeight="1">
      <c r="A59" s="11" t="s">
        <v>27</v>
      </c>
      <c r="B59" s="18" t="s">
        <v>80</v>
      </c>
      <c r="C59" s="17" t="s">
        <v>7</v>
      </c>
      <c r="D59" s="91">
        <v>72920</v>
      </c>
      <c r="E59" s="98">
        <v>12.96</v>
      </c>
      <c r="F59" s="28">
        <f t="shared" si="15"/>
        <v>3.9502080000000004</v>
      </c>
      <c r="G59" s="28">
        <f t="shared" si="16"/>
        <v>16.910208000000001</v>
      </c>
      <c r="H59" s="88">
        <f>+K97*4</f>
        <v>105.6</v>
      </c>
      <c r="I59" s="33">
        <f t="shared" si="17"/>
        <v>1785.7179647999999</v>
      </c>
      <c r="J59" s="104">
        <f t="shared" si="18"/>
        <v>1368.576</v>
      </c>
      <c r="L59" s="104">
        <f t="shared" si="19"/>
        <v>1785.7179647999999</v>
      </c>
    </row>
    <row r="60" spans="1:12" s="36" customFormat="1" ht="20.100000000000001" customHeight="1">
      <c r="A60" s="11" t="s">
        <v>236</v>
      </c>
      <c r="B60" s="18" t="s">
        <v>379</v>
      </c>
      <c r="C60" s="17" t="s">
        <v>7</v>
      </c>
      <c r="D60" s="91" t="s">
        <v>189</v>
      </c>
      <c r="E60" s="98">
        <v>1.46</v>
      </c>
      <c r="F60" s="28">
        <f t="shared" si="15"/>
        <v>0.44500800000000001</v>
      </c>
      <c r="G60" s="28">
        <f t="shared" si="16"/>
        <v>1.905008</v>
      </c>
      <c r="H60" s="88">
        <f>+K98*4</f>
        <v>111.08</v>
      </c>
      <c r="I60" s="33">
        <f t="shared" si="17"/>
        <v>211.60828864000001</v>
      </c>
      <c r="J60" s="104">
        <f t="shared" si="18"/>
        <v>162.17679999999999</v>
      </c>
      <c r="K60" s="26" t="s">
        <v>288</v>
      </c>
      <c r="L60" s="104">
        <f t="shared" si="19"/>
        <v>211.60828863999998</v>
      </c>
    </row>
    <row r="61" spans="1:12" s="36" customFormat="1" ht="20.100000000000001" customHeight="1">
      <c r="A61" s="11" t="s">
        <v>237</v>
      </c>
      <c r="B61" s="18" t="s">
        <v>78</v>
      </c>
      <c r="C61" s="17" t="s">
        <v>7</v>
      </c>
      <c r="D61" s="91">
        <v>73692</v>
      </c>
      <c r="E61" s="98">
        <v>92.5</v>
      </c>
      <c r="F61" s="28">
        <f t="shared" si="15"/>
        <v>28.194000000000003</v>
      </c>
      <c r="G61" s="28">
        <f t="shared" si="16"/>
        <v>120.694</v>
      </c>
      <c r="H61" s="88">
        <f>+K99*4</f>
        <v>8.84</v>
      </c>
      <c r="I61" s="33">
        <f t="shared" si="17"/>
        <v>1066.93496</v>
      </c>
      <c r="J61" s="104">
        <f t="shared" si="18"/>
        <v>817.69999999999993</v>
      </c>
      <c r="K61" s="26" t="s">
        <v>290</v>
      </c>
      <c r="L61" s="104">
        <f t="shared" si="19"/>
        <v>1066.9349599999998</v>
      </c>
    </row>
    <row r="62" spans="1:12" s="36" customFormat="1" ht="20.100000000000001" customHeight="1">
      <c r="A62" s="11" t="s">
        <v>238</v>
      </c>
      <c r="B62" s="12" t="s">
        <v>111</v>
      </c>
      <c r="C62" s="11" t="s">
        <v>6</v>
      </c>
      <c r="D62" s="27">
        <v>5622</v>
      </c>
      <c r="E62" s="28">
        <v>3.4</v>
      </c>
      <c r="F62" s="28">
        <f t="shared" si="15"/>
        <v>1.0363200000000001</v>
      </c>
      <c r="G62" s="28">
        <f t="shared" si="16"/>
        <v>4.4363200000000003</v>
      </c>
      <c r="H62" s="88">
        <f>+K100*4</f>
        <v>120.76</v>
      </c>
      <c r="I62" s="33">
        <f t="shared" si="17"/>
        <v>535.73000320000006</v>
      </c>
      <c r="J62" s="104">
        <f t="shared" si="18"/>
        <v>410.584</v>
      </c>
      <c r="L62" s="104">
        <f t="shared" si="19"/>
        <v>535.73000319999994</v>
      </c>
    </row>
    <row r="63" spans="1:12" s="36" customFormat="1" ht="20.100000000000001" customHeight="1">
      <c r="A63" s="11" t="s">
        <v>20</v>
      </c>
      <c r="B63" s="12" t="s">
        <v>113</v>
      </c>
      <c r="C63" s="11" t="s">
        <v>7</v>
      </c>
      <c r="D63" s="27">
        <v>83532</v>
      </c>
      <c r="E63" s="28">
        <v>319.25</v>
      </c>
      <c r="F63" s="28">
        <f t="shared" ref="F63:F71" si="20">E63*K$1</f>
        <v>97.307400000000001</v>
      </c>
      <c r="G63" s="28">
        <f t="shared" ref="G63:G71" si="21">E63+F63</f>
        <v>416.55740000000003</v>
      </c>
      <c r="H63" s="88">
        <f>+K104*4</f>
        <v>4.4000000000000004</v>
      </c>
      <c r="I63" s="33">
        <f t="shared" ref="I63:I72" si="22">H63*G63</f>
        <v>1832.8525600000003</v>
      </c>
      <c r="J63" s="104">
        <f t="shared" si="18"/>
        <v>1404.7</v>
      </c>
      <c r="L63" s="104">
        <f t="shared" si="19"/>
        <v>1832.85256</v>
      </c>
    </row>
    <row r="64" spans="1:12" s="36" customFormat="1" ht="20.100000000000001" customHeight="1">
      <c r="A64" s="11" t="s">
        <v>239</v>
      </c>
      <c r="B64" s="12" t="s">
        <v>169</v>
      </c>
      <c r="C64" s="11" t="s">
        <v>7</v>
      </c>
      <c r="D64" s="27" t="s">
        <v>210</v>
      </c>
      <c r="E64" s="28">
        <v>392.12</v>
      </c>
      <c r="F64" s="28">
        <f t="shared" si="20"/>
        <v>119.51817600000001</v>
      </c>
      <c r="G64" s="28">
        <f t="shared" si="21"/>
        <v>511.63817600000004</v>
      </c>
      <c r="H64" s="88">
        <f>+K105*4</f>
        <v>43.92</v>
      </c>
      <c r="I64" s="33">
        <f t="shared" si="22"/>
        <v>22471.148689920003</v>
      </c>
      <c r="J64" s="104">
        <f t="shared" si="18"/>
        <v>17221.910400000001</v>
      </c>
      <c r="L64" s="104">
        <f t="shared" si="19"/>
        <v>22471.148689919999</v>
      </c>
    </row>
    <row r="65" spans="1:13" s="36" customFormat="1" ht="20.100000000000001" customHeight="1">
      <c r="A65" s="11" t="s">
        <v>240</v>
      </c>
      <c r="B65" s="12" t="s">
        <v>114</v>
      </c>
      <c r="C65" s="11" t="s">
        <v>7</v>
      </c>
      <c r="D65" s="27" t="s">
        <v>211</v>
      </c>
      <c r="E65" s="28">
        <v>92.5</v>
      </c>
      <c r="F65" s="28">
        <f t="shared" si="20"/>
        <v>28.194000000000003</v>
      </c>
      <c r="G65" s="28">
        <f t="shared" si="21"/>
        <v>120.694</v>
      </c>
      <c r="H65" s="88">
        <f>+K106*4</f>
        <v>8.84</v>
      </c>
      <c r="I65" s="33">
        <f t="shared" si="22"/>
        <v>1066.93496</v>
      </c>
      <c r="J65" s="104">
        <f t="shared" si="18"/>
        <v>817.69999999999993</v>
      </c>
      <c r="L65" s="104">
        <f t="shared" si="19"/>
        <v>1066.9349599999998</v>
      </c>
    </row>
    <row r="66" spans="1:13" s="36" customFormat="1" ht="20.100000000000001" customHeight="1">
      <c r="A66" s="11" t="s">
        <v>241</v>
      </c>
      <c r="B66" s="12" t="s">
        <v>170</v>
      </c>
      <c r="C66" s="11" t="s">
        <v>3</v>
      </c>
      <c r="D66" s="27">
        <v>7749</v>
      </c>
      <c r="E66" s="28">
        <v>438.43</v>
      </c>
      <c r="F66" s="28">
        <f t="shared" si="20"/>
        <v>133.633464</v>
      </c>
      <c r="G66" s="28">
        <f t="shared" si="21"/>
        <v>572.06346400000007</v>
      </c>
      <c r="H66" s="88">
        <f>+K107*4</f>
        <v>12</v>
      </c>
      <c r="I66" s="33">
        <f t="shared" si="22"/>
        <v>6864.7615680000008</v>
      </c>
      <c r="J66" s="104">
        <f t="shared" si="18"/>
        <v>5261.16</v>
      </c>
      <c r="L66" s="104">
        <f t="shared" si="19"/>
        <v>6864.7615679999999</v>
      </c>
      <c r="M66" s="31">
        <v>147.28</v>
      </c>
    </row>
    <row r="67" spans="1:13" s="36" customFormat="1" ht="20.100000000000001" customHeight="1">
      <c r="A67" s="11" t="s">
        <v>242</v>
      </c>
      <c r="B67" s="13" t="s">
        <v>115</v>
      </c>
      <c r="C67" s="11" t="s">
        <v>6</v>
      </c>
      <c r="D67" s="86" t="s">
        <v>360</v>
      </c>
      <c r="E67" s="28">
        <f>1400*P10</f>
        <v>1484.6579253380603</v>
      </c>
      <c r="F67" s="28">
        <f t="shared" si="20"/>
        <v>452.52373564304082</v>
      </c>
      <c r="G67" s="28">
        <f t="shared" si="21"/>
        <v>1937.1816609811012</v>
      </c>
      <c r="H67" s="88">
        <f>+K111*4</f>
        <v>32.4</v>
      </c>
      <c r="I67" s="33">
        <f t="shared" si="22"/>
        <v>62764.685815787678</v>
      </c>
      <c r="J67" s="104">
        <f t="shared" si="18"/>
        <v>48102.91678095315</v>
      </c>
      <c r="L67" s="104">
        <f t="shared" si="19"/>
        <v>62764.68581578767</v>
      </c>
    </row>
    <row r="68" spans="1:13" s="36" customFormat="1" ht="20.100000000000001" customHeight="1">
      <c r="A68" s="11" t="s">
        <v>243</v>
      </c>
      <c r="B68" s="12" t="s">
        <v>216</v>
      </c>
      <c r="C68" s="11" t="s">
        <v>8</v>
      </c>
      <c r="D68" s="27" t="s">
        <v>217</v>
      </c>
      <c r="E68" s="28">
        <v>52.55</v>
      </c>
      <c r="F68" s="28">
        <f t="shared" si="20"/>
        <v>16.017240000000001</v>
      </c>
      <c r="G68" s="28">
        <f t="shared" si="21"/>
        <v>68.567239999999998</v>
      </c>
      <c r="H68" s="88">
        <f>+K115*4</f>
        <v>200</v>
      </c>
      <c r="I68" s="33">
        <f t="shared" si="22"/>
        <v>13713.448</v>
      </c>
      <c r="J68" s="104">
        <f t="shared" si="18"/>
        <v>10510</v>
      </c>
      <c r="L68" s="104">
        <f t="shared" si="19"/>
        <v>13713.448</v>
      </c>
    </row>
    <row r="69" spans="1:13" s="36" customFormat="1" ht="20.100000000000001" customHeight="1">
      <c r="A69" s="11" t="s">
        <v>244</v>
      </c>
      <c r="B69" s="12" t="s">
        <v>123</v>
      </c>
      <c r="C69" s="11" t="s">
        <v>3</v>
      </c>
      <c r="D69" s="27">
        <v>85189</v>
      </c>
      <c r="E69" s="28">
        <v>873.45</v>
      </c>
      <c r="F69" s="28">
        <f t="shared" si="20"/>
        <v>266.22756000000004</v>
      </c>
      <c r="G69" s="28">
        <f t="shared" si="21"/>
        <v>1139.6775600000001</v>
      </c>
      <c r="H69" s="88">
        <f>+K116*4</f>
        <v>4</v>
      </c>
      <c r="I69" s="33">
        <f t="shared" si="22"/>
        <v>4558.7102400000003</v>
      </c>
      <c r="J69" s="104">
        <f t="shared" si="18"/>
        <v>3493.8</v>
      </c>
      <c r="L69" s="104">
        <f t="shared" si="19"/>
        <v>4558.7102400000003</v>
      </c>
    </row>
    <row r="70" spans="1:13" s="36" customFormat="1" ht="20.100000000000001" customHeight="1">
      <c r="A70" s="11" t="s">
        <v>245</v>
      </c>
      <c r="B70" s="12" t="s">
        <v>124</v>
      </c>
      <c r="C70" s="11" t="s">
        <v>6</v>
      </c>
      <c r="D70" s="27" t="s">
        <v>218</v>
      </c>
      <c r="E70" s="28">
        <v>81.84</v>
      </c>
      <c r="F70" s="28">
        <f t="shared" si="20"/>
        <v>24.944832000000002</v>
      </c>
      <c r="G70" s="28">
        <f t="shared" si="21"/>
        <v>106.78483200000001</v>
      </c>
      <c r="H70" s="88">
        <f>+K117*4</f>
        <v>479.24</v>
      </c>
      <c r="I70" s="33">
        <f t="shared" si="22"/>
        <v>51175.562887680004</v>
      </c>
      <c r="J70" s="104">
        <f t="shared" si="18"/>
        <v>39221.001600000003</v>
      </c>
      <c r="K70" s="29" t="s">
        <v>292</v>
      </c>
      <c r="L70" s="104">
        <f t="shared" si="19"/>
        <v>51175.562887680004</v>
      </c>
    </row>
    <row r="71" spans="1:13" s="36" customFormat="1" ht="20.100000000000001" customHeight="1">
      <c r="A71" s="11" t="s">
        <v>246</v>
      </c>
      <c r="B71" s="12" t="s">
        <v>125</v>
      </c>
      <c r="C71" s="11" t="s">
        <v>6</v>
      </c>
      <c r="D71" s="27">
        <v>9537</v>
      </c>
      <c r="E71" s="28">
        <v>1.58</v>
      </c>
      <c r="F71" s="28">
        <f t="shared" si="20"/>
        <v>0.48158400000000007</v>
      </c>
      <c r="G71" s="28">
        <f t="shared" si="21"/>
        <v>2.0615840000000003</v>
      </c>
      <c r="H71" s="88">
        <f>+K118*4</f>
        <v>600</v>
      </c>
      <c r="I71" s="33">
        <f t="shared" si="22"/>
        <v>1236.9504000000002</v>
      </c>
      <c r="J71" s="104">
        <f t="shared" si="18"/>
        <v>948</v>
      </c>
      <c r="K71" s="30"/>
      <c r="L71" s="104">
        <f t="shared" si="19"/>
        <v>1236.9503999999999</v>
      </c>
    </row>
    <row r="72" spans="1:13" s="36" customFormat="1" ht="20.100000000000001" customHeight="1">
      <c r="A72" s="11" t="s">
        <v>247</v>
      </c>
      <c r="B72" s="23" t="s">
        <v>280</v>
      </c>
      <c r="C72" s="11" t="s">
        <v>3</v>
      </c>
      <c r="D72" s="86" t="s">
        <v>360</v>
      </c>
      <c r="E72" s="28">
        <f>10167.48*P10</f>
        <v>10782.30697336873</v>
      </c>
      <c r="F72" s="28">
        <f t="shared" ref="F72:F80" si="23">E72*K$1</f>
        <v>3286.4471654827889</v>
      </c>
      <c r="G72" s="28">
        <f t="shared" ref="G72:G80" si="24">E72+F72</f>
        <v>14068.754138851518</v>
      </c>
      <c r="H72" s="88">
        <v>2</v>
      </c>
      <c r="I72" s="33">
        <f t="shared" si="22"/>
        <v>28137.508277703037</v>
      </c>
      <c r="J72" s="104">
        <f t="shared" si="18"/>
        <v>21564.61394673746</v>
      </c>
      <c r="K72" s="30"/>
      <c r="L72" s="104">
        <f t="shared" si="19"/>
        <v>28137.508277703037</v>
      </c>
    </row>
    <row r="73" spans="1:13" s="36" customFormat="1" ht="20.100000000000001" customHeight="1">
      <c r="A73" s="11" t="s">
        <v>248</v>
      </c>
      <c r="B73" s="23" t="s">
        <v>281</v>
      </c>
      <c r="C73" s="11" t="s">
        <v>3</v>
      </c>
      <c r="D73" s="86" t="s">
        <v>360</v>
      </c>
      <c r="E73" s="28">
        <f>11371.16*P10</f>
        <v>12058.773438776527</v>
      </c>
      <c r="F73" s="28">
        <f t="shared" si="23"/>
        <v>3675.5141441390856</v>
      </c>
      <c r="G73" s="28">
        <f t="shared" si="24"/>
        <v>15734.287582915613</v>
      </c>
      <c r="H73" s="88">
        <v>2</v>
      </c>
      <c r="I73" s="33">
        <f t="shared" ref="I73:I80" si="25">H73*G73</f>
        <v>31468.575165831226</v>
      </c>
      <c r="J73" s="104">
        <f t="shared" si="18"/>
        <v>24117.546877553053</v>
      </c>
      <c r="K73" s="30"/>
      <c r="L73" s="104">
        <f t="shared" si="19"/>
        <v>31468.575165831222</v>
      </c>
    </row>
    <row r="74" spans="1:13" s="36" customFormat="1" ht="20.100000000000001" customHeight="1">
      <c r="A74" s="11" t="s">
        <v>249</v>
      </c>
      <c r="B74" s="23" t="s">
        <v>282</v>
      </c>
      <c r="C74" s="11" t="s">
        <v>3</v>
      </c>
      <c r="D74" s="86" t="s">
        <v>360</v>
      </c>
      <c r="E74" s="28">
        <f>8326.54*P10</f>
        <v>8830.0454297459819</v>
      </c>
      <c r="F74" s="28">
        <f t="shared" si="23"/>
        <v>2691.3978469865756</v>
      </c>
      <c r="G74" s="28">
        <f t="shared" si="24"/>
        <v>11521.443276732558</v>
      </c>
      <c r="H74" s="88">
        <v>2</v>
      </c>
      <c r="I74" s="33">
        <f t="shared" si="25"/>
        <v>23042.886553465116</v>
      </c>
      <c r="J74" s="104">
        <f t="shared" si="18"/>
        <v>17660.090859491964</v>
      </c>
      <c r="K74" s="30"/>
      <c r="L74" s="104">
        <f t="shared" si="19"/>
        <v>23042.886553465112</v>
      </c>
    </row>
    <row r="75" spans="1:13" s="36" customFormat="1" ht="20.100000000000001" customHeight="1">
      <c r="A75" s="11" t="s">
        <v>250</v>
      </c>
      <c r="B75" s="23" t="s">
        <v>283</v>
      </c>
      <c r="C75" s="11" t="s">
        <v>3</v>
      </c>
      <c r="D75" s="86" t="s">
        <v>360</v>
      </c>
      <c r="E75" s="28">
        <f>9601.04*P10</f>
        <v>10181.614376776952</v>
      </c>
      <c r="F75" s="28">
        <f t="shared" si="23"/>
        <v>3103.3560620416151</v>
      </c>
      <c r="G75" s="28">
        <f t="shared" si="24"/>
        <v>13284.970438818567</v>
      </c>
      <c r="H75" s="88">
        <v>2</v>
      </c>
      <c r="I75" s="33">
        <f t="shared" si="25"/>
        <v>26569.940877637135</v>
      </c>
      <c r="J75" s="104">
        <f t="shared" si="18"/>
        <v>20363.228753553904</v>
      </c>
      <c r="K75" s="30"/>
      <c r="L75" s="104">
        <f t="shared" si="19"/>
        <v>26569.940877637131</v>
      </c>
    </row>
    <row r="76" spans="1:13" s="36" customFormat="1" ht="20.100000000000001" customHeight="1">
      <c r="A76" s="11" t="s">
        <v>251</v>
      </c>
      <c r="B76" s="23" t="s">
        <v>284</v>
      </c>
      <c r="C76" s="11" t="s">
        <v>3</v>
      </c>
      <c r="D76" s="86" t="s">
        <v>360</v>
      </c>
      <c r="E76" s="28">
        <f>9084.25*P10</f>
        <v>9633.574113037339</v>
      </c>
      <c r="F76" s="28">
        <f t="shared" si="23"/>
        <v>2936.3133896537811</v>
      </c>
      <c r="G76" s="28">
        <f t="shared" si="24"/>
        <v>12569.887502691119</v>
      </c>
      <c r="H76" s="88">
        <v>4</v>
      </c>
      <c r="I76" s="33">
        <f t="shared" si="25"/>
        <v>50279.550010764477</v>
      </c>
      <c r="J76" s="104">
        <f t="shared" si="18"/>
        <v>38534.296452149356</v>
      </c>
      <c r="L76" s="104">
        <f t="shared" si="19"/>
        <v>50279.550010764477</v>
      </c>
    </row>
    <row r="77" spans="1:13" s="36" customFormat="1" ht="20.100000000000001" customHeight="1">
      <c r="A77" s="11" t="s">
        <v>252</v>
      </c>
      <c r="B77" s="23" t="s">
        <v>224</v>
      </c>
      <c r="C77" s="11" t="s">
        <v>3</v>
      </c>
      <c r="D77" s="27" t="s">
        <v>226</v>
      </c>
      <c r="E77" s="28">
        <v>16000</v>
      </c>
      <c r="F77" s="28">
        <f t="shared" si="23"/>
        <v>4876.8</v>
      </c>
      <c r="G77" s="28">
        <f t="shared" si="24"/>
        <v>20876.8</v>
      </c>
      <c r="H77" s="88">
        <v>1</v>
      </c>
      <c r="I77" s="33">
        <f t="shared" si="25"/>
        <v>20876.8</v>
      </c>
      <c r="J77" s="104">
        <f t="shared" si="18"/>
        <v>16000</v>
      </c>
      <c r="L77" s="104">
        <f t="shared" si="19"/>
        <v>20876.8</v>
      </c>
    </row>
    <row r="78" spans="1:13" s="36" customFormat="1" ht="20.100000000000001" customHeight="1">
      <c r="A78" s="11" t="s">
        <v>253</v>
      </c>
      <c r="B78" s="23" t="s">
        <v>225</v>
      </c>
      <c r="C78" s="11" t="s">
        <v>3</v>
      </c>
      <c r="D78" s="27" t="s">
        <v>223</v>
      </c>
      <c r="E78" s="28">
        <v>45000</v>
      </c>
      <c r="F78" s="28">
        <f t="shared" si="23"/>
        <v>13716</v>
      </c>
      <c r="G78" s="28">
        <f t="shared" si="24"/>
        <v>58716</v>
      </c>
      <c r="H78" s="88">
        <v>4</v>
      </c>
      <c r="I78" s="33">
        <f t="shared" si="25"/>
        <v>234864</v>
      </c>
      <c r="J78" s="104">
        <f t="shared" si="18"/>
        <v>180000</v>
      </c>
      <c r="L78" s="104">
        <f t="shared" si="19"/>
        <v>234864</v>
      </c>
    </row>
    <row r="79" spans="1:13" s="36" customFormat="1" ht="20.100000000000001" customHeight="1">
      <c r="A79" s="11" t="s">
        <v>254</v>
      </c>
      <c r="B79" s="23" t="s">
        <v>130</v>
      </c>
      <c r="C79" s="11" t="s">
        <v>3</v>
      </c>
      <c r="D79" s="27">
        <v>9540</v>
      </c>
      <c r="E79" s="28">
        <v>988.67</v>
      </c>
      <c r="F79" s="28">
        <f t="shared" si="23"/>
        <v>301.34661599999998</v>
      </c>
      <c r="G79" s="28">
        <f t="shared" si="24"/>
        <v>1290.0166159999999</v>
      </c>
      <c r="H79" s="88">
        <v>4</v>
      </c>
      <c r="I79" s="33">
        <f t="shared" si="25"/>
        <v>5160.0664639999995</v>
      </c>
      <c r="J79" s="104">
        <f t="shared" si="18"/>
        <v>3954.68</v>
      </c>
      <c r="L79" s="104">
        <f t="shared" si="19"/>
        <v>5160.0664639999995</v>
      </c>
    </row>
    <row r="80" spans="1:13" s="36" customFormat="1" ht="20.100000000000001" customHeight="1">
      <c r="A80" s="11" t="s">
        <v>274</v>
      </c>
      <c r="B80" s="24" t="s">
        <v>131</v>
      </c>
      <c r="C80" s="11" t="s">
        <v>3</v>
      </c>
      <c r="D80" s="27" t="s">
        <v>219</v>
      </c>
      <c r="E80" s="28">
        <v>313.10000000000002</v>
      </c>
      <c r="F80" s="28">
        <f t="shared" si="23"/>
        <v>95.432880000000011</v>
      </c>
      <c r="G80" s="28">
        <f t="shared" si="24"/>
        <v>408.53288000000003</v>
      </c>
      <c r="H80" s="88">
        <f>2*4</f>
        <v>8</v>
      </c>
      <c r="I80" s="33">
        <f t="shared" si="25"/>
        <v>3268.2630400000003</v>
      </c>
      <c r="J80" s="104">
        <f t="shared" si="18"/>
        <v>2504.8000000000002</v>
      </c>
      <c r="L80" s="104">
        <f t="shared" si="19"/>
        <v>3268.2630400000003</v>
      </c>
    </row>
    <row r="81" spans="1:12" s="36" customFormat="1" ht="20.100000000000001" customHeight="1">
      <c r="A81" s="11" t="s">
        <v>255</v>
      </c>
      <c r="B81" s="12" t="s">
        <v>227</v>
      </c>
      <c r="C81" s="11" t="s">
        <v>3</v>
      </c>
      <c r="D81" s="27" t="s">
        <v>293</v>
      </c>
      <c r="E81" s="28">
        <v>5783.25</v>
      </c>
      <c r="F81" s="28">
        <f t="shared" ref="F81:F93" si="26">E81*K$1</f>
        <v>1762.7346</v>
      </c>
      <c r="G81" s="28">
        <f t="shared" ref="G81:G93" si="27">E81+F81</f>
        <v>7545.9845999999998</v>
      </c>
      <c r="H81" s="88">
        <f>+K134*4</f>
        <v>4</v>
      </c>
      <c r="I81" s="33">
        <f>H81*G81</f>
        <v>30183.938399999999</v>
      </c>
      <c r="J81" s="104">
        <f t="shared" si="18"/>
        <v>23133</v>
      </c>
      <c r="L81" s="104">
        <f t="shared" si="19"/>
        <v>30183.938399999999</v>
      </c>
    </row>
    <row r="82" spans="1:12" s="36" customFormat="1" ht="20.100000000000001" customHeight="1">
      <c r="A82" s="11" t="s">
        <v>256</v>
      </c>
      <c r="B82" s="12" t="s">
        <v>134</v>
      </c>
      <c r="C82" s="11" t="s">
        <v>3</v>
      </c>
      <c r="D82" s="86" t="s">
        <v>360</v>
      </c>
      <c r="E82" s="28">
        <f>5475.74*P10</f>
        <v>5806.8577057790217</v>
      </c>
      <c r="F82" s="28">
        <f t="shared" si="26"/>
        <v>1769.9302287214459</v>
      </c>
      <c r="G82" s="28">
        <f t="shared" si="27"/>
        <v>7576.7879345004676</v>
      </c>
      <c r="H82" s="88">
        <f t="shared" ref="H82:H93" si="28">+K135*4</f>
        <v>4</v>
      </c>
      <c r="I82" s="33">
        <f t="shared" ref="I82:I93" si="29">H82*G82</f>
        <v>30307.15173800187</v>
      </c>
      <c r="J82" s="104">
        <f t="shared" si="18"/>
        <v>23227.430823116087</v>
      </c>
      <c r="L82" s="104">
        <f t="shared" si="19"/>
        <v>30307.15173800187</v>
      </c>
    </row>
    <row r="83" spans="1:12" s="36" customFormat="1" ht="20.100000000000001" customHeight="1">
      <c r="A83" s="11" t="s">
        <v>257</v>
      </c>
      <c r="B83" s="12" t="s">
        <v>129</v>
      </c>
      <c r="C83" s="11" t="s">
        <v>3</v>
      </c>
      <c r="D83" s="86" t="s">
        <v>360</v>
      </c>
      <c r="E83" s="28">
        <f>2618.58*P10</f>
        <v>2776.9253929512415</v>
      </c>
      <c r="F83" s="28">
        <f t="shared" si="26"/>
        <v>846.40685977153851</v>
      </c>
      <c r="G83" s="28">
        <f t="shared" si="27"/>
        <v>3623.3322527227801</v>
      </c>
      <c r="H83" s="88">
        <f t="shared" si="28"/>
        <v>4</v>
      </c>
      <c r="I83" s="33">
        <f t="shared" si="29"/>
        <v>14493.329010891121</v>
      </c>
      <c r="J83" s="104">
        <f t="shared" si="18"/>
        <v>11107.701571804966</v>
      </c>
      <c r="L83" s="104">
        <f t="shared" si="19"/>
        <v>14493.329010891119</v>
      </c>
    </row>
    <row r="84" spans="1:12" s="36" customFormat="1" ht="20.100000000000001" customHeight="1">
      <c r="A84" s="11" t="s">
        <v>258</v>
      </c>
      <c r="B84" s="12" t="s">
        <v>135</v>
      </c>
      <c r="C84" s="11" t="s">
        <v>8</v>
      </c>
      <c r="D84" s="86" t="s">
        <v>360</v>
      </c>
      <c r="E84" s="28">
        <f>300.75*P10</f>
        <v>318.93633646101546</v>
      </c>
      <c r="F84" s="28">
        <f t="shared" si="26"/>
        <v>97.211795353317513</v>
      </c>
      <c r="G84" s="28">
        <f t="shared" si="27"/>
        <v>416.14813181433294</v>
      </c>
      <c r="H84" s="88">
        <f t="shared" si="28"/>
        <v>4</v>
      </c>
      <c r="I84" s="33">
        <f t="shared" si="29"/>
        <v>1664.5925272573318</v>
      </c>
      <c r="J84" s="104">
        <f t="shared" si="18"/>
        <v>1275.7453458440618</v>
      </c>
      <c r="L84" s="104">
        <f t="shared" si="19"/>
        <v>1664.5925272573318</v>
      </c>
    </row>
    <row r="85" spans="1:12" s="36" customFormat="1" ht="20.100000000000001" customHeight="1">
      <c r="A85" s="11" t="s">
        <v>259</v>
      </c>
      <c r="B85" s="12" t="s">
        <v>141</v>
      </c>
      <c r="C85" s="11" t="s">
        <v>3</v>
      </c>
      <c r="D85" s="27" t="s">
        <v>366</v>
      </c>
      <c r="E85" s="28">
        <f>445.35*1.4</f>
        <v>623.49</v>
      </c>
      <c r="F85" s="28">
        <f t="shared" si="26"/>
        <v>190.03975200000002</v>
      </c>
      <c r="G85" s="28">
        <f t="shared" si="27"/>
        <v>813.52975200000003</v>
      </c>
      <c r="H85" s="88">
        <f t="shared" si="28"/>
        <v>8</v>
      </c>
      <c r="I85" s="33">
        <f t="shared" si="29"/>
        <v>6508.2380160000002</v>
      </c>
      <c r="J85" s="104">
        <f t="shared" si="18"/>
        <v>4987.92</v>
      </c>
      <c r="L85" s="104">
        <f t="shared" si="19"/>
        <v>6508.2380160000002</v>
      </c>
    </row>
    <row r="86" spans="1:12" s="36" customFormat="1" ht="20.100000000000001" customHeight="1">
      <c r="A86" s="11" t="s">
        <v>260</v>
      </c>
      <c r="B86" s="12" t="s">
        <v>136</v>
      </c>
      <c r="C86" s="11" t="s">
        <v>3</v>
      </c>
      <c r="D86" s="27" t="s">
        <v>295</v>
      </c>
      <c r="E86" s="28">
        <v>129.68</v>
      </c>
      <c r="F86" s="28">
        <f t="shared" si="26"/>
        <v>39.526464000000004</v>
      </c>
      <c r="G86" s="28">
        <f t="shared" si="27"/>
        <v>169.20646400000001</v>
      </c>
      <c r="H86" s="88">
        <f t="shared" si="28"/>
        <v>8</v>
      </c>
      <c r="I86" s="33">
        <f t="shared" si="29"/>
        <v>1353.6517120000001</v>
      </c>
      <c r="J86" s="104">
        <f t="shared" si="18"/>
        <v>1037.44</v>
      </c>
      <c r="L86" s="104">
        <f t="shared" si="19"/>
        <v>1353.6517120000001</v>
      </c>
    </row>
    <row r="87" spans="1:12" s="36" customFormat="1" ht="20.100000000000001" customHeight="1">
      <c r="A87" s="11" t="s">
        <v>261</v>
      </c>
      <c r="B87" s="12" t="s">
        <v>142</v>
      </c>
      <c r="C87" s="11" t="s">
        <v>3</v>
      </c>
      <c r="D87" s="27" t="s">
        <v>294</v>
      </c>
      <c r="E87" s="28">
        <v>238.7</v>
      </c>
      <c r="F87" s="28">
        <f t="shared" si="26"/>
        <v>72.755759999999995</v>
      </c>
      <c r="G87" s="28">
        <f t="shared" si="27"/>
        <v>311.45576</v>
      </c>
      <c r="H87" s="88">
        <f t="shared" si="28"/>
        <v>8</v>
      </c>
      <c r="I87" s="33">
        <f t="shared" si="29"/>
        <v>2491.64608</v>
      </c>
      <c r="J87" s="104">
        <f t="shared" si="18"/>
        <v>1909.6</v>
      </c>
      <c r="L87" s="104">
        <f t="shared" si="19"/>
        <v>2491.64608</v>
      </c>
    </row>
    <row r="88" spans="1:12" s="36" customFormat="1" ht="20.100000000000001" customHeight="1">
      <c r="A88" s="11" t="s">
        <v>262</v>
      </c>
      <c r="B88" s="12" t="s">
        <v>137</v>
      </c>
      <c r="C88" s="11" t="s">
        <v>3</v>
      </c>
      <c r="D88" s="86" t="s">
        <v>360</v>
      </c>
      <c r="E88" s="28">
        <f>2155.54*P10</f>
        <v>2285.8853888451449</v>
      </c>
      <c r="F88" s="28">
        <f t="shared" si="26"/>
        <v>696.73786652000024</v>
      </c>
      <c r="G88" s="28">
        <f t="shared" si="27"/>
        <v>2982.6232553651453</v>
      </c>
      <c r="H88" s="88">
        <f t="shared" si="28"/>
        <v>8</v>
      </c>
      <c r="I88" s="33">
        <f t="shared" si="29"/>
        <v>23860.986042921162</v>
      </c>
      <c r="J88" s="104">
        <f t="shared" si="18"/>
        <v>18287.083110761159</v>
      </c>
      <c r="L88" s="104">
        <f t="shared" si="19"/>
        <v>23860.986042921159</v>
      </c>
    </row>
    <row r="89" spans="1:12" s="36" customFormat="1" ht="20.100000000000001" customHeight="1">
      <c r="A89" s="11" t="s">
        <v>263</v>
      </c>
      <c r="B89" s="12" t="s">
        <v>138</v>
      </c>
      <c r="C89" s="11" t="s">
        <v>3</v>
      </c>
      <c r="D89" s="27" t="s">
        <v>296</v>
      </c>
      <c r="E89" s="28">
        <v>148.22999999999999</v>
      </c>
      <c r="F89" s="28">
        <f t="shared" si="26"/>
        <v>45.180503999999999</v>
      </c>
      <c r="G89" s="28">
        <f t="shared" si="27"/>
        <v>193.410504</v>
      </c>
      <c r="H89" s="88">
        <f t="shared" si="28"/>
        <v>8</v>
      </c>
      <c r="I89" s="33">
        <f t="shared" si="29"/>
        <v>1547.284032</v>
      </c>
      <c r="J89" s="104">
        <f t="shared" si="18"/>
        <v>1185.8399999999999</v>
      </c>
      <c r="L89" s="104">
        <f t="shared" si="19"/>
        <v>1547.2840319999998</v>
      </c>
    </row>
    <row r="90" spans="1:12" s="36" customFormat="1" ht="20.100000000000001" customHeight="1">
      <c r="A90" s="11" t="s">
        <v>264</v>
      </c>
      <c r="B90" s="12" t="s">
        <v>139</v>
      </c>
      <c r="C90" s="11" t="s">
        <v>3</v>
      </c>
      <c r="D90" s="27" t="s">
        <v>297</v>
      </c>
      <c r="E90" s="28">
        <v>83.09</v>
      </c>
      <c r="F90" s="28">
        <f t="shared" si="26"/>
        <v>25.325832000000002</v>
      </c>
      <c r="G90" s="28">
        <f t="shared" si="27"/>
        <v>108.41583200000001</v>
      </c>
      <c r="H90" s="88">
        <f t="shared" si="28"/>
        <v>4</v>
      </c>
      <c r="I90" s="33">
        <f t="shared" si="29"/>
        <v>433.66332800000004</v>
      </c>
      <c r="J90" s="104">
        <f t="shared" si="18"/>
        <v>332.36</v>
      </c>
      <c r="L90" s="104">
        <f t="shared" si="19"/>
        <v>433.66332799999998</v>
      </c>
    </row>
    <row r="91" spans="1:12" s="36" customFormat="1" ht="20.100000000000001" customHeight="1">
      <c r="A91" s="11" t="s">
        <v>265</v>
      </c>
      <c r="B91" s="12" t="s">
        <v>140</v>
      </c>
      <c r="C91" s="11" t="s">
        <v>3</v>
      </c>
      <c r="D91" s="27" t="s">
        <v>298</v>
      </c>
      <c r="E91" s="28">
        <v>429.05</v>
      </c>
      <c r="F91" s="28">
        <f t="shared" si="26"/>
        <v>130.77444</v>
      </c>
      <c r="G91" s="28">
        <f t="shared" si="27"/>
        <v>559.82443999999998</v>
      </c>
      <c r="H91" s="88">
        <f t="shared" si="28"/>
        <v>8</v>
      </c>
      <c r="I91" s="33">
        <f t="shared" si="29"/>
        <v>4478.5955199999999</v>
      </c>
      <c r="J91" s="104">
        <f t="shared" si="18"/>
        <v>3432.4</v>
      </c>
      <c r="L91" s="104">
        <f t="shared" si="19"/>
        <v>4478.5955199999999</v>
      </c>
    </row>
    <row r="92" spans="1:12" s="36" customFormat="1" ht="20.100000000000001" customHeight="1">
      <c r="A92" s="11" t="s">
        <v>266</v>
      </c>
      <c r="B92" s="12" t="s">
        <v>143</v>
      </c>
      <c r="C92" s="11" t="s">
        <v>3</v>
      </c>
      <c r="D92" s="27" t="s">
        <v>299</v>
      </c>
      <c r="E92" s="28">
        <v>200.42</v>
      </c>
      <c r="F92" s="28">
        <f t="shared" si="26"/>
        <v>61.088015999999996</v>
      </c>
      <c r="G92" s="28">
        <f t="shared" si="27"/>
        <v>261.508016</v>
      </c>
      <c r="H92" s="88">
        <f t="shared" si="28"/>
        <v>4</v>
      </c>
      <c r="I92" s="33">
        <f t="shared" si="29"/>
        <v>1046.032064</v>
      </c>
      <c r="J92" s="104">
        <f t="shared" si="18"/>
        <v>801.68</v>
      </c>
      <c r="L92" s="104">
        <f t="shared" si="19"/>
        <v>1046.032064</v>
      </c>
    </row>
    <row r="93" spans="1:12" s="36" customFormat="1" ht="20.100000000000001" customHeight="1">
      <c r="A93" s="11" t="s">
        <v>267</v>
      </c>
      <c r="B93" s="12" t="s">
        <v>144</v>
      </c>
      <c r="C93" s="11" t="s">
        <v>3</v>
      </c>
      <c r="D93" s="58" t="s">
        <v>367</v>
      </c>
      <c r="E93" s="28">
        <f>541.25*2</f>
        <v>1082.5</v>
      </c>
      <c r="F93" s="28">
        <f t="shared" si="26"/>
        <v>329.94600000000003</v>
      </c>
      <c r="G93" s="28">
        <f t="shared" si="27"/>
        <v>1412.4459999999999</v>
      </c>
      <c r="H93" s="88">
        <f t="shared" si="28"/>
        <v>4</v>
      </c>
      <c r="I93" s="33">
        <f t="shared" si="29"/>
        <v>5649.7839999999997</v>
      </c>
      <c r="J93" s="104">
        <f t="shared" si="18"/>
        <v>4330</v>
      </c>
      <c r="K93" s="19">
        <v>36.909999999999997</v>
      </c>
      <c r="L93" s="104">
        <f t="shared" si="19"/>
        <v>5649.7839999999997</v>
      </c>
    </row>
    <row r="94" spans="1:12" s="36" customFormat="1" ht="20.100000000000001" customHeight="1">
      <c r="A94" s="11" t="s">
        <v>110</v>
      </c>
      <c r="B94" s="12" t="s">
        <v>31</v>
      </c>
      <c r="C94" s="11" t="s">
        <v>8</v>
      </c>
      <c r="D94" s="90">
        <v>73610</v>
      </c>
      <c r="E94" s="28">
        <v>0.74</v>
      </c>
      <c r="F94" s="28">
        <f>E94*K$1</f>
        <v>0.225552</v>
      </c>
      <c r="G94" s="28">
        <f>E94+F94</f>
        <v>0.96555199999999997</v>
      </c>
      <c r="H94" s="88" t="e">
        <f>#REF!</f>
        <v>#REF!</v>
      </c>
      <c r="I94" s="33" t="e">
        <f t="shared" ref="I94:I110" si="30">H94*G94</f>
        <v>#REF!</v>
      </c>
      <c r="J94" s="104" t="e">
        <f t="shared" si="18"/>
        <v>#REF!</v>
      </c>
      <c r="K94" s="19">
        <v>15.5</v>
      </c>
      <c r="L94" s="104" t="e">
        <f t="shared" si="19"/>
        <v>#REF!</v>
      </c>
    </row>
    <row r="95" spans="1:12" s="36" customFormat="1" ht="20.100000000000001" customHeight="1">
      <c r="A95" s="11" t="s">
        <v>269</v>
      </c>
      <c r="B95" s="12" t="s">
        <v>32</v>
      </c>
      <c r="C95" s="11" t="s">
        <v>8</v>
      </c>
      <c r="D95" s="90">
        <v>73682</v>
      </c>
      <c r="E95" s="28">
        <v>0.98</v>
      </c>
      <c r="F95" s="28">
        <f>E95*K$1</f>
        <v>0.29870400000000003</v>
      </c>
      <c r="G95" s="28">
        <f>E95+F95</f>
        <v>1.2787040000000001</v>
      </c>
      <c r="H95" s="88" t="e">
        <f>+H94</f>
        <v>#REF!</v>
      </c>
      <c r="I95" s="33" t="e">
        <f t="shared" si="30"/>
        <v>#REF!</v>
      </c>
      <c r="J95" s="104" t="e">
        <f t="shared" si="18"/>
        <v>#REF!</v>
      </c>
      <c r="K95" s="19">
        <v>1.77</v>
      </c>
      <c r="L95" s="104" t="e">
        <f t="shared" si="19"/>
        <v>#REF!</v>
      </c>
    </row>
    <row r="96" spans="1:12" s="36" customFormat="1" ht="20.100000000000001" customHeight="1">
      <c r="A96" s="11" t="s">
        <v>116</v>
      </c>
      <c r="B96" s="12" t="s">
        <v>76</v>
      </c>
      <c r="C96" s="11" t="s">
        <v>6</v>
      </c>
      <c r="D96" s="27">
        <v>85423</v>
      </c>
      <c r="E96" s="28">
        <v>5.56</v>
      </c>
      <c r="F96" s="28">
        <f>E96*K$1</f>
        <v>1.694688</v>
      </c>
      <c r="G96" s="28">
        <f>E96+F96</f>
        <v>7.2546879999999998</v>
      </c>
      <c r="H96" s="88" t="e">
        <f>H94*2</f>
        <v>#REF!</v>
      </c>
      <c r="I96" s="33" t="e">
        <f t="shared" si="30"/>
        <v>#REF!</v>
      </c>
      <c r="J96" s="104" t="e">
        <f t="shared" si="18"/>
        <v>#REF!</v>
      </c>
      <c r="K96" s="19">
        <v>0</v>
      </c>
      <c r="L96" s="104" t="e">
        <f t="shared" si="19"/>
        <v>#REF!</v>
      </c>
    </row>
    <row r="97" spans="1:14" s="36" customFormat="1" ht="20.100000000000001" customHeight="1">
      <c r="A97" s="11" t="s">
        <v>171</v>
      </c>
      <c r="B97" s="12" t="s">
        <v>182</v>
      </c>
      <c r="C97" s="11" t="s">
        <v>8</v>
      </c>
      <c r="D97" s="27" t="s">
        <v>181</v>
      </c>
      <c r="E97" s="28">
        <v>1.87</v>
      </c>
      <c r="F97" s="28">
        <f>E97*K$1</f>
        <v>0.56997600000000004</v>
      </c>
      <c r="G97" s="28">
        <f>E97+F97</f>
        <v>2.4399760000000001</v>
      </c>
      <c r="H97" s="88" t="e">
        <f>+H94*0.02</f>
        <v>#REF!</v>
      </c>
      <c r="I97" s="33" t="e">
        <f t="shared" si="30"/>
        <v>#REF!</v>
      </c>
      <c r="J97" s="104" t="e">
        <f t="shared" si="18"/>
        <v>#REF!</v>
      </c>
      <c r="K97" s="19">
        <v>26.4</v>
      </c>
      <c r="L97" s="104" t="e">
        <f t="shared" si="19"/>
        <v>#REF!</v>
      </c>
    </row>
    <row r="98" spans="1:14" s="36" customFormat="1" ht="20.100000000000001" customHeight="1">
      <c r="A98" s="11" t="s">
        <v>172</v>
      </c>
      <c r="B98" s="12" t="s">
        <v>77</v>
      </c>
      <c r="C98" s="11" t="s">
        <v>6</v>
      </c>
      <c r="D98" s="27" t="s">
        <v>183</v>
      </c>
      <c r="E98" s="28">
        <v>46.58</v>
      </c>
      <c r="F98" s="28">
        <f>E98*K$1</f>
        <v>14.197584000000001</v>
      </c>
      <c r="G98" s="28">
        <f>E98+F98</f>
        <v>60.777583999999997</v>
      </c>
      <c r="H98" s="88" t="e">
        <f>3*H94/300</f>
        <v>#REF!</v>
      </c>
      <c r="I98" s="33" t="e">
        <f t="shared" si="30"/>
        <v>#REF!</v>
      </c>
      <c r="J98" s="104" t="e">
        <f t="shared" si="18"/>
        <v>#REF!</v>
      </c>
      <c r="K98" s="19">
        <v>27.77</v>
      </c>
      <c r="L98" s="104" t="e">
        <f t="shared" si="19"/>
        <v>#REF!</v>
      </c>
    </row>
    <row r="99" spans="1:14" s="36" customFormat="1" ht="25.5">
      <c r="A99" s="11" t="s">
        <v>117</v>
      </c>
      <c r="B99" s="21" t="s">
        <v>184</v>
      </c>
      <c r="C99" s="17" t="s">
        <v>7</v>
      </c>
      <c r="D99" s="91">
        <v>90100</v>
      </c>
      <c r="E99" s="98">
        <v>12.29</v>
      </c>
      <c r="F99" s="28">
        <f t="shared" ref="F99:F104" si="31">E99*K$1</f>
        <v>3.7459919999999998</v>
      </c>
      <c r="G99" s="28">
        <f t="shared" ref="G99:G104" si="32">E99+F99</f>
        <v>16.035992</v>
      </c>
      <c r="H99" s="93" t="e">
        <f>+#REF!</f>
        <v>#REF!</v>
      </c>
      <c r="I99" s="33" t="e">
        <f t="shared" si="30"/>
        <v>#REF!</v>
      </c>
      <c r="J99" s="104" t="e">
        <f t="shared" si="18"/>
        <v>#REF!</v>
      </c>
      <c r="K99" s="19">
        <v>2.21</v>
      </c>
      <c r="L99" s="104" t="e">
        <f t="shared" si="19"/>
        <v>#REF!</v>
      </c>
    </row>
    <row r="100" spans="1:14" s="36" customFormat="1">
      <c r="A100" s="11" t="s">
        <v>118</v>
      </c>
      <c r="B100" s="18" t="s">
        <v>78</v>
      </c>
      <c r="C100" s="17" t="s">
        <v>7</v>
      </c>
      <c r="D100" s="91">
        <v>73692</v>
      </c>
      <c r="E100" s="98">
        <v>92.5</v>
      </c>
      <c r="F100" s="28">
        <f t="shared" si="31"/>
        <v>28.194000000000003</v>
      </c>
      <c r="G100" s="28">
        <f t="shared" si="32"/>
        <v>120.694</v>
      </c>
      <c r="H100" s="93" t="e">
        <f>+#REF!</f>
        <v>#REF!</v>
      </c>
      <c r="I100" s="33" t="e">
        <f t="shared" si="30"/>
        <v>#REF!</v>
      </c>
      <c r="J100" s="104" t="e">
        <f t="shared" si="18"/>
        <v>#REF!</v>
      </c>
      <c r="K100" s="19">
        <v>30.19</v>
      </c>
      <c r="L100" s="104" t="e">
        <f t="shared" si="19"/>
        <v>#REF!</v>
      </c>
    </row>
    <row r="101" spans="1:14" s="36" customFormat="1">
      <c r="A101" s="11" t="s">
        <v>119</v>
      </c>
      <c r="B101" s="18" t="s">
        <v>379</v>
      </c>
      <c r="C101" s="17" t="s">
        <v>7</v>
      </c>
      <c r="D101" s="91" t="s">
        <v>189</v>
      </c>
      <c r="E101" s="98">
        <v>1.46</v>
      </c>
      <c r="F101" s="28">
        <f t="shared" si="31"/>
        <v>0.44500800000000001</v>
      </c>
      <c r="G101" s="28">
        <f t="shared" si="32"/>
        <v>1.905008</v>
      </c>
      <c r="H101" s="93" t="e">
        <f>+#REF!</f>
        <v>#REF!</v>
      </c>
      <c r="I101" s="33" t="e">
        <f t="shared" si="30"/>
        <v>#REF!</v>
      </c>
      <c r="J101" s="104" t="e">
        <f t="shared" si="18"/>
        <v>#REF!</v>
      </c>
      <c r="L101" s="104" t="e">
        <f t="shared" si="19"/>
        <v>#REF!</v>
      </c>
    </row>
    <row r="102" spans="1:14" s="36" customFormat="1">
      <c r="A102" s="11" t="s">
        <v>120</v>
      </c>
      <c r="B102" s="18" t="s">
        <v>79</v>
      </c>
      <c r="C102" s="17" t="s">
        <v>6</v>
      </c>
      <c r="D102" s="91">
        <v>5622</v>
      </c>
      <c r="E102" s="98">
        <v>3.4</v>
      </c>
      <c r="F102" s="28">
        <f t="shared" si="31"/>
        <v>1.0363200000000001</v>
      </c>
      <c r="G102" s="28">
        <f t="shared" si="32"/>
        <v>4.4363200000000003</v>
      </c>
      <c r="H102" s="93" t="e">
        <f>+#REF!</f>
        <v>#REF!</v>
      </c>
      <c r="I102" s="33" t="e">
        <f t="shared" si="30"/>
        <v>#REF!</v>
      </c>
      <c r="J102" s="104" t="e">
        <f t="shared" si="18"/>
        <v>#REF!</v>
      </c>
      <c r="L102" s="104" t="e">
        <f t="shared" si="19"/>
        <v>#REF!</v>
      </c>
    </row>
    <row r="103" spans="1:14" s="36" customFormat="1" ht="20.100000000000001" customHeight="1">
      <c r="A103" s="11" t="s">
        <v>270</v>
      </c>
      <c r="B103" s="18" t="s">
        <v>21</v>
      </c>
      <c r="C103" s="17" t="s">
        <v>7</v>
      </c>
      <c r="D103" s="91">
        <v>72921</v>
      </c>
      <c r="E103" s="98">
        <v>56.08</v>
      </c>
      <c r="F103" s="28">
        <f t="shared" si="31"/>
        <v>17.093184000000001</v>
      </c>
      <c r="G103" s="28">
        <f t="shared" si="32"/>
        <v>73.173183999999992</v>
      </c>
      <c r="H103" s="93" t="e">
        <f>+#REF!</f>
        <v>#REF!</v>
      </c>
      <c r="I103" s="33" t="e">
        <f t="shared" si="30"/>
        <v>#REF!</v>
      </c>
      <c r="J103" s="104" t="e">
        <f t="shared" si="18"/>
        <v>#REF!</v>
      </c>
      <c r="L103" s="104" t="e">
        <f t="shared" si="19"/>
        <v>#REF!</v>
      </c>
    </row>
    <row r="104" spans="1:14" s="36" customFormat="1" ht="20.100000000000001" customHeight="1">
      <c r="A104" s="11" t="s">
        <v>271</v>
      </c>
      <c r="B104" s="18" t="s">
        <v>80</v>
      </c>
      <c r="C104" s="17" t="s">
        <v>7</v>
      </c>
      <c r="D104" s="91">
        <v>72920</v>
      </c>
      <c r="E104" s="98">
        <v>12.96</v>
      </c>
      <c r="F104" s="28">
        <f t="shared" si="31"/>
        <v>3.9502080000000004</v>
      </c>
      <c r="G104" s="28">
        <f t="shared" si="32"/>
        <v>16.910208000000001</v>
      </c>
      <c r="H104" s="93" t="e">
        <f>+H99-H101</f>
        <v>#REF!</v>
      </c>
      <c r="I104" s="33" t="e">
        <f t="shared" si="30"/>
        <v>#REF!</v>
      </c>
      <c r="J104" s="104" t="e">
        <f t="shared" si="18"/>
        <v>#REF!</v>
      </c>
      <c r="K104" s="19">
        <v>1.1000000000000001</v>
      </c>
      <c r="L104" s="104" t="e">
        <f t="shared" si="19"/>
        <v>#REF!</v>
      </c>
    </row>
    <row r="105" spans="1:14" s="36" customFormat="1" ht="20.100000000000001" customHeight="1">
      <c r="A105" s="11" t="s">
        <v>121</v>
      </c>
      <c r="B105" s="18" t="s">
        <v>160</v>
      </c>
      <c r="C105" s="17" t="s">
        <v>7</v>
      </c>
      <c r="D105" s="91" t="s">
        <v>220</v>
      </c>
      <c r="E105" s="98">
        <v>339.1</v>
      </c>
      <c r="F105" s="28">
        <f>E105*K$1</f>
        <v>103.35768000000002</v>
      </c>
      <c r="G105" s="28">
        <f>E105+F105</f>
        <v>442.45768000000004</v>
      </c>
      <c r="H105" s="93">
        <f>24*0.5</f>
        <v>12</v>
      </c>
      <c r="I105" s="33">
        <f t="shared" si="30"/>
        <v>5309.4921600000007</v>
      </c>
      <c r="J105" s="104">
        <f t="shared" si="18"/>
        <v>4069.2000000000003</v>
      </c>
      <c r="K105" s="19">
        <v>10.98</v>
      </c>
      <c r="L105" s="104">
        <f t="shared" si="19"/>
        <v>5309.4921599999998</v>
      </c>
    </row>
    <row r="106" spans="1:14" s="36" customFormat="1" ht="20.100000000000001" customHeight="1">
      <c r="A106" s="11" t="s">
        <v>272</v>
      </c>
      <c r="B106" s="18" t="s">
        <v>222</v>
      </c>
      <c r="C106" s="17" t="s">
        <v>3</v>
      </c>
      <c r="D106" s="91" t="s">
        <v>221</v>
      </c>
      <c r="E106" s="98">
        <v>1058.67</v>
      </c>
      <c r="F106" s="28">
        <f>E106*K$1</f>
        <v>322.68261600000005</v>
      </c>
      <c r="G106" s="28">
        <f>E106+F106</f>
        <v>1381.3526160000001</v>
      </c>
      <c r="H106" s="93">
        <v>8</v>
      </c>
      <c r="I106" s="33">
        <f t="shared" si="30"/>
        <v>11050.820928000001</v>
      </c>
      <c r="J106" s="104">
        <f t="shared" si="18"/>
        <v>8469.36</v>
      </c>
      <c r="K106" s="19">
        <v>2.21</v>
      </c>
      <c r="L106" s="104">
        <f t="shared" si="19"/>
        <v>11050.820928000001</v>
      </c>
    </row>
    <row r="107" spans="1:14" s="36" customFormat="1" ht="20.100000000000001" customHeight="1">
      <c r="A107" s="11" t="s">
        <v>126</v>
      </c>
      <c r="B107" s="12" t="s">
        <v>161</v>
      </c>
      <c r="C107" s="11" t="s">
        <v>3</v>
      </c>
      <c r="D107" s="27" t="s">
        <v>230</v>
      </c>
      <c r="E107" s="28">
        <v>1.83</v>
      </c>
      <c r="F107" s="28">
        <f>E107*K$1</f>
        <v>0.55778400000000006</v>
      </c>
      <c r="G107" s="28">
        <f>E107+F107</f>
        <v>2.3877839999999999</v>
      </c>
      <c r="H107" s="88" t="e">
        <f>#REF!</f>
        <v>#REF!</v>
      </c>
      <c r="I107" s="33" t="e">
        <f t="shared" si="30"/>
        <v>#REF!</v>
      </c>
      <c r="J107" s="104" t="e">
        <f t="shared" si="18"/>
        <v>#REF!</v>
      </c>
      <c r="K107" s="19">
        <v>3</v>
      </c>
      <c r="L107" s="104" t="e">
        <f t="shared" si="19"/>
        <v>#REF!</v>
      </c>
    </row>
    <row r="108" spans="1:14" s="36" customFormat="1" ht="20.100000000000001" customHeight="1">
      <c r="A108" s="11" t="s">
        <v>127</v>
      </c>
      <c r="B108" s="12" t="s">
        <v>162</v>
      </c>
      <c r="C108" s="11" t="s">
        <v>8</v>
      </c>
      <c r="D108" s="27" t="s">
        <v>228</v>
      </c>
      <c r="E108" s="28">
        <v>2.29</v>
      </c>
      <c r="F108" s="28">
        <f>E108*K$1</f>
        <v>0.69799200000000006</v>
      </c>
      <c r="G108" s="28">
        <f>E108+F108</f>
        <v>2.9879920000000002</v>
      </c>
      <c r="H108" s="88" t="e">
        <f>#REF!+#REF!</f>
        <v>#REF!</v>
      </c>
      <c r="I108" s="33" t="e">
        <f t="shared" si="30"/>
        <v>#REF!</v>
      </c>
      <c r="J108" s="104" t="e">
        <f t="shared" si="18"/>
        <v>#REF!</v>
      </c>
      <c r="L108" s="104" t="e">
        <f t="shared" si="19"/>
        <v>#REF!</v>
      </c>
    </row>
    <row r="109" spans="1:14" s="36" customFormat="1" ht="20.100000000000001" customHeight="1">
      <c r="A109" s="11" t="s">
        <v>128</v>
      </c>
      <c r="B109" s="12" t="s">
        <v>163</v>
      </c>
      <c r="C109" s="11" t="s">
        <v>8</v>
      </c>
      <c r="D109" s="27" t="s">
        <v>229</v>
      </c>
      <c r="E109" s="28">
        <v>2.75</v>
      </c>
      <c r="F109" s="28">
        <f>E109*K$1</f>
        <v>0.83820000000000006</v>
      </c>
      <c r="G109" s="28">
        <f>E109+F109</f>
        <v>3.5882000000000001</v>
      </c>
      <c r="H109" s="88" t="e">
        <f>#REF!</f>
        <v>#REF!</v>
      </c>
      <c r="I109" s="33" t="e">
        <f t="shared" si="30"/>
        <v>#REF!</v>
      </c>
      <c r="J109" s="104" t="e">
        <f t="shared" si="18"/>
        <v>#REF!</v>
      </c>
      <c r="K109" s="1"/>
      <c r="L109" s="104" t="e">
        <f t="shared" si="19"/>
        <v>#REF!</v>
      </c>
    </row>
    <row r="110" spans="1:14" s="36" customFormat="1" ht="20.100000000000001" customHeight="1">
      <c r="A110" s="11" t="s">
        <v>149</v>
      </c>
      <c r="B110" s="12" t="s">
        <v>164</v>
      </c>
      <c r="C110" s="11" t="s">
        <v>3</v>
      </c>
      <c r="D110" s="27" t="s">
        <v>300</v>
      </c>
      <c r="E110" s="28">
        <v>95.66</v>
      </c>
      <c r="F110" s="28">
        <f t="shared" ref="F110:F116" si="33">E110*K$1</f>
        <v>29.157168000000002</v>
      </c>
      <c r="G110" s="28">
        <f t="shared" ref="G110:G116" si="34">E110+F110</f>
        <v>124.817168</v>
      </c>
      <c r="H110" s="88">
        <v>4</v>
      </c>
      <c r="I110" s="33">
        <f t="shared" si="30"/>
        <v>499.26867199999998</v>
      </c>
      <c r="J110" s="104">
        <f t="shared" si="18"/>
        <v>382.64</v>
      </c>
      <c r="L110" s="104">
        <f t="shared" si="19"/>
        <v>499.26867199999998</v>
      </c>
    </row>
    <row r="111" spans="1:14" s="36" customFormat="1" ht="20.100000000000001" customHeight="1">
      <c r="A111" s="11" t="s">
        <v>150</v>
      </c>
      <c r="B111" s="12" t="s">
        <v>165</v>
      </c>
      <c r="C111" s="11" t="s">
        <v>3</v>
      </c>
      <c r="D111" s="86" t="s">
        <v>360</v>
      </c>
      <c r="E111" s="28">
        <f>177.02*P10</f>
        <v>187.72438995953104</v>
      </c>
      <c r="F111" s="28">
        <f t="shared" si="33"/>
        <v>57.218394059665066</v>
      </c>
      <c r="G111" s="28">
        <f t="shared" si="34"/>
        <v>244.9427840191961</v>
      </c>
      <c r="H111" s="88">
        <v>4</v>
      </c>
      <c r="I111" s="33">
        <f t="shared" ref="I111:I116" si="35">H111*G111</f>
        <v>979.77113607678439</v>
      </c>
      <c r="J111" s="104">
        <f t="shared" si="18"/>
        <v>750.89755983812415</v>
      </c>
      <c r="K111" s="19">
        <v>8.1</v>
      </c>
      <c r="L111" s="104">
        <f t="shared" si="19"/>
        <v>979.77113607678439</v>
      </c>
    </row>
    <row r="112" spans="1:14" s="36" customFormat="1" ht="20.100000000000001" customHeight="1">
      <c r="A112" s="11" t="s">
        <v>151</v>
      </c>
      <c r="B112" s="12" t="s">
        <v>166</v>
      </c>
      <c r="C112" s="11" t="s">
        <v>3</v>
      </c>
      <c r="D112" s="27" t="s">
        <v>301</v>
      </c>
      <c r="E112" s="28">
        <v>107.12</v>
      </c>
      <c r="F112" s="28">
        <f t="shared" si="33"/>
        <v>32.650176000000002</v>
      </c>
      <c r="G112" s="28">
        <f t="shared" si="34"/>
        <v>139.77017599999999</v>
      </c>
      <c r="H112" s="88">
        <v>8</v>
      </c>
      <c r="I112" s="33">
        <f t="shared" si="35"/>
        <v>1118.1614079999999</v>
      </c>
      <c r="J112" s="104">
        <f t="shared" si="18"/>
        <v>856.96</v>
      </c>
      <c r="L112" s="104">
        <f t="shared" si="19"/>
        <v>1118.1614079999999</v>
      </c>
      <c r="N112" s="32"/>
    </row>
    <row r="113" spans="1:12" s="36" customFormat="1" ht="20.100000000000001" customHeight="1">
      <c r="A113" s="11" t="s">
        <v>152</v>
      </c>
      <c r="B113" s="12" t="s">
        <v>167</v>
      </c>
      <c r="C113" s="11" t="s">
        <v>3</v>
      </c>
      <c r="D113" s="86" t="s">
        <v>360</v>
      </c>
      <c r="E113" s="28">
        <f>197.97*P10</f>
        <v>209.94123534226844</v>
      </c>
      <c r="F113" s="28">
        <f t="shared" si="33"/>
        <v>63.990088532323426</v>
      </c>
      <c r="G113" s="28">
        <f t="shared" si="34"/>
        <v>273.93132387459184</v>
      </c>
      <c r="H113" s="88">
        <v>8</v>
      </c>
      <c r="I113" s="33">
        <f t="shared" si="35"/>
        <v>2191.4505909967347</v>
      </c>
      <c r="J113" s="104">
        <f t="shared" si="18"/>
        <v>1679.5298827381475</v>
      </c>
      <c r="K113" s="1"/>
      <c r="L113" s="104">
        <f t="shared" si="19"/>
        <v>2191.4505909967347</v>
      </c>
    </row>
    <row r="114" spans="1:12" s="36" customFormat="1" ht="20.100000000000001" customHeight="1">
      <c r="A114" s="11" t="s">
        <v>153</v>
      </c>
      <c r="B114" s="12" t="s">
        <v>161</v>
      </c>
      <c r="C114" s="11" t="s">
        <v>3</v>
      </c>
      <c r="D114" s="27">
        <v>12601</v>
      </c>
      <c r="E114" s="28">
        <v>14.27</v>
      </c>
      <c r="F114" s="28">
        <f t="shared" si="33"/>
        <v>4.3494960000000003</v>
      </c>
      <c r="G114" s="28">
        <f t="shared" si="34"/>
        <v>18.619495999999998</v>
      </c>
      <c r="H114" s="88" t="e">
        <f>+H107</f>
        <v>#REF!</v>
      </c>
      <c r="I114" s="33" t="e">
        <f t="shared" si="35"/>
        <v>#REF!</v>
      </c>
      <c r="J114" s="104" t="e">
        <f t="shared" si="18"/>
        <v>#REF!</v>
      </c>
      <c r="L114" s="104" t="e">
        <f t="shared" si="19"/>
        <v>#REF!</v>
      </c>
    </row>
    <row r="115" spans="1:12" ht="20.100000000000001" customHeight="1">
      <c r="A115" s="11" t="s">
        <v>154</v>
      </c>
      <c r="B115" s="12" t="s">
        <v>162</v>
      </c>
      <c r="C115" s="11" t="s">
        <v>8</v>
      </c>
      <c r="D115" s="27">
        <v>9825</v>
      </c>
      <c r="E115" s="28">
        <v>21.25</v>
      </c>
      <c r="F115" s="28">
        <f t="shared" si="33"/>
        <v>6.4770000000000003</v>
      </c>
      <c r="G115" s="28">
        <f t="shared" si="34"/>
        <v>27.727</v>
      </c>
      <c r="H115" s="88" t="e">
        <f>+H108</f>
        <v>#REF!</v>
      </c>
      <c r="I115" s="33" t="e">
        <f t="shared" si="35"/>
        <v>#REF!</v>
      </c>
      <c r="J115" s="104" t="e">
        <f t="shared" si="18"/>
        <v>#REF!</v>
      </c>
      <c r="K115" s="19">
        <v>50</v>
      </c>
      <c r="L115" s="104" t="e">
        <f t="shared" si="19"/>
        <v>#REF!</v>
      </c>
    </row>
    <row r="116" spans="1:12" s="36" customFormat="1" ht="20.100000000000001" customHeight="1">
      <c r="A116" s="11" t="s">
        <v>155</v>
      </c>
      <c r="B116" s="12" t="s">
        <v>163</v>
      </c>
      <c r="C116" s="11" t="s">
        <v>8</v>
      </c>
      <c r="D116" s="27">
        <v>9828</v>
      </c>
      <c r="E116" s="28">
        <v>41.43</v>
      </c>
      <c r="F116" s="28">
        <f t="shared" si="33"/>
        <v>12.627864000000001</v>
      </c>
      <c r="G116" s="28">
        <f t="shared" si="34"/>
        <v>54.057864000000002</v>
      </c>
      <c r="H116" s="88" t="e">
        <f>+H109</f>
        <v>#REF!</v>
      </c>
      <c r="I116" s="33" t="e">
        <f t="shared" si="35"/>
        <v>#REF!</v>
      </c>
      <c r="J116" s="104" t="e">
        <f t="shared" si="18"/>
        <v>#REF!</v>
      </c>
      <c r="K116" s="19">
        <v>1</v>
      </c>
      <c r="L116" s="104" t="e">
        <f t="shared" si="19"/>
        <v>#REF!</v>
      </c>
    </row>
    <row r="117" spans="1:12" s="36" customFormat="1">
      <c r="A117" s="11" t="s">
        <v>133</v>
      </c>
      <c r="B117" s="12" t="s">
        <v>201</v>
      </c>
      <c r="C117" s="11" t="s">
        <v>6</v>
      </c>
      <c r="D117" s="27">
        <v>72949</v>
      </c>
      <c r="E117" s="28">
        <v>17.329999999999998</v>
      </c>
      <c r="F117" s="28">
        <f t="shared" ref="F117:F122" si="36">E117*K$1</f>
        <v>5.282184</v>
      </c>
      <c r="G117" s="28">
        <f t="shared" ref="G117:G122" si="37">E117+F117</f>
        <v>22.612183999999999</v>
      </c>
      <c r="H117" s="88">
        <v>4178</v>
      </c>
      <c r="I117" s="33">
        <f t="shared" ref="I117:I124" si="38">H117*G117</f>
        <v>94473.704751999991</v>
      </c>
      <c r="J117" s="104">
        <f t="shared" si="18"/>
        <v>72404.739999999991</v>
      </c>
      <c r="K117" s="19">
        <v>119.81</v>
      </c>
      <c r="L117" s="104">
        <f t="shared" si="19"/>
        <v>94473.704751999991</v>
      </c>
    </row>
    <row r="118" spans="1:12" s="36" customFormat="1" ht="20.100000000000001" customHeight="1">
      <c r="A118" s="11" t="s">
        <v>146</v>
      </c>
      <c r="B118" s="12" t="s">
        <v>202</v>
      </c>
      <c r="C118" s="11" t="s">
        <v>6</v>
      </c>
      <c r="D118" s="27">
        <v>79472</v>
      </c>
      <c r="E118" s="28">
        <v>0.47</v>
      </c>
      <c r="F118" s="28">
        <f t="shared" si="36"/>
        <v>0.14325599999999999</v>
      </c>
      <c r="G118" s="28">
        <f t="shared" si="37"/>
        <v>0.61325600000000002</v>
      </c>
      <c r="H118" s="88">
        <f>+H117</f>
        <v>4178</v>
      </c>
      <c r="I118" s="33">
        <f t="shared" si="38"/>
        <v>2562.1835679999999</v>
      </c>
      <c r="J118" s="104">
        <f t="shared" si="18"/>
        <v>1963.6599999999999</v>
      </c>
      <c r="K118" s="19">
        <v>150</v>
      </c>
      <c r="L118" s="104">
        <f t="shared" si="19"/>
        <v>2562.1835679999999</v>
      </c>
    </row>
    <row r="119" spans="1:12" ht="20.100000000000001" customHeight="1">
      <c r="A119" s="11" t="s">
        <v>147</v>
      </c>
      <c r="B119" s="12" t="s">
        <v>203</v>
      </c>
      <c r="C119" s="11" t="s">
        <v>7</v>
      </c>
      <c r="D119" s="27">
        <v>73710</v>
      </c>
      <c r="E119" s="28">
        <v>108.63</v>
      </c>
      <c r="F119" s="28">
        <f t="shared" si="36"/>
        <v>33.110424000000002</v>
      </c>
      <c r="G119" s="28">
        <f t="shared" si="37"/>
        <v>141.74042399999999</v>
      </c>
      <c r="H119" s="88">
        <f>+H118*0.2</f>
        <v>835.6</v>
      </c>
      <c r="I119" s="33">
        <f t="shared" si="38"/>
        <v>118438.2982944</v>
      </c>
      <c r="J119" s="104">
        <f t="shared" si="18"/>
        <v>90771.228000000003</v>
      </c>
      <c r="K119" s="36"/>
      <c r="L119" s="104">
        <f t="shared" si="19"/>
        <v>118438.2982944</v>
      </c>
    </row>
    <row r="120" spans="1:12" s="36" customFormat="1" ht="20.100000000000001" customHeight="1">
      <c r="A120" s="11" t="s">
        <v>148</v>
      </c>
      <c r="B120" s="12" t="s">
        <v>204</v>
      </c>
      <c r="C120" s="11" t="s">
        <v>205</v>
      </c>
      <c r="D120" s="27">
        <v>72965</v>
      </c>
      <c r="E120" s="28">
        <v>191.58</v>
      </c>
      <c r="F120" s="28">
        <f t="shared" si="36"/>
        <v>58.393584000000004</v>
      </c>
      <c r="G120" s="28">
        <f t="shared" si="37"/>
        <v>249.97358400000002</v>
      </c>
      <c r="H120" s="88">
        <f>+H117*2.4*0.05</f>
        <v>501.35999999999996</v>
      </c>
      <c r="I120" s="33">
        <f t="shared" si="38"/>
        <v>125326.75607423999</v>
      </c>
      <c r="J120" s="104">
        <f t="shared" ref="J120:J182" si="39">E120*H120</f>
        <v>96050.548800000004</v>
      </c>
      <c r="K120" s="1"/>
      <c r="L120" s="104">
        <f t="shared" ref="L120:L182" si="40">J120*1.3048</f>
        <v>125326.75607423999</v>
      </c>
    </row>
    <row r="121" spans="1:12" s="36" customFormat="1" ht="20.100000000000001" customHeight="1">
      <c r="A121" s="11" t="s">
        <v>278</v>
      </c>
      <c r="B121" s="12" t="s">
        <v>106</v>
      </c>
      <c r="C121" s="11" t="s">
        <v>6</v>
      </c>
      <c r="D121" s="27" t="s">
        <v>180</v>
      </c>
      <c r="E121" s="28">
        <v>36.909999999999997</v>
      </c>
      <c r="F121" s="28">
        <f t="shared" si="36"/>
        <v>11.250168</v>
      </c>
      <c r="G121" s="28">
        <f t="shared" si="37"/>
        <v>48.160167999999999</v>
      </c>
      <c r="H121" s="88">
        <f>+H118*0.15</f>
        <v>626.69999999999993</v>
      </c>
      <c r="I121" s="33">
        <f t="shared" si="38"/>
        <v>30181.977285599995</v>
      </c>
      <c r="J121" s="104">
        <f t="shared" si="39"/>
        <v>23131.496999999996</v>
      </c>
      <c r="L121" s="104">
        <f t="shared" si="40"/>
        <v>30181.977285599995</v>
      </c>
    </row>
    <row r="122" spans="1:12" s="36" customFormat="1" ht="20.100000000000001" customHeight="1">
      <c r="A122" s="11" t="s">
        <v>279</v>
      </c>
      <c r="B122" s="12" t="s">
        <v>107</v>
      </c>
      <c r="C122" s="11" t="s">
        <v>8</v>
      </c>
      <c r="D122" s="27" t="s">
        <v>206</v>
      </c>
      <c r="E122" s="28">
        <v>30.56</v>
      </c>
      <c r="F122" s="28">
        <f t="shared" si="36"/>
        <v>9.3146880000000003</v>
      </c>
      <c r="G122" s="28">
        <f t="shared" si="37"/>
        <v>39.874687999999999</v>
      </c>
      <c r="H122" s="88">
        <v>405</v>
      </c>
      <c r="I122" s="33">
        <f t="shared" si="38"/>
        <v>16149.24864</v>
      </c>
      <c r="J122" s="104">
        <f t="shared" si="39"/>
        <v>12376.8</v>
      </c>
      <c r="L122" s="104">
        <f t="shared" si="40"/>
        <v>16149.248639999998</v>
      </c>
    </row>
    <row r="123" spans="1:12" s="36" customFormat="1" ht="20.100000000000001" customHeight="1">
      <c r="A123" s="11" t="s">
        <v>273</v>
      </c>
      <c r="B123" s="21" t="s">
        <v>302</v>
      </c>
      <c r="C123" s="17" t="s">
        <v>303</v>
      </c>
      <c r="D123" s="27" t="s">
        <v>209</v>
      </c>
      <c r="E123" s="28">
        <v>7.71</v>
      </c>
      <c r="F123" s="28">
        <f>E123*K$1</f>
        <v>2.3500080000000003</v>
      </c>
      <c r="G123" s="28">
        <f>E123+F123</f>
        <v>10.060008</v>
      </c>
      <c r="H123" s="88" t="e">
        <f>#REF!</f>
        <v>#REF!</v>
      </c>
      <c r="I123" s="33" t="e">
        <f t="shared" si="38"/>
        <v>#REF!</v>
      </c>
      <c r="J123" s="104" t="e">
        <f t="shared" si="39"/>
        <v>#REF!</v>
      </c>
      <c r="L123" s="104" t="e">
        <f t="shared" si="40"/>
        <v>#REF!</v>
      </c>
    </row>
    <row r="124" spans="1:12" s="36" customFormat="1" ht="20.100000000000001" customHeight="1">
      <c r="A124" s="11" t="s">
        <v>382</v>
      </c>
      <c r="B124" s="18" t="s">
        <v>304</v>
      </c>
      <c r="C124" s="17" t="s">
        <v>305</v>
      </c>
      <c r="D124" s="27">
        <v>78018</v>
      </c>
      <c r="E124" s="28">
        <v>24.75</v>
      </c>
      <c r="F124" s="28">
        <f t="shared" ref="F124:F140" si="41">E124*K$1</f>
        <v>7.5438000000000001</v>
      </c>
      <c r="G124" s="28">
        <f t="shared" ref="G124:G140" si="42">E124+F124</f>
        <v>32.293799999999997</v>
      </c>
      <c r="H124" s="88" t="e">
        <f>#REF!</f>
        <v>#REF!</v>
      </c>
      <c r="I124" s="33" t="e">
        <f t="shared" si="38"/>
        <v>#REF!</v>
      </c>
      <c r="J124" s="104" t="e">
        <f t="shared" si="39"/>
        <v>#REF!</v>
      </c>
      <c r="L124" s="104" t="e">
        <f t="shared" si="40"/>
        <v>#REF!</v>
      </c>
    </row>
    <row r="125" spans="1:12" ht="20.100000000000001" customHeight="1">
      <c r="A125" s="11" t="s">
        <v>383</v>
      </c>
      <c r="B125" s="18" t="s">
        <v>306</v>
      </c>
      <c r="C125" s="17" t="s">
        <v>305</v>
      </c>
      <c r="D125" s="27" t="s">
        <v>354</v>
      </c>
      <c r="E125" s="28">
        <v>326.98</v>
      </c>
      <c r="F125" s="28">
        <f t="shared" si="41"/>
        <v>99.663504000000017</v>
      </c>
      <c r="G125" s="28">
        <f t="shared" si="42"/>
        <v>426.64350400000001</v>
      </c>
      <c r="H125" s="88" t="e">
        <f>#REF!</f>
        <v>#REF!</v>
      </c>
      <c r="I125" s="33" t="e">
        <f t="shared" ref="I125:I140" si="43">H125*G125</f>
        <v>#REF!</v>
      </c>
      <c r="J125" s="104" t="e">
        <f t="shared" si="39"/>
        <v>#REF!</v>
      </c>
      <c r="K125" s="36"/>
      <c r="L125" s="104" t="e">
        <f t="shared" si="40"/>
        <v>#REF!</v>
      </c>
    </row>
    <row r="126" spans="1:12" s="36" customFormat="1">
      <c r="A126" s="11" t="s">
        <v>384</v>
      </c>
      <c r="B126" s="18" t="s">
        <v>307</v>
      </c>
      <c r="C126" s="17" t="s">
        <v>303</v>
      </c>
      <c r="D126" s="27">
        <v>6110</v>
      </c>
      <c r="E126" s="28">
        <v>490.33</v>
      </c>
      <c r="F126" s="28">
        <f t="shared" si="41"/>
        <v>149.452584</v>
      </c>
      <c r="G126" s="28">
        <f t="shared" si="42"/>
        <v>639.78258400000004</v>
      </c>
      <c r="H126" s="88" t="e">
        <f>#REF!</f>
        <v>#REF!</v>
      </c>
      <c r="I126" s="33" t="e">
        <f t="shared" si="43"/>
        <v>#REF!</v>
      </c>
      <c r="J126" s="104" t="e">
        <f t="shared" si="39"/>
        <v>#REF!</v>
      </c>
      <c r="L126" s="104" t="e">
        <f t="shared" si="40"/>
        <v>#REF!</v>
      </c>
    </row>
    <row r="127" spans="1:12" s="36" customFormat="1">
      <c r="A127" s="11" t="s">
        <v>385</v>
      </c>
      <c r="B127" s="18" t="s">
        <v>308</v>
      </c>
      <c r="C127" s="17" t="s">
        <v>305</v>
      </c>
      <c r="D127" s="27" t="s">
        <v>369</v>
      </c>
      <c r="E127" s="28">
        <v>30.94</v>
      </c>
      <c r="F127" s="28">
        <f t="shared" si="41"/>
        <v>9.4305120000000002</v>
      </c>
      <c r="G127" s="28">
        <f t="shared" si="42"/>
        <v>40.370512000000005</v>
      </c>
      <c r="H127" s="88" t="e">
        <f>#REF!</f>
        <v>#REF!</v>
      </c>
      <c r="I127" s="33" t="e">
        <f t="shared" si="43"/>
        <v>#REF!</v>
      </c>
      <c r="J127" s="104" t="e">
        <f t="shared" si="39"/>
        <v>#REF!</v>
      </c>
      <c r="L127" s="104" t="e">
        <f t="shared" si="40"/>
        <v>#REF!</v>
      </c>
    </row>
    <row r="128" spans="1:12" s="36" customFormat="1">
      <c r="A128" s="11" t="s">
        <v>386</v>
      </c>
      <c r="B128" s="18" t="s">
        <v>309</v>
      </c>
      <c r="C128" s="17" t="s">
        <v>303</v>
      </c>
      <c r="D128" s="27" t="s">
        <v>370</v>
      </c>
      <c r="E128" s="28">
        <v>23.41</v>
      </c>
      <c r="F128" s="28">
        <f t="shared" si="41"/>
        <v>7.1353680000000006</v>
      </c>
      <c r="G128" s="28">
        <f t="shared" si="42"/>
        <v>30.545368</v>
      </c>
      <c r="H128" s="88" t="e">
        <f>#REF!</f>
        <v>#REF!</v>
      </c>
      <c r="I128" s="33" t="e">
        <f t="shared" si="43"/>
        <v>#REF!</v>
      </c>
      <c r="J128" s="104" t="e">
        <f t="shared" si="39"/>
        <v>#REF!</v>
      </c>
      <c r="L128" s="104" t="e">
        <f t="shared" si="40"/>
        <v>#REF!</v>
      </c>
    </row>
    <row r="129" spans="1:12" s="36" customFormat="1">
      <c r="A129" s="11" t="s">
        <v>387</v>
      </c>
      <c r="B129" s="18" t="s">
        <v>310</v>
      </c>
      <c r="C129" s="17" t="s">
        <v>303</v>
      </c>
      <c r="D129" s="27">
        <v>89169</v>
      </c>
      <c r="E129" s="28">
        <v>32.24</v>
      </c>
      <c r="F129" s="28">
        <f t="shared" si="41"/>
        <v>9.8267520000000008</v>
      </c>
      <c r="G129" s="28">
        <f t="shared" si="42"/>
        <v>42.066752000000001</v>
      </c>
      <c r="H129" s="88" t="e">
        <f>#REF!</f>
        <v>#REF!</v>
      </c>
      <c r="I129" s="33" t="e">
        <f t="shared" si="43"/>
        <v>#REF!</v>
      </c>
      <c r="J129" s="104" t="e">
        <f t="shared" si="39"/>
        <v>#REF!</v>
      </c>
      <c r="L129" s="104" t="e">
        <f t="shared" si="40"/>
        <v>#REF!</v>
      </c>
    </row>
    <row r="130" spans="1:12" s="36" customFormat="1">
      <c r="A130" s="11" t="s">
        <v>388</v>
      </c>
      <c r="B130" s="18" t="s">
        <v>59</v>
      </c>
      <c r="C130" s="17" t="s">
        <v>303</v>
      </c>
      <c r="D130" s="27">
        <v>87878</v>
      </c>
      <c r="E130" s="28">
        <v>2.5299999999999998</v>
      </c>
      <c r="F130" s="28">
        <f t="shared" si="41"/>
        <v>0.77114399999999994</v>
      </c>
      <c r="G130" s="28">
        <f t="shared" si="42"/>
        <v>3.3011439999999999</v>
      </c>
      <c r="H130" s="88" t="e">
        <f>#REF!</f>
        <v>#REF!</v>
      </c>
      <c r="I130" s="33" t="e">
        <f t="shared" si="43"/>
        <v>#REF!</v>
      </c>
      <c r="J130" s="104" t="e">
        <f t="shared" si="39"/>
        <v>#REF!</v>
      </c>
      <c r="L130" s="104" t="e">
        <f t="shared" si="40"/>
        <v>#REF!</v>
      </c>
    </row>
    <row r="131" spans="1:12" s="36" customFormat="1">
      <c r="A131" s="11" t="s">
        <v>389</v>
      </c>
      <c r="B131" s="18" t="s">
        <v>311</v>
      </c>
      <c r="C131" s="17" t="s">
        <v>303</v>
      </c>
      <c r="D131" s="27">
        <v>87553</v>
      </c>
      <c r="E131" s="28">
        <v>13.17</v>
      </c>
      <c r="F131" s="28">
        <f t="shared" si="41"/>
        <v>4.0142160000000002</v>
      </c>
      <c r="G131" s="28">
        <f t="shared" si="42"/>
        <v>17.184215999999999</v>
      </c>
      <c r="H131" s="88" t="e">
        <f>#REF!</f>
        <v>#REF!</v>
      </c>
      <c r="I131" s="33" t="e">
        <f t="shared" si="43"/>
        <v>#REF!</v>
      </c>
      <c r="J131" s="104" t="e">
        <f t="shared" si="39"/>
        <v>#REF!</v>
      </c>
      <c r="L131" s="104" t="e">
        <f t="shared" si="40"/>
        <v>#REF!</v>
      </c>
    </row>
    <row r="132" spans="1:12" s="36" customFormat="1">
      <c r="A132" s="11" t="s">
        <v>390</v>
      </c>
      <c r="B132" s="18" t="s">
        <v>60</v>
      </c>
      <c r="C132" s="17" t="s">
        <v>303</v>
      </c>
      <c r="D132" s="27" t="s">
        <v>371</v>
      </c>
      <c r="E132" s="28">
        <v>19.190000000000001</v>
      </c>
      <c r="F132" s="28">
        <f t="shared" si="41"/>
        <v>5.8491120000000008</v>
      </c>
      <c r="G132" s="28">
        <f t="shared" si="42"/>
        <v>25.039112000000003</v>
      </c>
      <c r="H132" s="88" t="e">
        <f>#REF!</f>
        <v>#REF!</v>
      </c>
      <c r="I132" s="33" t="e">
        <f t="shared" si="43"/>
        <v>#REF!</v>
      </c>
      <c r="J132" s="104" t="e">
        <f t="shared" si="39"/>
        <v>#REF!</v>
      </c>
      <c r="K132" s="1"/>
      <c r="L132" s="104" t="e">
        <f t="shared" si="40"/>
        <v>#REF!</v>
      </c>
    </row>
    <row r="133" spans="1:12" s="36" customFormat="1">
      <c r="A133" s="11" t="s">
        <v>391</v>
      </c>
      <c r="B133" s="18" t="s">
        <v>312</v>
      </c>
      <c r="C133" s="17" t="s">
        <v>303</v>
      </c>
      <c r="D133" s="27">
        <v>88487</v>
      </c>
      <c r="E133" s="28">
        <v>6.37</v>
      </c>
      <c r="F133" s="28">
        <f t="shared" si="41"/>
        <v>1.9415760000000002</v>
      </c>
      <c r="G133" s="28">
        <f t="shared" si="42"/>
        <v>8.3115760000000005</v>
      </c>
      <c r="H133" s="88" t="e">
        <f>#REF!</f>
        <v>#REF!</v>
      </c>
      <c r="I133" s="33" t="e">
        <f t="shared" si="43"/>
        <v>#REF!</v>
      </c>
      <c r="J133" s="104" t="e">
        <f t="shared" si="39"/>
        <v>#REF!</v>
      </c>
      <c r="L133" s="104" t="e">
        <f t="shared" si="40"/>
        <v>#REF!</v>
      </c>
    </row>
    <row r="134" spans="1:12" s="36" customFormat="1" ht="20.100000000000001" customHeight="1">
      <c r="A134" s="11" t="s">
        <v>392</v>
      </c>
      <c r="B134" s="18" t="s">
        <v>313</v>
      </c>
      <c r="C134" s="17" t="s">
        <v>314</v>
      </c>
      <c r="D134" s="27">
        <v>90843</v>
      </c>
      <c r="E134" s="28">
        <v>512.16999999999996</v>
      </c>
      <c r="F134" s="28">
        <f t="shared" si="41"/>
        <v>156.10941599999998</v>
      </c>
      <c r="G134" s="28">
        <f t="shared" si="42"/>
        <v>668.27941599999997</v>
      </c>
      <c r="H134" s="88" t="e">
        <f>#REF!</f>
        <v>#REF!</v>
      </c>
      <c r="I134" s="33" t="e">
        <f t="shared" si="43"/>
        <v>#REF!</v>
      </c>
      <c r="J134" s="104" t="e">
        <f t="shared" si="39"/>
        <v>#REF!</v>
      </c>
      <c r="K134" s="19">
        <v>1</v>
      </c>
      <c r="L134" s="104" t="e">
        <f t="shared" si="40"/>
        <v>#REF!</v>
      </c>
    </row>
    <row r="135" spans="1:12" s="36" customFormat="1">
      <c r="A135" s="11" t="s">
        <v>393</v>
      </c>
      <c r="B135" s="18" t="s">
        <v>315</v>
      </c>
      <c r="C135" s="17" t="s">
        <v>303</v>
      </c>
      <c r="D135" s="27">
        <v>9875</v>
      </c>
      <c r="E135" s="28">
        <v>93.01</v>
      </c>
      <c r="F135" s="28">
        <f t="shared" si="41"/>
        <v>28.349448000000002</v>
      </c>
      <c r="G135" s="28">
        <f t="shared" si="42"/>
        <v>121.35944800000001</v>
      </c>
      <c r="H135" s="88" t="e">
        <f>#REF!</f>
        <v>#REF!</v>
      </c>
      <c r="I135" s="33" t="e">
        <f t="shared" si="43"/>
        <v>#REF!</v>
      </c>
      <c r="J135" s="104" t="e">
        <f t="shared" si="39"/>
        <v>#REF!</v>
      </c>
      <c r="K135" s="19">
        <v>1</v>
      </c>
      <c r="L135" s="104" t="e">
        <f t="shared" si="40"/>
        <v>#REF!</v>
      </c>
    </row>
    <row r="136" spans="1:12" s="36" customFormat="1" ht="20.100000000000001" customHeight="1">
      <c r="A136" s="11" t="s">
        <v>394</v>
      </c>
      <c r="B136" s="18" t="s">
        <v>316</v>
      </c>
      <c r="C136" s="17" t="s">
        <v>317</v>
      </c>
      <c r="D136" s="94" t="s">
        <v>356</v>
      </c>
      <c r="E136" s="28">
        <f>185.6+131.86+46.76</f>
        <v>364.22</v>
      </c>
      <c r="F136" s="28">
        <f t="shared" si="41"/>
        <v>111.01425600000002</v>
      </c>
      <c r="G136" s="28">
        <f t="shared" si="42"/>
        <v>475.23425600000007</v>
      </c>
      <c r="H136" s="88" t="e">
        <f>#REF!</f>
        <v>#REF!</v>
      </c>
      <c r="I136" s="33" t="e">
        <f t="shared" si="43"/>
        <v>#REF!</v>
      </c>
      <c r="J136" s="104" t="e">
        <f t="shared" si="39"/>
        <v>#REF!</v>
      </c>
      <c r="K136" s="19">
        <v>1</v>
      </c>
      <c r="L136" s="104" t="e">
        <f t="shared" si="40"/>
        <v>#REF!</v>
      </c>
    </row>
    <row r="137" spans="1:12" s="36" customFormat="1" ht="20.100000000000001" customHeight="1">
      <c r="A137" s="11" t="s">
        <v>395</v>
      </c>
      <c r="B137" s="18" t="s">
        <v>318</v>
      </c>
      <c r="C137" s="17" t="s">
        <v>314</v>
      </c>
      <c r="D137" s="27" t="s">
        <v>372</v>
      </c>
      <c r="E137" s="28">
        <v>3444.86</v>
      </c>
      <c r="F137" s="28">
        <f t="shared" si="41"/>
        <v>1049.993328</v>
      </c>
      <c r="G137" s="28">
        <f t="shared" si="42"/>
        <v>4494.8533280000001</v>
      </c>
      <c r="H137" s="88" t="e">
        <f>#REF!</f>
        <v>#REF!</v>
      </c>
      <c r="I137" s="33" t="e">
        <f t="shared" si="43"/>
        <v>#REF!</v>
      </c>
      <c r="J137" s="104" t="e">
        <f t="shared" si="39"/>
        <v>#REF!</v>
      </c>
      <c r="K137" s="19">
        <v>1</v>
      </c>
      <c r="L137" s="104" t="e">
        <f t="shared" si="40"/>
        <v>#REF!</v>
      </c>
    </row>
    <row r="138" spans="1:12" ht="20.100000000000001" customHeight="1">
      <c r="A138" s="11" t="s">
        <v>396</v>
      </c>
      <c r="B138" s="18" t="s">
        <v>319</v>
      </c>
      <c r="C138" s="17" t="s">
        <v>314</v>
      </c>
      <c r="D138" s="27">
        <v>20252</v>
      </c>
      <c r="E138" s="28">
        <v>64.239999999999995</v>
      </c>
      <c r="F138" s="28">
        <f t="shared" si="41"/>
        <v>19.580351999999998</v>
      </c>
      <c r="G138" s="28">
        <f t="shared" si="42"/>
        <v>83.820351999999986</v>
      </c>
      <c r="H138" s="88" t="e">
        <f>#REF!</f>
        <v>#REF!</v>
      </c>
      <c r="I138" s="33" t="e">
        <f t="shared" si="43"/>
        <v>#REF!</v>
      </c>
      <c r="J138" s="104" t="e">
        <f t="shared" si="39"/>
        <v>#REF!</v>
      </c>
      <c r="K138" s="19">
        <v>2</v>
      </c>
      <c r="L138" s="104" t="e">
        <f t="shared" si="40"/>
        <v>#REF!</v>
      </c>
    </row>
    <row r="139" spans="1:12" s="36" customFormat="1" ht="20.100000000000001" customHeight="1">
      <c r="A139" s="11" t="s">
        <v>397</v>
      </c>
      <c r="B139" s="18" t="s">
        <v>320</v>
      </c>
      <c r="C139" s="17" t="s">
        <v>303</v>
      </c>
      <c r="D139" s="27">
        <v>87248</v>
      </c>
      <c r="E139" s="28">
        <v>26.2</v>
      </c>
      <c r="F139" s="28">
        <f t="shared" si="41"/>
        <v>7.98576</v>
      </c>
      <c r="G139" s="28">
        <f t="shared" si="42"/>
        <v>34.185760000000002</v>
      </c>
      <c r="H139" s="88" t="e">
        <f>#REF!</f>
        <v>#REF!</v>
      </c>
      <c r="I139" s="33" t="e">
        <f t="shared" si="43"/>
        <v>#REF!</v>
      </c>
      <c r="J139" s="104" t="e">
        <f t="shared" si="39"/>
        <v>#REF!</v>
      </c>
      <c r="K139" s="19">
        <v>2</v>
      </c>
      <c r="L139" s="104" t="e">
        <f t="shared" si="40"/>
        <v>#REF!</v>
      </c>
    </row>
    <row r="140" spans="1:12" s="36" customFormat="1" ht="20.100000000000001" customHeight="1">
      <c r="A140" s="11" t="s">
        <v>398</v>
      </c>
      <c r="B140" s="18" t="s">
        <v>321</v>
      </c>
      <c r="C140" s="17" t="s">
        <v>303</v>
      </c>
      <c r="D140" s="27" t="s">
        <v>357</v>
      </c>
      <c r="E140" s="28">
        <v>34.4</v>
      </c>
      <c r="F140" s="28">
        <f t="shared" si="41"/>
        <v>10.48512</v>
      </c>
      <c r="G140" s="28">
        <f t="shared" si="42"/>
        <v>44.885120000000001</v>
      </c>
      <c r="H140" s="88" t="e">
        <f>#REF!</f>
        <v>#REF!</v>
      </c>
      <c r="I140" s="33" t="e">
        <f t="shared" si="43"/>
        <v>#REF!</v>
      </c>
      <c r="J140" s="104" t="e">
        <f t="shared" si="39"/>
        <v>#REF!</v>
      </c>
      <c r="K140" s="19">
        <v>2</v>
      </c>
      <c r="L140" s="104" t="e">
        <f t="shared" si="40"/>
        <v>#REF!</v>
      </c>
    </row>
    <row r="141" spans="1:12" s="36" customFormat="1" ht="20.100000000000001" customHeight="1">
      <c r="A141" s="11" t="s">
        <v>399</v>
      </c>
      <c r="B141" s="18" t="s">
        <v>322</v>
      </c>
      <c r="C141" s="17" t="s">
        <v>323</v>
      </c>
      <c r="D141" s="27" t="s">
        <v>373</v>
      </c>
      <c r="E141" s="28">
        <v>137.03</v>
      </c>
      <c r="F141" s="28">
        <f>E141*K$1</f>
        <v>41.766744000000003</v>
      </c>
      <c r="G141" s="28">
        <f t="shared" ref="G141:G160" si="44">E141+F141</f>
        <v>178.79674399999999</v>
      </c>
      <c r="H141" s="88" t="e">
        <f>#REF!</f>
        <v>#REF!</v>
      </c>
      <c r="I141" s="33" t="e">
        <f t="shared" ref="I141:I177" si="45">H141*G141</f>
        <v>#REF!</v>
      </c>
      <c r="J141" s="104" t="e">
        <f t="shared" si="39"/>
        <v>#REF!</v>
      </c>
      <c r="K141" s="19">
        <v>2</v>
      </c>
      <c r="L141" s="104" t="e">
        <f t="shared" si="40"/>
        <v>#REF!</v>
      </c>
    </row>
    <row r="142" spans="1:12" s="36" customFormat="1" ht="20.100000000000001" customHeight="1">
      <c r="A142" s="11" t="s">
        <v>400</v>
      </c>
      <c r="B142" s="18" t="s">
        <v>324</v>
      </c>
      <c r="C142" s="17" t="s">
        <v>323</v>
      </c>
      <c r="D142" s="27" t="s">
        <v>374</v>
      </c>
      <c r="E142" s="28">
        <v>124.83</v>
      </c>
      <c r="F142" s="28">
        <f>E142*K$1</f>
        <v>38.048183999999999</v>
      </c>
      <c r="G142" s="28">
        <f t="shared" si="44"/>
        <v>162.878184</v>
      </c>
      <c r="H142" s="88" t="e">
        <f>#REF!</f>
        <v>#REF!</v>
      </c>
      <c r="I142" s="33" t="e">
        <f t="shared" si="45"/>
        <v>#REF!</v>
      </c>
      <c r="J142" s="104" t="e">
        <f t="shared" si="39"/>
        <v>#REF!</v>
      </c>
      <c r="K142" s="19">
        <v>2</v>
      </c>
      <c r="L142" s="104" t="e">
        <f t="shared" si="40"/>
        <v>#REF!</v>
      </c>
    </row>
    <row r="143" spans="1:12" s="36" customFormat="1" ht="20.100000000000001" customHeight="1">
      <c r="A143" s="11" t="s">
        <v>401</v>
      </c>
      <c r="B143" s="18" t="s">
        <v>376</v>
      </c>
      <c r="C143" s="17" t="s">
        <v>325</v>
      </c>
      <c r="D143" s="27" t="s">
        <v>375</v>
      </c>
      <c r="E143" s="28">
        <v>354.08</v>
      </c>
      <c r="F143" s="28">
        <f>E143*K$1</f>
        <v>107.92358400000001</v>
      </c>
      <c r="G143" s="28">
        <f t="shared" si="44"/>
        <v>462.00358399999999</v>
      </c>
      <c r="H143" s="88" t="e">
        <f>#REF!</f>
        <v>#REF!</v>
      </c>
      <c r="I143" s="33" t="e">
        <f t="shared" si="45"/>
        <v>#REF!</v>
      </c>
      <c r="J143" s="104" t="e">
        <f t="shared" si="39"/>
        <v>#REF!</v>
      </c>
      <c r="K143" s="19">
        <v>1</v>
      </c>
      <c r="L143" s="104" t="e">
        <f t="shared" si="40"/>
        <v>#REF!</v>
      </c>
    </row>
    <row r="144" spans="1:12" s="36" customFormat="1" ht="20.100000000000001" customHeight="1">
      <c r="A144" s="11" t="s">
        <v>402</v>
      </c>
      <c r="B144" s="18" t="s">
        <v>326</v>
      </c>
      <c r="C144" s="17" t="s">
        <v>323</v>
      </c>
      <c r="D144" s="27" t="s">
        <v>377</v>
      </c>
      <c r="E144" s="28">
        <v>58.93</v>
      </c>
      <c r="F144" s="28">
        <f>E144*K$1</f>
        <v>17.961864000000002</v>
      </c>
      <c r="G144" s="28">
        <f t="shared" si="44"/>
        <v>76.891863999999998</v>
      </c>
      <c r="H144" s="88" t="e">
        <f>#REF!</f>
        <v>#REF!</v>
      </c>
      <c r="I144" s="33" t="e">
        <f t="shared" si="45"/>
        <v>#REF!</v>
      </c>
      <c r="J144" s="104" t="e">
        <f t="shared" si="39"/>
        <v>#REF!</v>
      </c>
      <c r="K144" s="19">
        <v>2</v>
      </c>
      <c r="L144" s="104" t="e">
        <f t="shared" si="40"/>
        <v>#REF!</v>
      </c>
    </row>
    <row r="145" spans="1:12" s="36" customFormat="1" ht="20.100000000000001" customHeight="1">
      <c r="A145" s="11" t="s">
        <v>403</v>
      </c>
      <c r="B145" s="18" t="s">
        <v>327</v>
      </c>
      <c r="C145" s="17" t="s">
        <v>323</v>
      </c>
      <c r="D145" s="27" t="s">
        <v>358</v>
      </c>
      <c r="E145" s="28">
        <v>35.76</v>
      </c>
      <c r="F145" s="28">
        <f>E145*K$1</f>
        <v>10.899647999999999</v>
      </c>
      <c r="G145" s="28">
        <f t="shared" si="44"/>
        <v>46.659647999999997</v>
      </c>
      <c r="H145" s="88" t="e">
        <f>#REF!</f>
        <v>#REF!</v>
      </c>
      <c r="I145" s="33" t="e">
        <f t="shared" si="45"/>
        <v>#REF!</v>
      </c>
      <c r="J145" s="104" t="e">
        <f t="shared" si="39"/>
        <v>#REF!</v>
      </c>
      <c r="K145" s="19">
        <v>1</v>
      </c>
      <c r="L145" s="104" t="e">
        <f t="shared" si="40"/>
        <v>#REF!</v>
      </c>
    </row>
    <row r="146" spans="1:12" s="36" customFormat="1" ht="20.100000000000001" customHeight="1">
      <c r="A146" s="11" t="s">
        <v>404</v>
      </c>
      <c r="B146" s="21" t="s">
        <v>328</v>
      </c>
      <c r="C146" s="17" t="s">
        <v>305</v>
      </c>
      <c r="D146" s="27" t="s">
        <v>359</v>
      </c>
      <c r="E146" s="28">
        <v>36.1</v>
      </c>
      <c r="F146" s="28">
        <f t="shared" ref="F146:F151" si="46">E146*K$1</f>
        <v>11.00328</v>
      </c>
      <c r="G146" s="28">
        <f t="shared" si="44"/>
        <v>47.103279999999998</v>
      </c>
      <c r="H146" s="88" t="e">
        <f>#REF!</f>
        <v>#REF!</v>
      </c>
      <c r="I146" s="33" t="e">
        <f t="shared" si="45"/>
        <v>#REF!</v>
      </c>
      <c r="J146" s="104" t="e">
        <f t="shared" si="39"/>
        <v>#REF!</v>
      </c>
      <c r="K146" s="19">
        <v>1</v>
      </c>
      <c r="L146" s="104" t="e">
        <f t="shared" si="40"/>
        <v>#REF!</v>
      </c>
    </row>
    <row r="147" spans="1:12" s="36" customFormat="1" ht="20.100000000000001" customHeight="1">
      <c r="A147" s="11" t="s">
        <v>405</v>
      </c>
      <c r="B147" s="21" t="s">
        <v>329</v>
      </c>
      <c r="C147" s="17" t="s">
        <v>305</v>
      </c>
      <c r="D147" s="27">
        <v>3061</v>
      </c>
      <c r="E147" s="28">
        <v>4.93</v>
      </c>
      <c r="F147" s="28">
        <f t="shared" si="46"/>
        <v>1.502664</v>
      </c>
      <c r="G147" s="28">
        <f t="shared" si="44"/>
        <v>6.4326639999999999</v>
      </c>
      <c r="H147" s="88" t="e">
        <f>#REF!</f>
        <v>#REF!</v>
      </c>
      <c r="I147" s="33" t="e">
        <f t="shared" si="45"/>
        <v>#REF!</v>
      </c>
      <c r="J147" s="104" t="e">
        <f t="shared" si="39"/>
        <v>#REF!</v>
      </c>
      <c r="L147" s="104" t="e">
        <f t="shared" si="40"/>
        <v>#REF!</v>
      </c>
    </row>
    <row r="148" spans="1:12" s="36" customFormat="1" ht="20.100000000000001" customHeight="1">
      <c r="A148" s="11" t="s">
        <v>406</v>
      </c>
      <c r="B148" s="21" t="s">
        <v>330</v>
      </c>
      <c r="C148" s="17" t="s">
        <v>303</v>
      </c>
      <c r="D148" s="27">
        <v>5622</v>
      </c>
      <c r="E148" s="28">
        <v>3.4</v>
      </c>
      <c r="F148" s="28">
        <f t="shared" si="46"/>
        <v>1.0363200000000001</v>
      </c>
      <c r="G148" s="28">
        <f t="shared" si="44"/>
        <v>4.4363200000000003</v>
      </c>
      <c r="H148" s="88" t="e">
        <f>#REF!</f>
        <v>#REF!</v>
      </c>
      <c r="I148" s="33" t="e">
        <f t="shared" si="45"/>
        <v>#REF!</v>
      </c>
      <c r="J148" s="104" t="e">
        <f t="shared" si="39"/>
        <v>#REF!</v>
      </c>
      <c r="L148" s="104" t="e">
        <f t="shared" si="40"/>
        <v>#REF!</v>
      </c>
    </row>
    <row r="149" spans="1:12" s="36" customFormat="1" ht="20.100000000000001" customHeight="1">
      <c r="A149" s="11" t="s">
        <v>407</v>
      </c>
      <c r="B149" s="21" t="s">
        <v>331</v>
      </c>
      <c r="C149" s="17" t="s">
        <v>305</v>
      </c>
      <c r="D149" s="27" t="s">
        <v>355</v>
      </c>
      <c r="E149" s="28">
        <v>21.66</v>
      </c>
      <c r="F149" s="28">
        <f t="shared" si="46"/>
        <v>6.6019680000000003</v>
      </c>
      <c r="G149" s="28">
        <f t="shared" si="44"/>
        <v>28.261968</v>
      </c>
      <c r="H149" s="88" t="e">
        <f>#REF!</f>
        <v>#REF!</v>
      </c>
      <c r="I149" s="33" t="e">
        <f t="shared" si="45"/>
        <v>#REF!</v>
      </c>
      <c r="J149" s="104" t="e">
        <f t="shared" si="39"/>
        <v>#REF!</v>
      </c>
      <c r="K149" s="1"/>
      <c r="L149" s="104" t="e">
        <f t="shared" si="40"/>
        <v>#REF!</v>
      </c>
    </row>
    <row r="150" spans="1:12" s="36" customFormat="1" ht="20.100000000000001" customHeight="1">
      <c r="A150" s="11" t="s">
        <v>408</v>
      </c>
      <c r="B150" s="21" t="s">
        <v>379</v>
      </c>
      <c r="C150" s="17" t="s">
        <v>305</v>
      </c>
      <c r="D150" s="27" t="s">
        <v>189</v>
      </c>
      <c r="E150" s="28">
        <v>1.46</v>
      </c>
      <c r="F150" s="28">
        <f t="shared" si="46"/>
        <v>0.44500800000000001</v>
      </c>
      <c r="G150" s="28">
        <f t="shared" si="44"/>
        <v>1.905008</v>
      </c>
      <c r="H150" s="88" t="e">
        <f>#REF!</f>
        <v>#REF!</v>
      </c>
      <c r="I150" s="33" t="e">
        <f t="shared" si="45"/>
        <v>#REF!</v>
      </c>
      <c r="J150" s="104" t="e">
        <f t="shared" si="39"/>
        <v>#REF!</v>
      </c>
      <c r="L150" s="104" t="e">
        <f t="shared" si="40"/>
        <v>#REF!</v>
      </c>
    </row>
    <row r="151" spans="1:12" s="36" customFormat="1" ht="20.100000000000001" customHeight="1">
      <c r="A151" s="11" t="s">
        <v>409</v>
      </c>
      <c r="B151" s="21" t="s">
        <v>378</v>
      </c>
      <c r="C151" s="17" t="s">
        <v>305</v>
      </c>
      <c r="D151" s="27">
        <v>72874</v>
      </c>
      <c r="E151" s="28">
        <v>2.82</v>
      </c>
      <c r="F151" s="28">
        <f t="shared" si="46"/>
        <v>0.85953599999999997</v>
      </c>
      <c r="G151" s="28">
        <f t="shared" si="44"/>
        <v>3.6795359999999997</v>
      </c>
      <c r="H151" s="88" t="e">
        <f>#REF!</f>
        <v>#REF!</v>
      </c>
      <c r="I151" s="33" t="e">
        <f t="shared" si="45"/>
        <v>#REF!</v>
      </c>
      <c r="J151" s="104" t="e">
        <f t="shared" si="39"/>
        <v>#REF!</v>
      </c>
      <c r="L151" s="104" t="e">
        <f t="shared" si="40"/>
        <v>#REF!</v>
      </c>
    </row>
    <row r="152" spans="1:12" s="36" customFormat="1" ht="20.100000000000001" customHeight="1">
      <c r="A152" s="11" t="s">
        <v>410</v>
      </c>
      <c r="B152" s="18" t="s">
        <v>232</v>
      </c>
      <c r="C152" s="17" t="s">
        <v>305</v>
      </c>
      <c r="D152" s="27">
        <v>74164</v>
      </c>
      <c r="E152" s="28">
        <v>92.5</v>
      </c>
      <c r="F152" s="28">
        <f t="shared" ref="F152:F160" si="47">E152*K$1</f>
        <v>28.194000000000003</v>
      </c>
      <c r="G152" s="28">
        <f t="shared" si="44"/>
        <v>120.694</v>
      </c>
      <c r="H152" s="88" t="e">
        <f>#REF!</f>
        <v>#REF!</v>
      </c>
      <c r="I152" s="33" t="e">
        <f t="shared" si="45"/>
        <v>#REF!</v>
      </c>
      <c r="J152" s="104" t="e">
        <f t="shared" si="39"/>
        <v>#REF!</v>
      </c>
      <c r="L152" s="104" t="e">
        <f t="shared" si="40"/>
        <v>#REF!</v>
      </c>
    </row>
    <row r="153" spans="1:12" s="36" customFormat="1" ht="20.100000000000001" customHeight="1">
      <c r="A153" s="11" t="s">
        <v>411</v>
      </c>
      <c r="B153" s="18" t="s">
        <v>332</v>
      </c>
      <c r="C153" s="17" t="s">
        <v>305</v>
      </c>
      <c r="D153" s="27">
        <v>6042</v>
      </c>
      <c r="E153" s="28">
        <v>257.27</v>
      </c>
      <c r="F153" s="28">
        <f t="shared" si="47"/>
        <v>78.415896000000004</v>
      </c>
      <c r="G153" s="28">
        <f t="shared" si="44"/>
        <v>335.68589599999996</v>
      </c>
      <c r="H153" s="88" t="e">
        <f>#REF!</f>
        <v>#REF!</v>
      </c>
      <c r="I153" s="33" t="e">
        <f t="shared" si="45"/>
        <v>#REF!</v>
      </c>
      <c r="J153" s="104" t="e">
        <f t="shared" si="39"/>
        <v>#REF!</v>
      </c>
      <c r="L153" s="104" t="e">
        <f t="shared" si="40"/>
        <v>#REF!</v>
      </c>
    </row>
    <row r="154" spans="1:12" s="36" customFormat="1" ht="20.100000000000001" customHeight="1">
      <c r="A154" s="11" t="s">
        <v>412</v>
      </c>
      <c r="B154" s="18" t="s">
        <v>333</v>
      </c>
      <c r="C154" s="17" t="s">
        <v>305</v>
      </c>
      <c r="D154" s="27">
        <v>73406</v>
      </c>
      <c r="E154" s="28">
        <v>405.11</v>
      </c>
      <c r="F154" s="28">
        <f t="shared" si="47"/>
        <v>123.47752800000001</v>
      </c>
      <c r="G154" s="28">
        <f t="shared" si="44"/>
        <v>528.58752800000002</v>
      </c>
      <c r="H154" s="88" t="e">
        <f>#REF!</f>
        <v>#REF!</v>
      </c>
      <c r="I154" s="33" t="e">
        <f t="shared" si="45"/>
        <v>#REF!</v>
      </c>
      <c r="J154" s="104" t="e">
        <f t="shared" si="39"/>
        <v>#REF!</v>
      </c>
      <c r="L154" s="104" t="e">
        <f t="shared" si="40"/>
        <v>#REF!</v>
      </c>
    </row>
    <row r="155" spans="1:12" ht="20.100000000000001" customHeight="1">
      <c r="A155" s="11" t="s">
        <v>413</v>
      </c>
      <c r="B155" s="18" t="s">
        <v>334</v>
      </c>
      <c r="C155" s="17" t="s">
        <v>305</v>
      </c>
      <c r="D155" s="27">
        <v>73361</v>
      </c>
      <c r="E155" s="28">
        <v>316.64</v>
      </c>
      <c r="F155" s="28">
        <f t="shared" si="47"/>
        <v>96.511871999999997</v>
      </c>
      <c r="G155" s="28">
        <f t="shared" si="44"/>
        <v>413.15187199999997</v>
      </c>
      <c r="H155" s="88" t="e">
        <f>#REF!</f>
        <v>#REF!</v>
      </c>
      <c r="I155" s="33" t="e">
        <f t="shared" si="45"/>
        <v>#REF!</v>
      </c>
      <c r="J155" s="104" t="e">
        <f t="shared" si="39"/>
        <v>#REF!</v>
      </c>
      <c r="L155" s="104" t="e">
        <f t="shared" si="40"/>
        <v>#REF!</v>
      </c>
    </row>
    <row r="156" spans="1:12" s="36" customFormat="1" ht="20.100000000000001" customHeight="1">
      <c r="A156" s="11" t="s">
        <v>414</v>
      </c>
      <c r="B156" s="18" t="s">
        <v>468</v>
      </c>
      <c r="C156" s="17" t="s">
        <v>314</v>
      </c>
      <c r="D156" s="86" t="s">
        <v>360</v>
      </c>
      <c r="E156" s="28">
        <f>10000*P10</f>
        <v>10604.699466700431</v>
      </c>
      <c r="F156" s="28">
        <f t="shared" si="47"/>
        <v>3232.3123974502914</v>
      </c>
      <c r="G156" s="28">
        <f t="shared" si="44"/>
        <v>13837.011864150722</v>
      </c>
      <c r="H156" s="88">
        <v>1</v>
      </c>
      <c r="I156" s="33">
        <f t="shared" si="45"/>
        <v>13837.011864150722</v>
      </c>
      <c r="J156" s="104">
        <f t="shared" si="39"/>
        <v>10604.699466700431</v>
      </c>
      <c r="L156" s="104">
        <f t="shared" si="40"/>
        <v>13837.011864150722</v>
      </c>
    </row>
    <row r="157" spans="1:12" s="36" customFormat="1" ht="20.100000000000001" customHeight="1">
      <c r="A157" s="11" t="s">
        <v>415</v>
      </c>
      <c r="B157" s="21" t="s">
        <v>335</v>
      </c>
      <c r="C157" s="17" t="s">
        <v>336</v>
      </c>
      <c r="D157" s="86" t="s">
        <v>360</v>
      </c>
      <c r="E157" s="28">
        <f>110000*P10</f>
        <v>116651.69413370475</v>
      </c>
      <c r="F157" s="28">
        <f t="shared" si="47"/>
        <v>35555.436371953212</v>
      </c>
      <c r="G157" s="28">
        <f t="shared" si="44"/>
        <v>152207.13050565796</v>
      </c>
      <c r="H157" s="88">
        <v>3</v>
      </c>
      <c r="I157" s="33">
        <f t="shared" si="45"/>
        <v>456621.39151697385</v>
      </c>
      <c r="J157" s="104">
        <f t="shared" si="39"/>
        <v>349955.08240111422</v>
      </c>
      <c r="L157" s="104">
        <f t="shared" si="40"/>
        <v>456621.39151697385</v>
      </c>
    </row>
    <row r="158" spans="1:12" s="36" customFormat="1" ht="20.100000000000001" customHeight="1">
      <c r="A158" s="11" t="s">
        <v>416</v>
      </c>
      <c r="B158" s="18" t="s">
        <v>337</v>
      </c>
      <c r="C158" s="17" t="s">
        <v>314</v>
      </c>
      <c r="D158" s="86" t="s">
        <v>360</v>
      </c>
      <c r="E158" s="28">
        <f>15000*P10</f>
        <v>15907.049200050647</v>
      </c>
      <c r="F158" s="28">
        <f t="shared" si="47"/>
        <v>4848.4685961754376</v>
      </c>
      <c r="G158" s="28">
        <f t="shared" si="44"/>
        <v>20755.517796226086</v>
      </c>
      <c r="H158" s="88">
        <v>1</v>
      </c>
      <c r="I158" s="33">
        <f t="shared" si="45"/>
        <v>20755.517796226086</v>
      </c>
      <c r="J158" s="104">
        <f t="shared" si="39"/>
        <v>15907.049200050647</v>
      </c>
      <c r="L158" s="104">
        <f t="shared" si="40"/>
        <v>20755.517796226086</v>
      </c>
    </row>
    <row r="159" spans="1:12" s="36" customFormat="1" ht="20.100000000000001" customHeight="1">
      <c r="A159" s="11" t="s">
        <v>417</v>
      </c>
      <c r="B159" s="18" t="s">
        <v>275</v>
      </c>
      <c r="C159" s="17" t="s">
        <v>338</v>
      </c>
      <c r="D159" s="86" t="s">
        <v>360</v>
      </c>
      <c r="E159" s="28">
        <f>12000*P10</f>
        <v>12725.639360040517</v>
      </c>
      <c r="F159" s="28">
        <f t="shared" si="47"/>
        <v>3878.7748769403497</v>
      </c>
      <c r="G159" s="28">
        <f t="shared" si="44"/>
        <v>16604.414236980869</v>
      </c>
      <c r="H159" s="88">
        <v>1</v>
      </c>
      <c r="I159" s="33">
        <f t="shared" si="45"/>
        <v>16604.414236980869</v>
      </c>
      <c r="J159" s="104">
        <f t="shared" si="39"/>
        <v>12725.639360040517</v>
      </c>
      <c r="L159" s="104">
        <f t="shared" si="40"/>
        <v>16604.414236980865</v>
      </c>
    </row>
    <row r="160" spans="1:12" s="36" customFormat="1" ht="20.100000000000001" customHeight="1">
      <c r="A160" s="11" t="s">
        <v>418</v>
      </c>
      <c r="B160" s="18" t="s">
        <v>339</v>
      </c>
      <c r="C160" s="17" t="s">
        <v>338</v>
      </c>
      <c r="D160" s="86" t="s">
        <v>360</v>
      </c>
      <c r="E160" s="28">
        <f>4000*P10</f>
        <v>4241.8797866801724</v>
      </c>
      <c r="F160" s="28">
        <f t="shared" si="47"/>
        <v>1292.9249589801166</v>
      </c>
      <c r="G160" s="28">
        <f t="shared" si="44"/>
        <v>5534.804745660289</v>
      </c>
      <c r="H160" s="88">
        <v>1</v>
      </c>
      <c r="I160" s="33">
        <f t="shared" si="45"/>
        <v>5534.804745660289</v>
      </c>
      <c r="J160" s="104">
        <f t="shared" si="39"/>
        <v>4241.8797866801724</v>
      </c>
      <c r="L160" s="104">
        <f t="shared" si="40"/>
        <v>5534.804745660289</v>
      </c>
    </row>
    <row r="161" spans="1:12" ht="20.100000000000001" customHeight="1">
      <c r="A161" s="11" t="s">
        <v>419</v>
      </c>
      <c r="B161" s="18" t="s">
        <v>340</v>
      </c>
      <c r="C161" s="17" t="s">
        <v>305</v>
      </c>
      <c r="D161" s="27">
        <v>83667</v>
      </c>
      <c r="E161" s="28">
        <v>94.02</v>
      </c>
      <c r="F161" s="28">
        <f t="shared" ref="F161:F166" si="48">E161*K$1</f>
        <v>28.657295999999999</v>
      </c>
      <c r="G161" s="28">
        <f t="shared" ref="G161:G166" si="49">E161+F161</f>
        <v>122.677296</v>
      </c>
      <c r="H161" s="88" t="e">
        <f>#REF!</f>
        <v>#REF!</v>
      </c>
      <c r="I161" s="33" t="e">
        <f t="shared" si="45"/>
        <v>#REF!</v>
      </c>
      <c r="J161" s="104" t="e">
        <f t="shared" si="39"/>
        <v>#REF!</v>
      </c>
      <c r="K161" s="36"/>
      <c r="L161" s="104" t="e">
        <f t="shared" si="40"/>
        <v>#REF!</v>
      </c>
    </row>
    <row r="162" spans="1:12" s="36" customFormat="1" ht="20.100000000000001" customHeight="1">
      <c r="A162" s="11" t="s">
        <v>420</v>
      </c>
      <c r="B162" s="18" t="s">
        <v>341</v>
      </c>
      <c r="C162" s="17" t="s">
        <v>305</v>
      </c>
      <c r="D162" s="27">
        <v>83668</v>
      </c>
      <c r="E162" s="28">
        <v>95.56</v>
      </c>
      <c r="F162" s="28">
        <f t="shared" si="48"/>
        <v>29.126688000000001</v>
      </c>
      <c r="G162" s="28">
        <f t="shared" si="49"/>
        <v>124.686688</v>
      </c>
      <c r="H162" s="88" t="e">
        <f>#REF!</f>
        <v>#REF!</v>
      </c>
      <c r="I162" s="33" t="e">
        <f t="shared" si="45"/>
        <v>#REF!</v>
      </c>
      <c r="J162" s="104" t="e">
        <f t="shared" si="39"/>
        <v>#REF!</v>
      </c>
      <c r="L162" s="104" t="e">
        <f t="shared" si="40"/>
        <v>#REF!</v>
      </c>
    </row>
    <row r="163" spans="1:12" s="36" customFormat="1" ht="20.100000000000001" customHeight="1">
      <c r="A163" s="11" t="s">
        <v>421</v>
      </c>
      <c r="B163" s="21" t="s">
        <v>342</v>
      </c>
      <c r="C163" s="17" t="s">
        <v>303</v>
      </c>
      <c r="D163" s="27">
        <v>89473</v>
      </c>
      <c r="E163" s="28">
        <v>50.07</v>
      </c>
      <c r="F163" s="28">
        <f t="shared" si="48"/>
        <v>15.261336</v>
      </c>
      <c r="G163" s="28">
        <f t="shared" si="49"/>
        <v>65.331335999999993</v>
      </c>
      <c r="H163" s="88" t="e">
        <f>#REF!</f>
        <v>#REF!</v>
      </c>
      <c r="I163" s="33" t="e">
        <f t="shared" si="45"/>
        <v>#REF!</v>
      </c>
      <c r="J163" s="104" t="e">
        <f t="shared" si="39"/>
        <v>#REF!</v>
      </c>
      <c r="L163" s="104" t="e">
        <f t="shared" si="40"/>
        <v>#REF!</v>
      </c>
    </row>
    <row r="164" spans="1:12" s="36" customFormat="1" ht="20.100000000000001" customHeight="1">
      <c r="A164" s="11" t="s">
        <v>422</v>
      </c>
      <c r="B164" s="18" t="s">
        <v>343</v>
      </c>
      <c r="C164" s="17" t="s">
        <v>363</v>
      </c>
      <c r="D164" s="27">
        <v>7255</v>
      </c>
      <c r="E164" s="28">
        <f>354.1/1000</f>
        <v>0.35410000000000003</v>
      </c>
      <c r="F164" s="28">
        <f t="shared" si="48"/>
        <v>0.10792968000000001</v>
      </c>
      <c r="G164" s="28">
        <f t="shared" si="49"/>
        <v>0.46202968000000005</v>
      </c>
      <c r="H164" s="88" t="e">
        <f>#REF!</f>
        <v>#REF!</v>
      </c>
      <c r="I164" s="33" t="e">
        <f t="shared" si="45"/>
        <v>#REF!</v>
      </c>
      <c r="J164" s="104" t="e">
        <f t="shared" si="39"/>
        <v>#REF!</v>
      </c>
      <c r="L164" s="104" t="e">
        <f t="shared" si="40"/>
        <v>#REF!</v>
      </c>
    </row>
    <row r="165" spans="1:12" s="36" customFormat="1" ht="20.100000000000001" customHeight="1">
      <c r="A165" s="11" t="s">
        <v>423</v>
      </c>
      <c r="B165" s="18" t="s">
        <v>345</v>
      </c>
      <c r="C165" s="17" t="s">
        <v>344</v>
      </c>
      <c r="D165" s="27">
        <v>83651</v>
      </c>
      <c r="E165" s="28">
        <v>27.21</v>
      </c>
      <c r="F165" s="28">
        <f t="shared" si="48"/>
        <v>8.2936080000000008</v>
      </c>
      <c r="G165" s="28">
        <f t="shared" si="49"/>
        <v>35.503608</v>
      </c>
      <c r="H165" s="88" t="e">
        <f>#REF!</f>
        <v>#REF!</v>
      </c>
      <c r="I165" s="33" t="e">
        <f t="shared" si="45"/>
        <v>#REF!</v>
      </c>
      <c r="J165" s="104" t="e">
        <f t="shared" si="39"/>
        <v>#REF!</v>
      </c>
      <c r="L165" s="104" t="e">
        <f t="shared" si="40"/>
        <v>#REF!</v>
      </c>
    </row>
    <row r="166" spans="1:12" s="36" customFormat="1" ht="20.100000000000001" customHeight="1">
      <c r="A166" s="11" t="s">
        <v>424</v>
      </c>
      <c r="B166" s="18" t="s">
        <v>346</v>
      </c>
      <c r="C166" s="17" t="s">
        <v>305</v>
      </c>
      <c r="D166" s="27">
        <v>6042</v>
      </c>
      <c r="E166" s="28">
        <v>257.27</v>
      </c>
      <c r="F166" s="28">
        <f t="shared" si="48"/>
        <v>78.415896000000004</v>
      </c>
      <c r="G166" s="28">
        <f t="shared" si="49"/>
        <v>335.68589599999996</v>
      </c>
      <c r="H166" s="88" t="e">
        <f>#REF!</f>
        <v>#REF!</v>
      </c>
      <c r="I166" s="33" t="e">
        <f t="shared" si="45"/>
        <v>#REF!</v>
      </c>
      <c r="J166" s="104" t="e">
        <f t="shared" si="39"/>
        <v>#REF!</v>
      </c>
      <c r="L166" s="104" t="e">
        <f t="shared" si="40"/>
        <v>#REF!</v>
      </c>
    </row>
    <row r="167" spans="1:12" s="36" customFormat="1" ht="20.100000000000001" customHeight="1">
      <c r="A167" s="11" t="s">
        <v>425</v>
      </c>
      <c r="B167" s="18" t="s">
        <v>347</v>
      </c>
      <c r="C167" s="17" t="s">
        <v>314</v>
      </c>
      <c r="D167" s="27" t="s">
        <v>361</v>
      </c>
      <c r="E167" s="28">
        <v>111.91</v>
      </c>
      <c r="F167" s="28">
        <f t="shared" ref="F167:F177" si="50">E167*K$1</f>
        <v>34.110168000000002</v>
      </c>
      <c r="G167" s="28">
        <f t="shared" ref="G167:G177" si="51">E167+F167</f>
        <v>146.02016800000001</v>
      </c>
      <c r="H167" s="88">
        <v>6</v>
      </c>
      <c r="I167" s="33">
        <f t="shared" si="45"/>
        <v>876.12100800000007</v>
      </c>
      <c r="J167" s="104">
        <f t="shared" si="39"/>
        <v>671.46</v>
      </c>
      <c r="L167" s="104">
        <f t="shared" si="40"/>
        <v>876.12100800000007</v>
      </c>
    </row>
    <row r="168" spans="1:12" s="36" customFormat="1" ht="20.100000000000001" customHeight="1">
      <c r="A168" s="11" t="s">
        <v>426</v>
      </c>
      <c r="B168" s="18" t="s">
        <v>348</v>
      </c>
      <c r="C168" s="17" t="s">
        <v>314</v>
      </c>
      <c r="D168" s="27" t="s">
        <v>380</v>
      </c>
      <c r="E168" s="28">
        <v>324.5</v>
      </c>
      <c r="F168" s="28">
        <f t="shared" si="50"/>
        <v>98.907600000000002</v>
      </c>
      <c r="G168" s="28">
        <f t="shared" si="51"/>
        <v>423.4076</v>
      </c>
      <c r="H168" s="88">
        <v>4</v>
      </c>
      <c r="I168" s="33">
        <f t="shared" si="45"/>
        <v>1693.6304</v>
      </c>
      <c r="J168" s="104">
        <f t="shared" si="39"/>
        <v>1298</v>
      </c>
      <c r="K168" s="37"/>
      <c r="L168" s="104">
        <f t="shared" si="40"/>
        <v>1693.6304</v>
      </c>
    </row>
    <row r="169" spans="1:12" s="36" customFormat="1">
      <c r="A169" s="11" t="s">
        <v>427</v>
      </c>
      <c r="B169" s="18" t="s">
        <v>349</v>
      </c>
      <c r="C169" s="17" t="s">
        <v>344</v>
      </c>
      <c r="D169" s="27">
        <v>9817</v>
      </c>
      <c r="E169" s="28">
        <v>9.32</v>
      </c>
      <c r="F169" s="28">
        <f t="shared" si="50"/>
        <v>2.8407360000000001</v>
      </c>
      <c r="G169" s="28">
        <f t="shared" si="51"/>
        <v>12.160736</v>
      </c>
      <c r="H169" s="88">
        <v>50</v>
      </c>
      <c r="I169" s="33">
        <f t="shared" si="45"/>
        <v>608.03679999999997</v>
      </c>
      <c r="J169" s="104">
        <f t="shared" si="39"/>
        <v>466</v>
      </c>
      <c r="K169" s="35"/>
      <c r="L169" s="104">
        <f t="shared" si="40"/>
        <v>608.03679999999997</v>
      </c>
    </row>
    <row r="170" spans="1:12" s="36" customFormat="1" ht="20.100000000000001" customHeight="1">
      <c r="A170" s="11" t="s">
        <v>428</v>
      </c>
      <c r="B170" s="18" t="s">
        <v>350</v>
      </c>
      <c r="C170" s="17" t="s">
        <v>305</v>
      </c>
      <c r="D170" s="27">
        <v>79478</v>
      </c>
      <c r="E170" s="28">
        <v>30.22</v>
      </c>
      <c r="F170" s="28">
        <f t="shared" si="50"/>
        <v>9.2110559999999992</v>
      </c>
      <c r="G170" s="28">
        <f t="shared" si="51"/>
        <v>39.431055999999998</v>
      </c>
      <c r="H170" s="88" t="e">
        <f>#REF!</f>
        <v>#REF!</v>
      </c>
      <c r="I170" s="33" t="e">
        <f t="shared" si="45"/>
        <v>#REF!</v>
      </c>
      <c r="J170" s="104" t="e">
        <f t="shared" si="39"/>
        <v>#REF!</v>
      </c>
      <c r="K170" s="35"/>
      <c r="L170" s="104" t="e">
        <f t="shared" si="40"/>
        <v>#REF!</v>
      </c>
    </row>
    <row r="171" spans="1:12" s="36" customFormat="1" ht="20.100000000000001" customHeight="1">
      <c r="A171" s="11" t="s">
        <v>429</v>
      </c>
      <c r="B171" s="18" t="s">
        <v>351</v>
      </c>
      <c r="C171" s="17" t="s">
        <v>305</v>
      </c>
      <c r="D171" s="27">
        <v>72920</v>
      </c>
      <c r="E171" s="28">
        <v>12.96</v>
      </c>
      <c r="F171" s="28">
        <f t="shared" si="50"/>
        <v>3.9502080000000004</v>
      </c>
      <c r="G171" s="28">
        <f t="shared" si="51"/>
        <v>16.910208000000001</v>
      </c>
      <c r="H171" s="88" t="e">
        <f>#REF!</f>
        <v>#REF!</v>
      </c>
      <c r="I171" s="33" t="e">
        <f t="shared" si="45"/>
        <v>#REF!</v>
      </c>
      <c r="J171" s="104" t="e">
        <f t="shared" si="39"/>
        <v>#REF!</v>
      </c>
      <c r="K171" s="35"/>
      <c r="L171" s="104" t="e">
        <f t="shared" si="40"/>
        <v>#REF!</v>
      </c>
    </row>
    <row r="172" spans="1:12" s="36" customFormat="1" ht="20.100000000000001" customHeight="1">
      <c r="A172" s="11" t="s">
        <v>430</v>
      </c>
      <c r="B172" s="21" t="s">
        <v>330</v>
      </c>
      <c r="C172" s="17" t="s">
        <v>303</v>
      </c>
      <c r="D172" s="27">
        <v>5622</v>
      </c>
      <c r="E172" s="28">
        <v>3.4</v>
      </c>
      <c r="F172" s="28">
        <f t="shared" si="50"/>
        <v>1.0363200000000001</v>
      </c>
      <c r="G172" s="28">
        <f t="shared" si="51"/>
        <v>4.4363200000000003</v>
      </c>
      <c r="H172" s="88" t="e">
        <f>#REF!</f>
        <v>#REF!</v>
      </c>
      <c r="I172" s="33" t="e">
        <f t="shared" si="45"/>
        <v>#REF!</v>
      </c>
      <c r="J172" s="104" t="e">
        <f t="shared" si="39"/>
        <v>#REF!</v>
      </c>
      <c r="K172" s="35"/>
      <c r="L172" s="104" t="e">
        <f t="shared" si="40"/>
        <v>#REF!</v>
      </c>
    </row>
    <row r="173" spans="1:12" s="36" customFormat="1" ht="20.100000000000001" customHeight="1">
      <c r="A173" s="11" t="s">
        <v>431</v>
      </c>
      <c r="B173" s="18" t="s">
        <v>379</v>
      </c>
      <c r="C173" s="17" t="s">
        <v>305</v>
      </c>
      <c r="D173" s="27" t="s">
        <v>189</v>
      </c>
      <c r="E173" s="28">
        <v>1.46</v>
      </c>
      <c r="F173" s="28">
        <f t="shared" si="50"/>
        <v>0.44500800000000001</v>
      </c>
      <c r="G173" s="28">
        <f t="shared" si="51"/>
        <v>1.905008</v>
      </c>
      <c r="H173" s="88" t="e">
        <f>#REF!</f>
        <v>#REF!</v>
      </c>
      <c r="I173" s="33" t="e">
        <f t="shared" si="45"/>
        <v>#REF!</v>
      </c>
      <c r="J173" s="104" t="e">
        <f t="shared" si="39"/>
        <v>#REF!</v>
      </c>
      <c r="K173" s="35"/>
      <c r="L173" s="104" t="e">
        <f t="shared" si="40"/>
        <v>#REF!</v>
      </c>
    </row>
    <row r="174" spans="1:12" s="36" customFormat="1" ht="20.100000000000001" customHeight="1">
      <c r="A174" s="11" t="s">
        <v>432</v>
      </c>
      <c r="B174" s="18" t="s">
        <v>378</v>
      </c>
      <c r="C174" s="17" t="s">
        <v>305</v>
      </c>
      <c r="D174" s="27">
        <v>72874</v>
      </c>
      <c r="E174" s="28">
        <v>2.82</v>
      </c>
      <c r="F174" s="28">
        <f t="shared" si="50"/>
        <v>0.85953599999999997</v>
      </c>
      <c r="G174" s="28">
        <f t="shared" si="51"/>
        <v>3.6795359999999997</v>
      </c>
      <c r="H174" s="88" t="e">
        <f>#REF!</f>
        <v>#REF!</v>
      </c>
      <c r="I174" s="33" t="e">
        <f t="shared" si="45"/>
        <v>#REF!</v>
      </c>
      <c r="J174" s="104" t="e">
        <f t="shared" si="39"/>
        <v>#REF!</v>
      </c>
      <c r="K174" s="35"/>
      <c r="L174" s="104" t="e">
        <f t="shared" si="40"/>
        <v>#REF!</v>
      </c>
    </row>
    <row r="175" spans="1:12" s="36" customFormat="1" ht="20.100000000000001" customHeight="1">
      <c r="A175" s="11" t="s">
        <v>433</v>
      </c>
      <c r="B175" s="18" t="s">
        <v>232</v>
      </c>
      <c r="C175" s="17" t="s">
        <v>305</v>
      </c>
      <c r="D175" s="27">
        <v>74164</v>
      </c>
      <c r="E175" s="28">
        <v>92.5</v>
      </c>
      <c r="F175" s="28">
        <f t="shared" si="50"/>
        <v>28.194000000000003</v>
      </c>
      <c r="G175" s="28">
        <f t="shared" si="51"/>
        <v>120.694</v>
      </c>
      <c r="H175" s="88" t="e">
        <f>#REF!</f>
        <v>#REF!</v>
      </c>
      <c r="I175" s="33" t="e">
        <f t="shared" si="45"/>
        <v>#REF!</v>
      </c>
      <c r="J175" s="104" t="e">
        <f t="shared" si="39"/>
        <v>#REF!</v>
      </c>
      <c r="K175" s="35"/>
      <c r="L175" s="104" t="e">
        <f t="shared" si="40"/>
        <v>#REF!</v>
      </c>
    </row>
    <row r="176" spans="1:12" ht="20.100000000000001" customHeight="1">
      <c r="A176" s="11" t="s">
        <v>434</v>
      </c>
      <c r="B176" s="18" t="s">
        <v>352</v>
      </c>
      <c r="C176" s="17" t="s">
        <v>303</v>
      </c>
      <c r="D176" s="27" t="s">
        <v>381</v>
      </c>
      <c r="E176" s="28">
        <v>18.04</v>
      </c>
      <c r="F176" s="28">
        <f t="shared" si="50"/>
        <v>5.4985920000000004</v>
      </c>
      <c r="G176" s="28">
        <f t="shared" si="51"/>
        <v>23.538592000000001</v>
      </c>
      <c r="H176" s="88" t="e">
        <f>#REF!</f>
        <v>#REF!</v>
      </c>
      <c r="I176" s="33" t="e">
        <f t="shared" si="45"/>
        <v>#REF!</v>
      </c>
      <c r="J176" s="104" t="e">
        <f t="shared" si="39"/>
        <v>#REF!</v>
      </c>
      <c r="K176" s="35"/>
      <c r="L176" s="104" t="e">
        <f t="shared" si="40"/>
        <v>#REF!</v>
      </c>
    </row>
    <row r="177" spans="1:13" s="36" customFormat="1" ht="20.100000000000001" customHeight="1">
      <c r="A177" s="11" t="s">
        <v>435</v>
      </c>
      <c r="B177" s="18" t="s">
        <v>353</v>
      </c>
      <c r="C177" s="17" t="s">
        <v>314</v>
      </c>
      <c r="D177" s="86" t="s">
        <v>360</v>
      </c>
      <c r="E177" s="28">
        <f>2000*P10</f>
        <v>2120.9398933400862</v>
      </c>
      <c r="F177" s="28">
        <f t="shared" si="50"/>
        <v>646.46247949005829</v>
      </c>
      <c r="G177" s="28">
        <f t="shared" si="51"/>
        <v>2767.4023728301445</v>
      </c>
      <c r="H177" s="88">
        <v>1</v>
      </c>
      <c r="I177" s="33">
        <f t="shared" si="45"/>
        <v>2767.4023728301445</v>
      </c>
      <c r="J177" s="104">
        <f t="shared" si="39"/>
        <v>2120.9398933400862</v>
      </c>
      <c r="K177" s="35"/>
      <c r="L177" s="104">
        <f t="shared" si="40"/>
        <v>2767.4023728301445</v>
      </c>
    </row>
    <row r="178" spans="1:13" s="36" customFormat="1" ht="20.100000000000001" customHeight="1">
      <c r="A178" s="11" t="s">
        <v>440</v>
      </c>
      <c r="B178" s="12" t="s">
        <v>31</v>
      </c>
      <c r="C178" s="11" t="s">
        <v>8</v>
      </c>
      <c r="D178" s="27">
        <v>73610</v>
      </c>
      <c r="E178" s="28">
        <v>0.74</v>
      </c>
      <c r="F178" s="28">
        <f t="shared" ref="F178:F187" si="52">E178*K$1</f>
        <v>0.225552</v>
      </c>
      <c r="G178" s="28">
        <f t="shared" ref="G178:G187" si="53">E178+F178</f>
        <v>0.96555199999999997</v>
      </c>
      <c r="H178" s="88" t="e">
        <f>#REF!</f>
        <v>#REF!</v>
      </c>
      <c r="I178" s="33" t="e">
        <f t="shared" ref="I178:I186" si="54">H178*G178</f>
        <v>#REF!</v>
      </c>
      <c r="J178" s="104" t="e">
        <f t="shared" si="39"/>
        <v>#REF!</v>
      </c>
      <c r="K178" s="35"/>
      <c r="L178" s="104" t="e">
        <f t="shared" si="40"/>
        <v>#REF!</v>
      </c>
    </row>
    <row r="179" spans="1:13" s="36" customFormat="1" ht="20.100000000000001" customHeight="1">
      <c r="A179" s="11" t="s">
        <v>441</v>
      </c>
      <c r="B179" s="12" t="s">
        <v>460</v>
      </c>
      <c r="C179" s="11" t="s">
        <v>8</v>
      </c>
      <c r="D179" s="27">
        <v>9829</v>
      </c>
      <c r="E179" s="28">
        <v>73.75</v>
      </c>
      <c r="F179" s="28">
        <f t="shared" si="52"/>
        <v>22.479000000000003</v>
      </c>
      <c r="G179" s="28">
        <f t="shared" si="53"/>
        <v>96.228999999999999</v>
      </c>
      <c r="H179" s="88" t="e">
        <f>H178</f>
        <v>#REF!</v>
      </c>
      <c r="I179" s="33" t="e">
        <f t="shared" si="54"/>
        <v>#REF!</v>
      </c>
      <c r="J179" s="104" t="e">
        <f t="shared" si="39"/>
        <v>#REF!</v>
      </c>
      <c r="K179" s="35"/>
      <c r="L179" s="104" t="e">
        <f t="shared" si="40"/>
        <v>#REF!</v>
      </c>
    </row>
    <row r="180" spans="1:13" s="36" customFormat="1" ht="20.100000000000001" customHeight="1">
      <c r="A180" s="11" t="s">
        <v>442</v>
      </c>
      <c r="B180" s="12" t="s">
        <v>459</v>
      </c>
      <c r="C180" s="11" t="s">
        <v>8</v>
      </c>
      <c r="D180" s="27" t="s">
        <v>458</v>
      </c>
      <c r="E180" s="28">
        <v>3.21</v>
      </c>
      <c r="F180" s="28">
        <f t="shared" si="52"/>
        <v>0.97840800000000006</v>
      </c>
      <c r="G180" s="28">
        <f t="shared" si="53"/>
        <v>4.1884079999999999</v>
      </c>
      <c r="H180" s="88" t="e">
        <f>H178</f>
        <v>#REF!</v>
      </c>
      <c r="I180" s="33" t="e">
        <f t="shared" si="54"/>
        <v>#REF!</v>
      </c>
      <c r="J180" s="104" t="e">
        <f t="shared" si="39"/>
        <v>#REF!</v>
      </c>
      <c r="K180" s="35"/>
      <c r="L180" s="104" t="e">
        <f t="shared" si="40"/>
        <v>#REF!</v>
      </c>
    </row>
    <row r="181" spans="1:13" ht="20.100000000000001" customHeight="1">
      <c r="A181" s="11" t="s">
        <v>443</v>
      </c>
      <c r="B181" s="21" t="s">
        <v>184</v>
      </c>
      <c r="C181" s="17" t="s">
        <v>7</v>
      </c>
      <c r="D181" s="27">
        <v>90100</v>
      </c>
      <c r="E181" s="28">
        <v>12.29</v>
      </c>
      <c r="F181" s="28">
        <f t="shared" si="52"/>
        <v>3.7459919999999998</v>
      </c>
      <c r="G181" s="28">
        <f t="shared" si="53"/>
        <v>16.035992</v>
      </c>
      <c r="H181" s="88" t="e">
        <f>#REF!</f>
        <v>#REF!</v>
      </c>
      <c r="I181" s="33" t="e">
        <f t="shared" si="54"/>
        <v>#REF!</v>
      </c>
      <c r="J181" s="104" t="e">
        <f t="shared" si="39"/>
        <v>#REF!</v>
      </c>
      <c r="K181" s="35"/>
      <c r="L181" s="104" t="e">
        <f t="shared" si="40"/>
        <v>#REF!</v>
      </c>
    </row>
    <row r="182" spans="1:13" s="36" customFormat="1" ht="20.100000000000001" customHeight="1">
      <c r="A182" s="11" t="s">
        <v>444</v>
      </c>
      <c r="B182" s="18" t="s">
        <v>78</v>
      </c>
      <c r="C182" s="17" t="s">
        <v>7</v>
      </c>
      <c r="D182" s="27">
        <v>73692</v>
      </c>
      <c r="E182" s="28">
        <v>92.5</v>
      </c>
      <c r="F182" s="28">
        <f t="shared" si="52"/>
        <v>28.194000000000003</v>
      </c>
      <c r="G182" s="28">
        <f t="shared" si="53"/>
        <v>120.694</v>
      </c>
      <c r="H182" s="88" t="e">
        <f>#REF!</f>
        <v>#REF!</v>
      </c>
      <c r="I182" s="33" t="e">
        <f t="shared" si="54"/>
        <v>#REF!</v>
      </c>
      <c r="J182" s="104" t="e">
        <f t="shared" si="39"/>
        <v>#REF!</v>
      </c>
      <c r="K182" s="37"/>
      <c r="L182" s="104" t="e">
        <f t="shared" si="40"/>
        <v>#REF!</v>
      </c>
    </row>
    <row r="183" spans="1:13" s="36" customFormat="1" ht="20.100000000000001" customHeight="1">
      <c r="A183" s="11" t="s">
        <v>445</v>
      </c>
      <c r="B183" s="18" t="s">
        <v>379</v>
      </c>
      <c r="C183" s="17" t="s">
        <v>7</v>
      </c>
      <c r="D183" s="27" t="s">
        <v>189</v>
      </c>
      <c r="E183" s="28">
        <v>1.46</v>
      </c>
      <c r="F183" s="28">
        <f t="shared" si="52"/>
        <v>0.44500800000000001</v>
      </c>
      <c r="G183" s="28">
        <f t="shared" si="53"/>
        <v>1.905008</v>
      </c>
      <c r="H183" s="88" t="e">
        <f>#REF!</f>
        <v>#REF!</v>
      </c>
      <c r="I183" s="33" t="e">
        <f t="shared" si="54"/>
        <v>#REF!</v>
      </c>
      <c r="J183" s="104" t="e">
        <f t="shared" ref="J183:J189" si="55">E183*H183</f>
        <v>#REF!</v>
      </c>
      <c r="K183" s="37"/>
      <c r="L183" s="104" t="e">
        <f t="shared" ref="L183:L190" si="56">J183*1.3048</f>
        <v>#REF!</v>
      </c>
    </row>
    <row r="184" spans="1:13" s="36" customFormat="1" ht="20.100000000000001" customHeight="1">
      <c r="A184" s="11" t="s">
        <v>446</v>
      </c>
      <c r="B184" s="18" t="s">
        <v>378</v>
      </c>
      <c r="C184" s="17" t="s">
        <v>305</v>
      </c>
      <c r="D184" s="27">
        <v>72874</v>
      </c>
      <c r="E184" s="28">
        <v>2.82</v>
      </c>
      <c r="F184" s="28">
        <f t="shared" si="52"/>
        <v>0.85953599999999997</v>
      </c>
      <c r="G184" s="28">
        <f t="shared" si="53"/>
        <v>3.6795359999999997</v>
      </c>
      <c r="H184" s="88" t="e">
        <f>#REF!</f>
        <v>#REF!</v>
      </c>
      <c r="I184" s="33" t="e">
        <f t="shared" si="54"/>
        <v>#REF!</v>
      </c>
      <c r="J184" s="104" t="e">
        <f t="shared" si="55"/>
        <v>#REF!</v>
      </c>
      <c r="L184" s="104" t="e">
        <f t="shared" si="56"/>
        <v>#REF!</v>
      </c>
    </row>
    <row r="185" spans="1:13" s="36" customFormat="1" ht="20.100000000000001" customHeight="1">
      <c r="A185" s="11" t="s">
        <v>447</v>
      </c>
      <c r="B185" s="18" t="s">
        <v>79</v>
      </c>
      <c r="C185" s="17" t="s">
        <v>6</v>
      </c>
      <c r="D185" s="27">
        <v>5622</v>
      </c>
      <c r="E185" s="28">
        <v>3.4</v>
      </c>
      <c r="F185" s="28">
        <f t="shared" si="52"/>
        <v>1.0363200000000001</v>
      </c>
      <c r="G185" s="28">
        <f t="shared" si="53"/>
        <v>4.4363200000000003</v>
      </c>
      <c r="H185" s="88" t="e">
        <f>#REF!</f>
        <v>#REF!</v>
      </c>
      <c r="I185" s="33" t="e">
        <f t="shared" si="54"/>
        <v>#REF!</v>
      </c>
      <c r="J185" s="104" t="e">
        <f t="shared" si="55"/>
        <v>#REF!</v>
      </c>
      <c r="L185" s="104" t="e">
        <f t="shared" si="56"/>
        <v>#REF!</v>
      </c>
    </row>
    <row r="186" spans="1:13" s="36" customFormat="1" ht="20.100000000000001" customHeight="1">
      <c r="A186" s="11" t="s">
        <v>457</v>
      </c>
      <c r="B186" s="18" t="s">
        <v>21</v>
      </c>
      <c r="C186" s="17" t="s">
        <v>7</v>
      </c>
      <c r="D186" s="27">
        <v>72921</v>
      </c>
      <c r="E186" s="28">
        <v>56.08</v>
      </c>
      <c r="F186" s="28">
        <f t="shared" si="52"/>
        <v>17.093184000000001</v>
      </c>
      <c r="G186" s="28">
        <f t="shared" si="53"/>
        <v>73.173183999999992</v>
      </c>
      <c r="H186" s="88" t="e">
        <f>#REF!</f>
        <v>#REF!</v>
      </c>
      <c r="I186" s="33" t="e">
        <f t="shared" si="54"/>
        <v>#REF!</v>
      </c>
      <c r="J186" s="104" t="e">
        <f t="shared" si="55"/>
        <v>#REF!</v>
      </c>
      <c r="L186" s="104" t="e">
        <f t="shared" si="56"/>
        <v>#REF!</v>
      </c>
    </row>
    <row r="187" spans="1:13" s="36" customFormat="1" ht="20.100000000000001" customHeight="1">
      <c r="A187" s="11" t="s">
        <v>461</v>
      </c>
      <c r="B187" s="18" t="s">
        <v>80</v>
      </c>
      <c r="C187" s="17" t="s">
        <v>7</v>
      </c>
      <c r="D187" s="27">
        <v>72920</v>
      </c>
      <c r="E187" s="28">
        <v>12.96</v>
      </c>
      <c r="F187" s="28">
        <f t="shared" si="52"/>
        <v>3.9502080000000004</v>
      </c>
      <c r="G187" s="28">
        <f t="shared" si="53"/>
        <v>16.910208000000001</v>
      </c>
      <c r="H187" s="88" t="e">
        <f>#REF!</f>
        <v>#REF!</v>
      </c>
      <c r="I187" s="33" t="e">
        <f>H187*G187</f>
        <v>#REF!</v>
      </c>
      <c r="J187" s="104" t="e">
        <f t="shared" si="55"/>
        <v>#REF!</v>
      </c>
      <c r="L187" s="104" t="e">
        <f t="shared" si="56"/>
        <v>#REF!</v>
      </c>
    </row>
    <row r="188" spans="1:13" s="36" customFormat="1" ht="20.100000000000001" customHeight="1">
      <c r="A188" s="11" t="s">
        <v>436</v>
      </c>
      <c r="B188" s="18" t="s">
        <v>462</v>
      </c>
      <c r="C188" s="17" t="s">
        <v>344</v>
      </c>
      <c r="D188" s="27" t="s">
        <v>217</v>
      </c>
      <c r="E188" s="28">
        <v>52.55</v>
      </c>
      <c r="F188" s="28">
        <f>E188*K$1</f>
        <v>16.017240000000001</v>
      </c>
      <c r="G188" s="28">
        <f>E188+F188</f>
        <v>68.567239999999998</v>
      </c>
      <c r="H188" s="88" t="e">
        <f>#REF!</f>
        <v>#REF!</v>
      </c>
      <c r="I188" s="33" t="e">
        <f>H188*G188</f>
        <v>#REF!</v>
      </c>
      <c r="J188" s="104" t="e">
        <f t="shared" si="55"/>
        <v>#REF!</v>
      </c>
      <c r="L188" s="104" t="e">
        <f t="shared" si="56"/>
        <v>#REF!</v>
      </c>
    </row>
    <row r="189" spans="1:13" s="36" customFormat="1" ht="20.100000000000001" customHeight="1">
      <c r="A189" s="11" t="s">
        <v>437</v>
      </c>
      <c r="B189" s="18" t="s">
        <v>365</v>
      </c>
      <c r="C189" s="17" t="s">
        <v>303</v>
      </c>
      <c r="D189" s="27">
        <v>9537</v>
      </c>
      <c r="E189" s="28">
        <v>1.58</v>
      </c>
      <c r="F189" s="28">
        <f>E189*K$1</f>
        <v>0.48158400000000007</v>
      </c>
      <c r="G189" s="28">
        <f>E189+F189</f>
        <v>2.0615840000000003</v>
      </c>
      <c r="H189" s="88" t="e">
        <f>#REF!</f>
        <v>#REF!</v>
      </c>
      <c r="I189" s="33" t="e">
        <f>H189*G189</f>
        <v>#REF!</v>
      </c>
      <c r="J189" s="104" t="e">
        <f t="shared" si="55"/>
        <v>#REF!</v>
      </c>
      <c r="L189" s="104" t="e">
        <f t="shared" si="56"/>
        <v>#REF!</v>
      </c>
      <c r="M189" s="104"/>
    </row>
    <row r="190" spans="1:13" s="36" customFormat="1" ht="20.100000000000001" customHeight="1">
      <c r="A190" s="82"/>
      <c r="B190" s="83"/>
      <c r="C190" s="84"/>
      <c r="D190" s="84"/>
      <c r="E190" s="101"/>
      <c r="F190" s="101"/>
      <c r="G190" s="373" t="s">
        <v>276</v>
      </c>
      <c r="H190" s="373"/>
      <c r="I190" s="85" t="e">
        <f>SUM(I8:I189)</f>
        <v>#REF!</v>
      </c>
      <c r="J190" s="104" t="e">
        <f>SUM(J8:J189)</f>
        <v>#REF!</v>
      </c>
      <c r="L190" s="104" t="e">
        <f t="shared" si="56"/>
        <v>#REF!</v>
      </c>
    </row>
    <row r="191" spans="1:13" s="36" customFormat="1" ht="20.100000000000001" customHeight="1">
      <c r="A191" s="2"/>
      <c r="B191" s="1"/>
      <c r="C191" s="2"/>
      <c r="D191" s="2"/>
      <c r="E191" s="102"/>
      <c r="F191" s="102"/>
      <c r="G191" s="102"/>
      <c r="H191" s="9"/>
      <c r="I191" s="15"/>
    </row>
    <row r="192" spans="1:13" s="36" customFormat="1" ht="20.100000000000001" customHeight="1">
      <c r="A192" s="2"/>
      <c r="B192" s="1"/>
      <c r="C192" s="2"/>
      <c r="D192" s="2"/>
      <c r="E192" s="102"/>
      <c r="F192" s="102"/>
      <c r="G192" s="102"/>
      <c r="H192" s="9"/>
      <c r="I192" s="15"/>
    </row>
    <row r="193" spans="1:9" s="36" customFormat="1" ht="20.100000000000001" customHeight="1">
      <c r="A193" s="2"/>
      <c r="B193" s="374" t="s">
        <v>464</v>
      </c>
      <c r="C193" s="374"/>
      <c r="D193" s="374"/>
      <c r="E193" s="374"/>
      <c r="F193" s="374"/>
      <c r="G193" s="374"/>
      <c r="H193" s="374"/>
      <c r="I193" s="374"/>
    </row>
    <row r="194" spans="1:9" s="36" customFormat="1" ht="20.100000000000001" customHeight="1">
      <c r="A194" s="81"/>
      <c r="B194" s="81"/>
      <c r="C194" s="81"/>
      <c r="D194" s="81"/>
      <c r="E194" s="103"/>
      <c r="F194" s="103"/>
      <c r="G194" s="103"/>
      <c r="H194" s="81"/>
      <c r="I194" s="81"/>
    </row>
    <row r="195" spans="1:9" s="36" customFormat="1" ht="20.100000000000001" customHeight="1">
      <c r="A195" s="2"/>
      <c r="B195" s="1"/>
      <c r="C195" s="2"/>
      <c r="D195" s="2"/>
      <c r="E195" s="102"/>
      <c r="F195" s="102"/>
      <c r="G195" s="102"/>
      <c r="H195" s="9"/>
      <c r="I195" s="15"/>
    </row>
    <row r="196" spans="1:9" s="36" customFormat="1" ht="20.100000000000001" customHeight="1">
      <c r="A196" s="2"/>
      <c r="B196" s="1"/>
      <c r="C196" s="2"/>
      <c r="D196" s="2"/>
      <c r="E196" s="102"/>
      <c r="F196" s="102"/>
      <c r="G196" s="102"/>
      <c r="H196" s="9"/>
      <c r="I196" s="15"/>
    </row>
    <row r="197" spans="1:9" s="36" customFormat="1" ht="20.100000000000001" customHeight="1">
      <c r="A197" s="2"/>
      <c r="B197" s="1"/>
      <c r="C197" s="2"/>
      <c r="D197" s="2"/>
      <c r="E197" s="102"/>
      <c r="F197" s="102"/>
      <c r="G197" s="102"/>
      <c r="H197" s="9"/>
      <c r="I197" s="15"/>
    </row>
    <row r="198" spans="1:9" s="36" customFormat="1" ht="20.100000000000001" customHeight="1">
      <c r="A198" s="2"/>
      <c r="B198" s="1"/>
      <c r="C198" s="2"/>
      <c r="D198" s="2"/>
      <c r="E198" s="102"/>
      <c r="F198" s="102"/>
      <c r="G198" s="102"/>
      <c r="H198" s="9"/>
      <c r="I198" s="15"/>
    </row>
    <row r="199" spans="1:9" s="36" customFormat="1" ht="20.100000000000001" customHeight="1">
      <c r="A199" s="2"/>
      <c r="B199" s="1"/>
      <c r="C199" s="2"/>
      <c r="D199" s="2"/>
      <c r="E199" s="102"/>
      <c r="F199" s="102"/>
      <c r="G199" s="102"/>
      <c r="H199" s="9"/>
      <c r="I199" s="15"/>
    </row>
    <row r="200" spans="1:9" s="36" customFormat="1" ht="20.100000000000001" customHeight="1">
      <c r="A200" s="2"/>
      <c r="B200" s="1"/>
      <c r="C200" s="2"/>
      <c r="D200" s="2"/>
      <c r="E200" s="102"/>
      <c r="F200" s="102"/>
      <c r="G200" s="102"/>
      <c r="H200" s="9"/>
      <c r="I200" s="15"/>
    </row>
    <row r="201" spans="1:9" s="36" customFormat="1" ht="20.100000000000001" customHeight="1">
      <c r="A201" s="2"/>
      <c r="B201" s="1"/>
      <c r="C201" s="2"/>
      <c r="D201" s="2"/>
      <c r="E201" s="102"/>
      <c r="F201" s="102"/>
      <c r="G201" s="102"/>
      <c r="H201" s="9"/>
      <c r="I201" s="15"/>
    </row>
    <row r="202" spans="1:9" s="36" customFormat="1" ht="20.100000000000001" customHeight="1">
      <c r="A202" s="2"/>
      <c r="B202" s="1"/>
      <c r="C202" s="2"/>
      <c r="D202" s="2"/>
      <c r="E202" s="102"/>
      <c r="F202" s="102"/>
      <c r="G202" s="102"/>
      <c r="H202" s="9"/>
      <c r="I202" s="15"/>
    </row>
    <row r="203" spans="1:9" s="36" customFormat="1" ht="20.100000000000001" customHeight="1">
      <c r="A203" s="2"/>
      <c r="B203" s="1"/>
      <c r="C203" s="2"/>
      <c r="D203" s="2"/>
      <c r="E203" s="102"/>
      <c r="F203" s="102"/>
      <c r="G203" s="102"/>
      <c r="H203" s="9"/>
      <c r="I203" s="15"/>
    </row>
    <row r="204" spans="1:9" s="36" customFormat="1" ht="20.100000000000001" customHeight="1">
      <c r="A204" s="2"/>
      <c r="B204" s="1"/>
      <c r="C204" s="2"/>
      <c r="D204" s="2"/>
      <c r="E204" s="102"/>
      <c r="F204" s="102"/>
      <c r="G204" s="102"/>
      <c r="H204" s="9"/>
      <c r="I204" s="15"/>
    </row>
    <row r="205" spans="1:9" s="36" customFormat="1" ht="20.100000000000001" customHeight="1">
      <c r="A205" s="2"/>
      <c r="B205" s="1"/>
      <c r="C205" s="2"/>
      <c r="D205" s="2"/>
      <c r="E205" s="102"/>
      <c r="F205" s="102"/>
      <c r="G205" s="102"/>
      <c r="H205" s="9"/>
      <c r="I205" s="15"/>
    </row>
    <row r="206" spans="1:9" s="36" customFormat="1" ht="20.100000000000001" customHeight="1">
      <c r="A206" s="2"/>
      <c r="B206" s="1"/>
      <c r="C206" s="2"/>
      <c r="D206" s="2"/>
      <c r="E206" s="102"/>
      <c r="F206" s="102"/>
      <c r="G206" s="102"/>
      <c r="H206" s="9"/>
      <c r="I206" s="15"/>
    </row>
    <row r="207" spans="1:9" s="36" customFormat="1" ht="20.100000000000001" customHeight="1">
      <c r="A207" s="2"/>
      <c r="B207" s="1"/>
      <c r="C207" s="2"/>
      <c r="D207" s="2"/>
      <c r="E207" s="102"/>
      <c r="F207" s="102"/>
      <c r="G207" s="102"/>
      <c r="H207" s="9"/>
      <c r="I207" s="15"/>
    </row>
    <row r="208" spans="1:9" s="36" customFormat="1" ht="20.100000000000001" customHeight="1">
      <c r="A208" s="2"/>
      <c r="B208" s="1"/>
      <c r="C208" s="2"/>
      <c r="D208" s="2"/>
      <c r="E208" s="102"/>
      <c r="F208" s="102"/>
      <c r="G208" s="102"/>
      <c r="H208" s="9"/>
      <c r="I208" s="15"/>
    </row>
    <row r="209" spans="10:12" ht="20.100000000000001" customHeight="1">
      <c r="J209" s="41"/>
      <c r="K209"/>
      <c r="L209" s="40"/>
    </row>
    <row r="210" spans="10:12" ht="20.100000000000001" customHeight="1">
      <c r="J210" s="41"/>
      <c r="K210"/>
      <c r="L210" s="40"/>
    </row>
    <row r="211" spans="10:12">
      <c r="J211" s="42"/>
      <c r="K211" s="38"/>
      <c r="L211" s="40"/>
    </row>
    <row r="212" spans="10:12" ht="20.100000000000001" customHeight="1">
      <c r="J212" s="42"/>
      <c r="K212" s="38"/>
      <c r="L212" s="40"/>
    </row>
    <row r="213" spans="10:12" ht="20.100000000000001" customHeight="1">
      <c r="J213" s="42"/>
      <c r="K213" s="38"/>
      <c r="L213" s="40"/>
    </row>
    <row r="214" spans="10:12" ht="20.100000000000001" customHeight="1">
      <c r="J214" s="42"/>
      <c r="K214" s="38"/>
      <c r="L214" s="40"/>
    </row>
    <row r="215" spans="10:12" ht="20.100000000000001" customHeight="1">
      <c r="J215" s="41"/>
      <c r="K215" s="43"/>
      <c r="L215" s="43"/>
    </row>
    <row r="216" spans="10:12" ht="20.100000000000001" customHeight="1">
      <c r="J216" s="44"/>
      <c r="K216" s="45"/>
      <c r="L216" s="45"/>
    </row>
    <row r="217" spans="10:12" ht="20.100000000000001" customHeight="1">
      <c r="J217" s="59"/>
      <c r="K217" s="46"/>
      <c r="L217" s="45"/>
    </row>
    <row r="218" spans="10:12" ht="20.100000000000001" customHeight="1">
      <c r="J218" s="60"/>
      <c r="K218" s="46"/>
      <c r="L218" s="45"/>
    </row>
    <row r="219" spans="10:12" ht="20.100000000000001" customHeight="1">
      <c r="J219" s="60"/>
      <c r="K219" s="46"/>
      <c r="L219" s="45"/>
    </row>
    <row r="220" spans="10:12" ht="20.100000000000001" customHeight="1">
      <c r="J220" s="60"/>
      <c r="K220" s="49"/>
      <c r="L220" s="47"/>
    </row>
    <row r="221" spans="10:12" ht="20.100000000000001" customHeight="1">
      <c r="J221" s="62"/>
      <c r="K221" s="49"/>
      <c r="L221" s="45"/>
    </row>
    <row r="222" spans="10:12" ht="20.100000000000001" customHeight="1">
      <c r="J222" s="60"/>
      <c r="K222" s="26"/>
      <c r="L222" s="45"/>
    </row>
    <row r="223" spans="10:12" ht="20.100000000000001" customHeight="1">
      <c r="J223" s="60"/>
      <c r="K223" s="46"/>
      <c r="L223" s="45"/>
    </row>
    <row r="224" spans="10:12" ht="20.100000000000001" customHeight="1">
      <c r="J224" s="60"/>
      <c r="K224" s="46"/>
      <c r="L224" s="45"/>
    </row>
    <row r="225" spans="10:12" ht="20.100000000000001" customHeight="1">
      <c r="J225" s="60"/>
      <c r="K225" s="26"/>
      <c r="L225" s="43"/>
    </row>
    <row r="226" spans="10:12" ht="20.100000000000001" customHeight="1">
      <c r="J226" s="60"/>
      <c r="K226" s="49"/>
      <c r="L226" s="45"/>
    </row>
    <row r="227" spans="10:12" ht="20.100000000000001" customHeight="1">
      <c r="J227" s="60"/>
      <c r="K227" s="49"/>
      <c r="L227" s="45"/>
    </row>
    <row r="228" spans="10:12" ht="20.100000000000001" customHeight="1">
      <c r="J228" s="60"/>
      <c r="K228" s="46"/>
      <c r="L228" s="45"/>
    </row>
    <row r="229" spans="10:12" ht="20.100000000000001" customHeight="1">
      <c r="J229" s="64"/>
      <c r="K229" s="46"/>
      <c r="L229" s="45"/>
    </row>
    <row r="230" spans="10:12" ht="20.100000000000001" customHeight="1">
      <c r="J230" s="65"/>
      <c r="K230" s="26"/>
      <c r="L230" s="45"/>
    </row>
    <row r="231" spans="10:12" ht="20.100000000000001" customHeight="1">
      <c r="J231" s="66"/>
      <c r="K231" s="46"/>
      <c r="L231" s="45"/>
    </row>
    <row r="232" spans="10:12" ht="20.100000000000001" customHeight="1">
      <c r="J232" s="60"/>
      <c r="K232" s="46"/>
      <c r="L232" s="45"/>
    </row>
    <row r="233" spans="10:12" ht="20.100000000000001" customHeight="1">
      <c r="J233" s="66"/>
      <c r="K233" s="80"/>
      <c r="L233" s="45"/>
    </row>
    <row r="234" spans="10:12" ht="20.100000000000001" customHeight="1">
      <c r="J234" s="60"/>
      <c r="K234" s="48"/>
      <c r="L234" s="45"/>
    </row>
    <row r="235" spans="10:12" ht="20.100000000000001" customHeight="1">
      <c r="J235" s="60"/>
      <c r="K235" s="48"/>
      <c r="L235" s="45"/>
    </row>
    <row r="236" spans="10:12" ht="20.100000000000001" customHeight="1">
      <c r="J236" s="60"/>
      <c r="K236" s="45"/>
      <c r="L236" s="45"/>
    </row>
    <row r="237" spans="10:12" ht="20.100000000000001" customHeight="1">
      <c r="J237" s="60"/>
      <c r="K237" s="49"/>
      <c r="L237" s="45"/>
    </row>
    <row r="238" spans="10:12" ht="20.100000000000001" customHeight="1">
      <c r="J238" s="60"/>
      <c r="K238" s="49"/>
      <c r="L238" s="45"/>
    </row>
    <row r="239" spans="10:12" ht="20.100000000000001" customHeight="1">
      <c r="J239" s="60"/>
      <c r="K239" s="49"/>
      <c r="L239" s="45"/>
    </row>
    <row r="240" spans="10:12" ht="20.100000000000001" customHeight="1">
      <c r="J240" s="62"/>
      <c r="K240" s="63"/>
      <c r="L240" s="45"/>
    </row>
    <row r="241" spans="10:12" ht="20.100000000000001" customHeight="1">
      <c r="J241" s="68"/>
      <c r="K241" s="63"/>
      <c r="L241" s="45"/>
    </row>
    <row r="242" spans="10:12" ht="20.100000000000001" customHeight="1">
      <c r="J242" s="60"/>
      <c r="K242" s="49"/>
      <c r="L242" s="45"/>
    </row>
    <row r="243" spans="10:12" ht="20.100000000000001" customHeight="1">
      <c r="J243" s="69"/>
      <c r="K243" s="38"/>
      <c r="L243" s="40"/>
    </row>
    <row r="244" spans="10:12" ht="20.100000000000001" customHeight="1">
      <c r="J244" s="70"/>
      <c r="K244" s="61"/>
      <c r="L244" s="40"/>
    </row>
    <row r="245" spans="10:12">
      <c r="J245" s="71"/>
      <c r="K245" s="50"/>
      <c r="L245" s="49"/>
    </row>
    <row r="246" spans="10:12">
      <c r="J246" s="71"/>
      <c r="K246" s="50"/>
      <c r="L246" s="40"/>
    </row>
    <row r="247" spans="10:12">
      <c r="J247" s="71"/>
      <c r="K247" s="50"/>
      <c r="L247" s="49"/>
    </row>
    <row r="248" spans="10:12">
      <c r="J248" s="71"/>
      <c r="K248" s="50"/>
      <c r="L248" s="40"/>
    </row>
    <row r="249" spans="10:12" ht="20.100000000000001" customHeight="1">
      <c r="J249" s="71"/>
      <c r="K249" s="50"/>
      <c r="L249" s="40"/>
    </row>
    <row r="250" spans="10:12" ht="20.100000000000001" customHeight="1">
      <c r="J250" s="71"/>
      <c r="K250" s="50"/>
      <c r="L250" s="40"/>
    </row>
    <row r="251" spans="10:12" ht="20.100000000000001" customHeight="1">
      <c r="J251" s="72"/>
      <c r="K251" s="73"/>
      <c r="L251" s="40"/>
    </row>
    <row r="252" spans="10:12" ht="20.100000000000001" customHeight="1">
      <c r="J252" s="74"/>
      <c r="K252" s="61"/>
      <c r="L252" s="40"/>
    </row>
    <row r="253" spans="10:12" ht="20.100000000000001" customHeight="1">
      <c r="J253" s="74"/>
      <c r="K253" s="61"/>
      <c r="L253" s="40"/>
    </row>
    <row r="254" spans="10:12" ht="20.100000000000001" customHeight="1">
      <c r="J254" s="71"/>
      <c r="K254" s="50"/>
      <c r="L254" s="40"/>
    </row>
    <row r="255" spans="10:12" ht="20.100000000000001" customHeight="1">
      <c r="J255" s="71"/>
      <c r="K255" s="50"/>
      <c r="L255" s="40"/>
    </row>
    <row r="256" spans="10:12" ht="20.100000000000001" customHeight="1">
      <c r="J256" s="71"/>
      <c r="K256" s="73"/>
      <c r="L256" s="40"/>
    </row>
    <row r="257" spans="10:12" ht="20.100000000000001" customHeight="1">
      <c r="J257" s="71"/>
      <c r="K257" s="73"/>
      <c r="L257" s="40"/>
    </row>
    <row r="258" spans="10:12" ht="20.100000000000001" customHeight="1">
      <c r="J258" s="69"/>
      <c r="K258" s="38"/>
      <c r="L258" s="40"/>
    </row>
    <row r="259" spans="10:12" ht="20.100000000000001" customHeight="1">
      <c r="J259" s="69"/>
      <c r="K259" s="57"/>
      <c r="L259" s="40"/>
    </row>
    <row r="260" spans="10:12" ht="20.100000000000001" customHeight="1">
      <c r="J260" s="74"/>
      <c r="K260" s="61"/>
      <c r="L260" s="40"/>
    </row>
    <row r="261" spans="10:12" ht="20.100000000000001" customHeight="1">
      <c r="J261" s="75">
        <v>10000</v>
      </c>
      <c r="K261" s="61"/>
      <c r="L261" s="40"/>
    </row>
    <row r="262" spans="10:12">
      <c r="J262" s="75">
        <v>110000</v>
      </c>
      <c r="K262" s="50" t="s">
        <v>362</v>
      </c>
      <c r="L262" s="40"/>
    </row>
    <row r="263" spans="10:12" ht="20.100000000000001" customHeight="1">
      <c r="J263" s="75">
        <v>15000</v>
      </c>
      <c r="K263" s="61"/>
      <c r="L263" s="40"/>
    </row>
    <row r="264" spans="10:12" ht="20.100000000000001" customHeight="1">
      <c r="J264" s="75">
        <v>12000</v>
      </c>
      <c r="K264" s="61"/>
      <c r="L264" s="40"/>
    </row>
    <row r="265" spans="10:12" ht="20.100000000000001" customHeight="1">
      <c r="J265" s="75">
        <v>4000</v>
      </c>
      <c r="K265" s="61"/>
      <c r="L265" s="40"/>
    </row>
    <row r="266" spans="10:12" ht="20.100000000000001" customHeight="1">
      <c r="J266" s="74"/>
      <c r="K266" s="61"/>
      <c r="L266" s="40"/>
    </row>
    <row r="267" spans="10:12" ht="20.100000000000001" customHeight="1">
      <c r="J267" s="74"/>
      <c r="K267" s="61"/>
      <c r="L267" s="40"/>
    </row>
    <row r="268" spans="10:12" ht="20.100000000000001" customHeight="1">
      <c r="J268" s="69"/>
      <c r="K268" s="39"/>
      <c r="L268" s="40"/>
    </row>
    <row r="269" spans="10:12" ht="20.100000000000001" customHeight="1">
      <c r="J269" s="69"/>
      <c r="K269" s="39"/>
      <c r="L269" s="40"/>
    </row>
    <row r="270" spans="10:12" ht="20.100000000000001" customHeight="1">
      <c r="J270" s="76"/>
      <c r="K270" s="52"/>
      <c r="L270" s="51"/>
    </row>
    <row r="271" spans="10:12" ht="20.100000000000001" customHeight="1">
      <c r="J271" s="75"/>
      <c r="K271" s="50"/>
      <c r="L271" s="45"/>
    </row>
    <row r="272" spans="10:12" ht="20.100000000000001" customHeight="1">
      <c r="J272" s="75"/>
      <c r="K272" s="50"/>
      <c r="L272" s="45"/>
    </row>
    <row r="273" spans="10:12">
      <c r="J273" s="75"/>
      <c r="K273" s="50"/>
      <c r="L273" s="45"/>
    </row>
    <row r="274" spans="10:12" ht="20.100000000000001" customHeight="1">
      <c r="J274" s="75"/>
      <c r="K274" s="50"/>
      <c r="L274" s="45"/>
    </row>
    <row r="275" spans="10:12" ht="20.100000000000001" customHeight="1">
      <c r="J275" s="75"/>
      <c r="K275" s="50"/>
      <c r="L275" s="45"/>
    </row>
    <row r="276" spans="10:12" ht="20.100000000000001" customHeight="1">
      <c r="J276" s="76"/>
      <c r="K276" s="52"/>
      <c r="L276" s="45"/>
    </row>
    <row r="277" spans="10:12" ht="20.100000000000001" customHeight="1">
      <c r="J277" s="76"/>
      <c r="K277" s="52"/>
      <c r="L277" s="51"/>
    </row>
    <row r="278" spans="10:12" ht="20.100000000000001" customHeight="1">
      <c r="J278" s="76"/>
      <c r="K278" s="52"/>
      <c r="L278" s="51"/>
    </row>
    <row r="279" spans="10:12" ht="20.100000000000001" customHeight="1">
      <c r="J279" s="76"/>
      <c r="K279" s="52"/>
      <c r="L279" s="51"/>
    </row>
    <row r="280" spans="10:12" ht="20.100000000000001" customHeight="1">
      <c r="J280" s="77"/>
      <c r="K280" s="50"/>
      <c r="L280" s="49"/>
    </row>
    <row r="281" spans="10:12" ht="20.100000000000001" customHeight="1">
      <c r="J281" s="76"/>
      <c r="K281" s="52"/>
      <c r="L281" s="49"/>
    </row>
    <row r="282" spans="10:12" ht="20.100000000000001" customHeight="1">
      <c r="J282" s="77"/>
      <c r="K282" s="50"/>
      <c r="L282" s="53"/>
    </row>
    <row r="283" spans="10:12" ht="20.100000000000001" customHeight="1">
      <c r="J283" s="76"/>
      <c r="K283" s="52"/>
      <c r="L283" s="51"/>
    </row>
    <row r="284" spans="10:12" ht="20.100000000000001" customHeight="1">
      <c r="J284" s="76"/>
      <c r="K284" s="52"/>
      <c r="L284" s="51"/>
    </row>
    <row r="285" spans="10:12" ht="20.100000000000001" customHeight="1">
      <c r="J285" s="60"/>
      <c r="K285" s="78"/>
      <c r="L285" s="51"/>
    </row>
    <row r="286" spans="10:12" ht="20.100000000000001" customHeight="1">
      <c r="J286" s="60"/>
      <c r="K286" s="78"/>
      <c r="L286" s="51"/>
    </row>
    <row r="287" spans="10:12" ht="20.100000000000001" customHeight="1">
      <c r="J287" s="60"/>
      <c r="K287" s="78"/>
      <c r="L287" s="51"/>
    </row>
    <row r="288" spans="10:12" ht="20.100000000000001" customHeight="1">
      <c r="J288" s="77"/>
      <c r="K288" s="50"/>
      <c r="L288" s="53"/>
    </row>
    <row r="289" spans="10:12" ht="20.100000000000001" customHeight="1">
      <c r="J289" s="77"/>
      <c r="K289" s="50"/>
      <c r="L289" s="51"/>
    </row>
    <row r="290" spans="10:12" ht="15">
      <c r="J290" s="77"/>
      <c r="K290" s="50"/>
      <c r="L290" s="51"/>
    </row>
    <row r="291" spans="10:12" ht="20.100000000000001" customHeight="1">
      <c r="J291" s="77"/>
      <c r="K291" s="50"/>
      <c r="L291" s="51"/>
    </row>
    <row r="292" spans="10:12" ht="20.100000000000001" customHeight="1">
      <c r="J292" s="77"/>
      <c r="K292" s="50"/>
      <c r="L292" s="51"/>
    </row>
    <row r="293" spans="10:12" ht="20.100000000000001" customHeight="1">
      <c r="J293" s="60"/>
      <c r="K293" s="78"/>
      <c r="L293" s="51"/>
    </row>
    <row r="294" spans="10:12" ht="20.100000000000001" customHeight="1">
      <c r="J294" s="60"/>
      <c r="K294" s="78"/>
      <c r="L294" s="51"/>
    </row>
    <row r="295" spans="10:12" ht="20.100000000000001" customHeight="1">
      <c r="J295" s="60"/>
      <c r="K295" s="78"/>
      <c r="L295" s="51"/>
    </row>
    <row r="296" spans="10:12" ht="20.100000000000001" customHeight="1">
      <c r="J296" s="79"/>
      <c r="K296" s="54"/>
      <c r="L296" s="51"/>
    </row>
    <row r="297" spans="10:12" ht="20.100000000000001" customHeight="1">
      <c r="J297" s="60"/>
      <c r="K297" s="67"/>
      <c r="L297" s="51"/>
    </row>
    <row r="298" spans="10:12" ht="20.100000000000001" customHeight="1"/>
    <row r="299" spans="10:12" ht="20.100000000000001" customHeight="1"/>
    <row r="300" spans="10:12" ht="20.100000000000001" customHeight="1"/>
    <row r="301" spans="10:12" ht="20.100000000000001" customHeight="1"/>
    <row r="302" spans="10:12" ht="20.100000000000001" customHeight="1"/>
    <row r="303" spans="10:12" ht="20.100000000000001" customHeight="1"/>
    <row r="304" spans="10:12" ht="20.100000000000001" customHeight="1"/>
    <row r="305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</sheetData>
  <mergeCells count="6">
    <mergeCell ref="P8:S9"/>
    <mergeCell ref="G190:H190"/>
    <mergeCell ref="B193:I193"/>
    <mergeCell ref="A1:I2"/>
    <mergeCell ref="A3:I3"/>
    <mergeCell ref="A4:I4"/>
  </mergeCells>
  <conditionalFormatting sqref="B188:B189 B183:B184 B123:B177 B101 B60 B37">
    <cfRule type="cellIs" dxfId="1" priority="142" stopIfTrue="1" operator="equal">
      <formula>0</formula>
    </cfRule>
  </conditionalFormatting>
  <conditionalFormatting sqref="B188:B189 B183:B184 B123:B177 B101 B60 B37">
    <cfRule type="containsBlanks" dxfId="0" priority="141" stopIfTrue="1">
      <formula>LEN(TRIM(B37))=0</formula>
    </cfRule>
  </conditionalFormatting>
  <printOptions horizontalCentered="1"/>
  <pageMargins left="0.19685039370078741" right="0.19685039370078741" top="0.59055118110236227" bottom="0.55118110236220474" header="0.31496062992125984" footer="0.31496062992125984"/>
  <pageSetup paperSize="9" scale="53" fitToHeight="0" orientation="portrait" verticalDpi="4294967293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ORÇAMENTARIA</vt:lpstr>
      <vt:lpstr>PLANILHA ORÇAMENTARIA (2)</vt:lpstr>
      <vt:lpstr>'PLANILHA ORÇAMENTARIA'!Area_de_impressao</vt:lpstr>
      <vt:lpstr>'PLANILHA ORÇAMENTARIA (2)'!Area_de_impressao</vt:lpstr>
      <vt:lpstr>'PLANILHA ORÇAMENTARIA'!Titulos_de_impressao</vt:lpstr>
      <vt:lpstr>'PLANILHA ORÇAMENTARIA (2)'!Titulos_de_impressao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cp:lastPrinted>2019-08-06T17:58:04Z</cp:lastPrinted>
  <dcterms:created xsi:type="dcterms:W3CDTF">2013-08-02T13:47:44Z</dcterms:created>
  <dcterms:modified xsi:type="dcterms:W3CDTF">2019-08-08T16:03:56Z</dcterms:modified>
</cp:coreProperties>
</file>